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7C491E1A-FC19-41A1-8FED-13F5807E7D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Y54" i="2" s="1"/>
  <c r="Y56" i="2" s="1"/>
  <c r="Y59" i="2" s="1"/>
  <c r="Y62" i="2" s="1"/>
  <c r="X35" i="2"/>
  <c r="Z35" i="2" s="1"/>
  <c r="W35" i="2"/>
  <c r="V35" i="2"/>
  <c r="V51" i="2" s="1"/>
  <c r="V54" i="2" s="1"/>
  <c r="V56" i="2" s="1"/>
  <c r="V59" i="2" s="1"/>
  <c r="V62" i="2" s="1"/>
  <c r="U35" i="2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N35" i="2"/>
  <c r="N51" i="2" s="1"/>
  <c r="N54" i="2" s="1"/>
  <c r="N56" i="2" s="1"/>
  <c r="N59" i="2" s="1"/>
  <c r="N62" i="2" s="1"/>
  <c r="M35" i="2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F35" i="2"/>
  <c r="F51" i="2" s="1"/>
  <c r="F54" i="2" s="1"/>
  <c r="F56" i="2" s="1"/>
  <c r="F59" i="2" s="1"/>
  <c r="F62" i="2" s="1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W51" i="3"/>
  <c r="W54" i="3" s="1"/>
  <c r="W56" i="3" s="1"/>
  <c r="W59" i="3" s="1"/>
  <c r="W62" i="3" s="1"/>
  <c r="H51" i="3"/>
  <c r="H54" i="3" s="1"/>
  <c r="H56" i="3" s="1"/>
  <c r="H59" i="3" s="1"/>
  <c r="H62" i="3" s="1"/>
  <c r="AA50" i="3"/>
  <c r="Y50" i="3"/>
  <c r="Y51" i="3" s="1"/>
  <c r="Y54" i="3" s="1"/>
  <c r="Y56" i="3" s="1"/>
  <c r="Y59" i="3" s="1"/>
  <c r="Y62" i="3" s="1"/>
  <c r="X50" i="3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O51" i="3" s="1"/>
  <c r="O54" i="3" s="1"/>
  <c r="O56" i="3" s="1"/>
  <c r="O59" i="3" s="1"/>
  <c r="O62" i="3" s="1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X51" i="3" s="1"/>
  <c r="W35" i="3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Q35" i="3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I35" i="3"/>
  <c r="H35" i="3"/>
  <c r="G35" i="3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V54" i="4"/>
  <c r="V56" i="4" s="1"/>
  <c r="V59" i="4" s="1"/>
  <c r="V62" i="4" s="1"/>
  <c r="O51" i="4"/>
  <c r="O54" i="4" s="1"/>
  <c r="O56" i="4" s="1"/>
  <c r="O59" i="4" s="1"/>
  <c r="O62" i="4" s="1"/>
  <c r="F51" i="4"/>
  <c r="F54" i="4" s="1"/>
  <c r="F56" i="4" s="1"/>
  <c r="F59" i="4" s="1"/>
  <c r="F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Z35" i="4"/>
  <c r="Y35" i="4"/>
  <c r="X35" i="4"/>
  <c r="W35" i="4"/>
  <c r="W51" i="4" s="1"/>
  <c r="W54" i="4" s="1"/>
  <c r="W56" i="4" s="1"/>
  <c r="W59" i="4" s="1"/>
  <c r="W62" i="4" s="1"/>
  <c r="V35" i="4"/>
  <c r="V51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R35" i="4"/>
  <c r="R51" i="4" s="1"/>
  <c r="R54" i="4" s="1"/>
  <c r="R56" i="4" s="1"/>
  <c r="R59" i="4" s="1"/>
  <c r="R62" i="4" s="1"/>
  <c r="Q35" i="4"/>
  <c r="P35" i="4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J35" i="4"/>
  <c r="J51" i="4" s="1"/>
  <c r="J54" i="4" s="1"/>
  <c r="J56" i="4" s="1"/>
  <c r="J59" i="4" s="1"/>
  <c r="J62" i="4" s="1"/>
  <c r="I35" i="4"/>
  <c r="H35" i="4"/>
  <c r="G35" i="4"/>
  <c r="G51" i="4" s="1"/>
  <c r="G54" i="4" s="1"/>
  <c r="G56" i="4" s="1"/>
  <c r="G59" i="4" s="1"/>
  <c r="G62" i="4" s="1"/>
  <c r="F35" i="4"/>
  <c r="E35" i="4"/>
  <c r="E51" i="4" s="1"/>
  <c r="E54" i="4" s="1"/>
  <c r="E56" i="4" s="1"/>
  <c r="E59" i="4" s="1"/>
  <c r="E62" i="4" s="1"/>
  <c r="D35" i="4"/>
  <c r="C35" i="4"/>
  <c r="K62" i="5"/>
  <c r="AA59" i="5"/>
  <c r="AA62" i="5" s="1"/>
  <c r="C59" i="5"/>
  <c r="C62" i="5" s="1"/>
  <c r="U51" i="5"/>
  <c r="U54" i="5" s="1"/>
  <c r="U56" i="5" s="1"/>
  <c r="U59" i="5" s="1"/>
  <c r="U62" i="5" s="1"/>
  <c r="F51" i="5"/>
  <c r="F54" i="5" s="1"/>
  <c r="F56" i="5" s="1"/>
  <c r="F59" i="5" s="1"/>
  <c r="F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Y35" i="5"/>
  <c r="Y51" i="5" s="1"/>
  <c r="Y54" i="5" s="1"/>
  <c r="Y56" i="5" s="1"/>
  <c r="Y59" i="5" s="1"/>
  <c r="Y62" i="5" s="1"/>
  <c r="X35" i="5"/>
  <c r="W35" i="5"/>
  <c r="V35" i="5"/>
  <c r="V51" i="5" s="1"/>
  <c r="V54" i="5" s="1"/>
  <c r="V56" i="5" s="1"/>
  <c r="V59" i="5" s="1"/>
  <c r="V62" i="5" s="1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H62" i="6"/>
  <c r="Q59" i="6"/>
  <c r="Q62" i="6" s="1"/>
  <c r="S54" i="6"/>
  <c r="S56" i="6" s="1"/>
  <c r="S59" i="6" s="1"/>
  <c r="S62" i="6" s="1"/>
  <c r="C54" i="6"/>
  <c r="C56" i="6" s="1"/>
  <c r="C59" i="6" s="1"/>
  <c r="C62" i="6" s="1"/>
  <c r="V51" i="6"/>
  <c r="V54" i="6" s="1"/>
  <c r="V56" i="6" s="1"/>
  <c r="V59" i="6" s="1"/>
  <c r="V62" i="6" s="1"/>
  <c r="L51" i="6"/>
  <c r="L54" i="6" s="1"/>
  <c r="L56" i="6" s="1"/>
  <c r="L59" i="6" s="1"/>
  <c r="L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U35" i="6"/>
  <c r="T35" i="6"/>
  <c r="T51" i="6" s="1"/>
  <c r="T54" i="6" s="1"/>
  <c r="T56" i="6" s="1"/>
  <c r="T59" i="6" s="1"/>
  <c r="T62" i="6" s="1"/>
  <c r="S35" i="6"/>
  <c r="S51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T54" i="7"/>
  <c r="T56" i="7" s="1"/>
  <c r="T59" i="7" s="1"/>
  <c r="T62" i="7" s="1"/>
  <c r="U51" i="7"/>
  <c r="U54" i="7" s="1"/>
  <c r="U56" i="7" s="1"/>
  <c r="U59" i="7" s="1"/>
  <c r="U62" i="7" s="1"/>
  <c r="M51" i="7"/>
  <c r="M54" i="7" s="1"/>
  <c r="M56" i="7" s="1"/>
  <c r="M59" i="7" s="1"/>
  <c r="M62" i="7" s="1"/>
  <c r="D51" i="7"/>
  <c r="D54" i="7" s="1"/>
  <c r="D56" i="7" s="1"/>
  <c r="D59" i="7" s="1"/>
  <c r="D62" i="7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X51" i="7" s="1"/>
  <c r="W35" i="7"/>
  <c r="W51" i="7" s="1"/>
  <c r="W54" i="7" s="1"/>
  <c r="W56" i="7" s="1"/>
  <c r="W59" i="7" s="1"/>
  <c r="W62" i="7" s="1"/>
  <c r="V35" i="7"/>
  <c r="U35" i="7"/>
  <c r="T35" i="7"/>
  <c r="T51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M35" i="7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K54" i="8"/>
  <c r="K56" i="8" s="1"/>
  <c r="K59" i="8" s="1"/>
  <c r="K62" i="8" s="1"/>
  <c r="AA51" i="8"/>
  <c r="AA54" i="8" s="1"/>
  <c r="AA56" i="8" s="1"/>
  <c r="AA59" i="8" s="1"/>
  <c r="AA62" i="8" s="1"/>
  <c r="L51" i="8"/>
  <c r="L54" i="8" s="1"/>
  <c r="L56" i="8" s="1"/>
  <c r="L59" i="8" s="1"/>
  <c r="L62" i="8" s="1"/>
  <c r="F51" i="8"/>
  <c r="F54" i="8" s="1"/>
  <c r="F56" i="8" s="1"/>
  <c r="F59" i="8" s="1"/>
  <c r="F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Y51" i="8" s="1"/>
  <c r="Y54" i="8" s="1"/>
  <c r="Y56" i="8" s="1"/>
  <c r="Y59" i="8" s="1"/>
  <c r="Y62" i="8" s="1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L35" i="8"/>
  <c r="K35" i="8"/>
  <c r="K51" i="8" s="1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E35" i="8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R54" i="9"/>
  <c r="R56" i="9" s="1"/>
  <c r="R59" i="9" s="1"/>
  <c r="R62" i="9" s="1"/>
  <c r="R51" i="9"/>
  <c r="K51" i="9"/>
  <c r="K54" i="9" s="1"/>
  <c r="K56" i="9" s="1"/>
  <c r="K59" i="9" s="1"/>
  <c r="K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X51" i="9" s="1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S35" i="9"/>
  <c r="S51" i="9" s="1"/>
  <c r="S54" i="9" s="1"/>
  <c r="S56" i="9" s="1"/>
  <c r="S59" i="9" s="1"/>
  <c r="S62" i="9" s="1"/>
  <c r="R35" i="9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C35" i="9"/>
  <c r="C51" i="9" s="1"/>
  <c r="C54" i="9" s="1"/>
  <c r="C56" i="9" s="1"/>
  <c r="C59" i="9" s="1"/>
  <c r="C62" i="9" s="1"/>
  <c r="W59" i="10"/>
  <c r="W62" i="10" s="1"/>
  <c r="P56" i="10"/>
  <c r="P59" i="10" s="1"/>
  <c r="P62" i="10" s="1"/>
  <c r="Y51" i="10"/>
  <c r="Y54" i="10" s="1"/>
  <c r="Y56" i="10" s="1"/>
  <c r="Y59" i="10" s="1"/>
  <c r="Y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Y35" i="10"/>
  <c r="X35" i="10"/>
  <c r="X51" i="10" s="1"/>
  <c r="W35" i="10"/>
  <c r="W51" i="10" s="1"/>
  <c r="W54" i="10" s="1"/>
  <c r="W56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Q35" i="10"/>
  <c r="Q51" i="10" s="1"/>
  <c r="Q54" i="10" s="1"/>
  <c r="Q56" i="10" s="1"/>
  <c r="Q59" i="10" s="1"/>
  <c r="Q62" i="10" s="1"/>
  <c r="P35" i="10"/>
  <c r="P51" i="10" s="1"/>
  <c r="P54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AA51" i="11"/>
  <c r="AA54" i="11" s="1"/>
  <c r="AA56" i="11" s="1"/>
  <c r="AA59" i="11" s="1"/>
  <c r="AA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Y51" i="11" s="1"/>
  <c r="Y54" i="11" s="1"/>
  <c r="Y56" i="11" s="1"/>
  <c r="Y59" i="11" s="1"/>
  <c r="Y62" i="11" s="1"/>
  <c r="X35" i="11"/>
  <c r="X51" i="11" s="1"/>
  <c r="W35" i="11"/>
  <c r="W51" i="11" s="1"/>
  <c r="W54" i="11" s="1"/>
  <c r="W56" i="11" s="1"/>
  <c r="W59" i="11" s="1"/>
  <c r="W62" i="11" s="1"/>
  <c r="V35" i="1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T51" i="12"/>
  <c r="T54" i="12" s="1"/>
  <c r="T56" i="12" s="1"/>
  <c r="T59" i="12" s="1"/>
  <c r="T62" i="12" s="1"/>
  <c r="M51" i="12"/>
  <c r="M54" i="12" s="1"/>
  <c r="M56" i="12" s="1"/>
  <c r="M59" i="12" s="1"/>
  <c r="M62" i="12" s="1"/>
  <c r="E51" i="12"/>
  <c r="E54" i="12" s="1"/>
  <c r="E56" i="12" s="1"/>
  <c r="E59" i="12" s="1"/>
  <c r="E62" i="12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X51" i="12" s="1"/>
  <c r="W35" i="12"/>
  <c r="W51" i="12" s="1"/>
  <c r="W54" i="12" s="1"/>
  <c r="W56" i="12" s="1"/>
  <c r="W59" i="12" s="1"/>
  <c r="W62" i="12" s="1"/>
  <c r="V35" i="12"/>
  <c r="U35" i="12"/>
  <c r="U51" i="12" s="1"/>
  <c r="U54" i="12" s="1"/>
  <c r="U56" i="12" s="1"/>
  <c r="U59" i="12" s="1"/>
  <c r="U62" i="12" s="1"/>
  <c r="T35" i="12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M35" i="12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E35" i="12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S54" i="13"/>
  <c r="S56" i="13" s="1"/>
  <c r="S59" i="13" s="1"/>
  <c r="S62" i="13" s="1"/>
  <c r="C54" i="13"/>
  <c r="C56" i="13" s="1"/>
  <c r="C59" i="13" s="1"/>
  <c r="C62" i="13" s="1"/>
  <c r="S51" i="13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T35" i="13"/>
  <c r="T51" i="13" s="1"/>
  <c r="T54" i="13" s="1"/>
  <c r="T56" i="13" s="1"/>
  <c r="T59" i="13" s="1"/>
  <c r="T62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D35" i="13"/>
  <c r="D51" i="13" s="1"/>
  <c r="D54" i="13" s="1"/>
  <c r="D56" i="13" s="1"/>
  <c r="D59" i="13" s="1"/>
  <c r="D62" i="13" s="1"/>
  <c r="C35" i="13"/>
  <c r="C51" i="13" s="1"/>
  <c r="Y56" i="14"/>
  <c r="Y59" i="14" s="1"/>
  <c r="Y62" i="14" s="1"/>
  <c r="C54" i="14"/>
  <c r="C56" i="14" s="1"/>
  <c r="C59" i="14" s="1"/>
  <c r="C62" i="14" s="1"/>
  <c r="S51" i="14"/>
  <c r="S54" i="14" s="1"/>
  <c r="S56" i="14" s="1"/>
  <c r="S59" i="14" s="1"/>
  <c r="S62" i="14" s="1"/>
  <c r="R51" i="14"/>
  <c r="R54" i="14" s="1"/>
  <c r="R56" i="14" s="1"/>
  <c r="R59" i="14" s="1"/>
  <c r="R62" i="14" s="1"/>
  <c r="K51" i="14"/>
  <c r="K54" i="14" s="1"/>
  <c r="K56" i="14" s="1"/>
  <c r="K59" i="14" s="1"/>
  <c r="K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X35" i="14"/>
  <c r="X51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S35" i="14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W56" i="15"/>
  <c r="W59" i="15" s="1"/>
  <c r="W62" i="15" s="1"/>
  <c r="G56" i="15"/>
  <c r="G59" i="15" s="1"/>
  <c r="G62" i="15" s="1"/>
  <c r="R51" i="15"/>
  <c r="R54" i="15" s="1"/>
  <c r="R56" i="15" s="1"/>
  <c r="R59" i="15" s="1"/>
  <c r="R62" i="15" s="1"/>
  <c r="J51" i="15"/>
  <c r="J54" i="15" s="1"/>
  <c r="J56" i="15" s="1"/>
  <c r="J59" i="15" s="1"/>
  <c r="J62" i="15" s="1"/>
  <c r="I51" i="15"/>
  <c r="I54" i="15" s="1"/>
  <c r="I56" i="15" s="1"/>
  <c r="I59" i="15" s="1"/>
  <c r="I62" i="15" s="1"/>
  <c r="AA50" i="15"/>
  <c r="AA51" i="15" s="1"/>
  <c r="AA54" i="15" s="1"/>
  <c r="AA56" i="15" s="1"/>
  <c r="AA59" i="15" s="1"/>
  <c r="AA62" i="15" s="1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Y51" i="15" s="1"/>
  <c r="X35" i="15"/>
  <c r="X51" i="15" s="1"/>
  <c r="X54" i="15" s="1"/>
  <c r="W35" i="15"/>
  <c r="W51" i="15" s="1"/>
  <c r="W54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G51" i="15" s="1"/>
  <c r="G54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AA50" i="16"/>
  <c r="Y50" i="16"/>
  <c r="X50" i="16"/>
  <c r="W50" i="16"/>
  <c r="V50" i="16"/>
  <c r="U50" i="16"/>
  <c r="T50" i="16"/>
  <c r="S50" i="16"/>
  <c r="R50" i="16"/>
  <c r="R51" i="16" s="1"/>
  <c r="R54" i="16" s="1"/>
  <c r="R56" i="16" s="1"/>
  <c r="R59" i="16" s="1"/>
  <c r="R62" i="16" s="1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Z35" i="16" s="1"/>
  <c r="X35" i="16"/>
  <c r="X51" i="16" s="1"/>
  <c r="X54" i="16" s="1"/>
  <c r="X56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T35" i="16"/>
  <c r="T51" i="16" s="1"/>
  <c r="T54" i="16" s="1"/>
  <c r="T56" i="16" s="1"/>
  <c r="T59" i="16" s="1"/>
  <c r="T62" i="16" s="1"/>
  <c r="S35" i="16"/>
  <c r="R35" i="16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D35" i="16"/>
  <c r="C35" i="16"/>
  <c r="C51" i="16" s="1"/>
  <c r="C54" i="16" s="1"/>
  <c r="C56" i="16" s="1"/>
  <c r="C59" i="16" s="1"/>
  <c r="C62" i="16" s="1"/>
  <c r="J54" i="17"/>
  <c r="J56" i="17" s="1"/>
  <c r="J59" i="17" s="1"/>
  <c r="J62" i="17" s="1"/>
  <c r="R51" i="17"/>
  <c r="R54" i="17" s="1"/>
  <c r="R56" i="17" s="1"/>
  <c r="R59" i="17" s="1"/>
  <c r="R62" i="17" s="1"/>
  <c r="J51" i="17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S35" i="17"/>
  <c r="S51" i="17" s="1"/>
  <c r="S54" i="17" s="1"/>
  <c r="S56" i="17" s="1"/>
  <c r="S59" i="17" s="1"/>
  <c r="S62" i="17" s="1"/>
  <c r="R35" i="17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K35" i="17"/>
  <c r="K51" i="17" s="1"/>
  <c r="K54" i="17" s="1"/>
  <c r="K56" i="17" s="1"/>
  <c r="K59" i="17" s="1"/>
  <c r="K62" i="17" s="1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C35" i="17"/>
  <c r="C51" i="17" s="1"/>
  <c r="C54" i="17" s="1"/>
  <c r="C56" i="17" s="1"/>
  <c r="C59" i="17" s="1"/>
  <c r="C62" i="17" s="1"/>
  <c r="Q54" i="18"/>
  <c r="Q56" i="18" s="1"/>
  <c r="Q59" i="18" s="1"/>
  <c r="Q62" i="18" s="1"/>
  <c r="I51" i="18"/>
  <c r="I54" i="18" s="1"/>
  <c r="I56" i="18" s="1"/>
  <c r="I59" i="18" s="1"/>
  <c r="I62" i="18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Y35" i="18"/>
  <c r="Y51" i="18" s="1"/>
  <c r="Y54" i="18" s="1"/>
  <c r="Y56" i="18" s="1"/>
  <c r="Y59" i="18" s="1"/>
  <c r="Y62" i="18" s="1"/>
  <c r="X35" i="18"/>
  <c r="X51" i="18" s="1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R35" i="18"/>
  <c r="R51" i="18" s="1"/>
  <c r="R54" i="18" s="1"/>
  <c r="R56" i="18" s="1"/>
  <c r="R59" i="18" s="1"/>
  <c r="R62" i="18" s="1"/>
  <c r="Q35" i="18"/>
  <c r="Q51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J35" i="18"/>
  <c r="J51" i="18" s="1"/>
  <c r="J54" i="18" s="1"/>
  <c r="J56" i="18" s="1"/>
  <c r="J59" i="18" s="1"/>
  <c r="J62" i="18" s="1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X54" i="19"/>
  <c r="X56" i="19" s="1"/>
  <c r="P51" i="19"/>
  <c r="P54" i="19" s="1"/>
  <c r="P56" i="19" s="1"/>
  <c r="P59" i="19" s="1"/>
  <c r="P62" i="19" s="1"/>
  <c r="AA50" i="19"/>
  <c r="Y50" i="19"/>
  <c r="Y51" i="19" s="1"/>
  <c r="Y54" i="19" s="1"/>
  <c r="X50" i="19"/>
  <c r="Z50" i="19" s="1"/>
  <c r="W50" i="19"/>
  <c r="V50" i="19"/>
  <c r="U50" i="19"/>
  <c r="T50" i="19"/>
  <c r="S50" i="19"/>
  <c r="R50" i="19"/>
  <c r="Q50" i="19"/>
  <c r="Q51" i="19" s="1"/>
  <c r="Q54" i="19" s="1"/>
  <c r="Q56" i="19" s="1"/>
  <c r="Q59" i="19" s="1"/>
  <c r="Q62" i="19" s="1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Z35" i="19"/>
  <c r="Y35" i="19"/>
  <c r="X35" i="19"/>
  <c r="X51" i="19" s="1"/>
  <c r="W35" i="19"/>
  <c r="V35" i="19"/>
  <c r="U35" i="19"/>
  <c r="U51" i="19" s="1"/>
  <c r="U54" i="19" s="1"/>
  <c r="U56" i="19" s="1"/>
  <c r="U59" i="19" s="1"/>
  <c r="U62" i="19" s="1"/>
  <c r="T35" i="19"/>
  <c r="S35" i="19"/>
  <c r="S51" i="19" s="1"/>
  <c r="S54" i="19" s="1"/>
  <c r="S56" i="19" s="1"/>
  <c r="S59" i="19" s="1"/>
  <c r="S62" i="19" s="1"/>
  <c r="R35" i="19"/>
  <c r="Q35" i="19"/>
  <c r="P35" i="19"/>
  <c r="O35" i="19"/>
  <c r="N35" i="19"/>
  <c r="M35" i="19"/>
  <c r="M51" i="19" s="1"/>
  <c r="M54" i="19" s="1"/>
  <c r="M56" i="19" s="1"/>
  <c r="M59" i="19" s="1"/>
  <c r="M62" i="19" s="1"/>
  <c r="L35" i="19"/>
  <c r="K35" i="19"/>
  <c r="K51" i="19" s="1"/>
  <c r="K54" i="19" s="1"/>
  <c r="K56" i="19" s="1"/>
  <c r="K59" i="19" s="1"/>
  <c r="K62" i="19" s="1"/>
  <c r="J35" i="19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F35" i="19"/>
  <c r="E35" i="19"/>
  <c r="E51" i="19" s="1"/>
  <c r="E54" i="19" s="1"/>
  <c r="E56" i="19" s="1"/>
  <c r="E59" i="19" s="1"/>
  <c r="E62" i="19" s="1"/>
  <c r="D35" i="19"/>
  <c r="C35" i="19"/>
  <c r="C51" i="19" s="1"/>
  <c r="C54" i="19" s="1"/>
  <c r="C56" i="19" s="1"/>
  <c r="C59" i="19" s="1"/>
  <c r="C62" i="19" s="1"/>
  <c r="Y54" i="20"/>
  <c r="Y56" i="20" s="1"/>
  <c r="Y59" i="20" s="1"/>
  <c r="Y62" i="20" s="1"/>
  <c r="I54" i="20"/>
  <c r="I56" i="20" s="1"/>
  <c r="I59" i="20" s="1"/>
  <c r="I62" i="20" s="1"/>
  <c r="W51" i="20"/>
  <c r="W54" i="20" s="1"/>
  <c r="W56" i="20" s="1"/>
  <c r="W59" i="20" s="1"/>
  <c r="W62" i="20" s="1"/>
  <c r="O51" i="20"/>
  <c r="O54" i="20" s="1"/>
  <c r="O56" i="20" s="1"/>
  <c r="O59" i="20" s="1"/>
  <c r="O62" i="20" s="1"/>
  <c r="G51" i="20"/>
  <c r="G54" i="20" s="1"/>
  <c r="G56" i="20" s="1"/>
  <c r="G59" i="20" s="1"/>
  <c r="G62" i="20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X35" i="20"/>
  <c r="W35" i="20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O35" i="20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J51" i="20" s="1"/>
  <c r="J54" i="20" s="1"/>
  <c r="J56" i="20" s="1"/>
  <c r="J59" i="20" s="1"/>
  <c r="J62" i="20" s="1"/>
  <c r="I35" i="20"/>
  <c r="I51" i="20" s="1"/>
  <c r="H35" i="20"/>
  <c r="H51" i="20" s="1"/>
  <c r="H54" i="20" s="1"/>
  <c r="H56" i="20" s="1"/>
  <c r="H59" i="20" s="1"/>
  <c r="H62" i="20" s="1"/>
  <c r="G35" i="20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E59" i="21"/>
  <c r="E62" i="21" s="1"/>
  <c r="F54" i="21"/>
  <c r="F56" i="21" s="1"/>
  <c r="F59" i="21" s="1"/>
  <c r="F62" i="21" s="1"/>
  <c r="V51" i="21"/>
  <c r="V54" i="21" s="1"/>
  <c r="V56" i="21" s="1"/>
  <c r="V59" i="21" s="1"/>
  <c r="V62" i="21" s="1"/>
  <c r="F51" i="21"/>
  <c r="AA50" i="21"/>
  <c r="Y50" i="21"/>
  <c r="Z50" i="21" s="1"/>
  <c r="X50" i="21"/>
  <c r="W50" i="21"/>
  <c r="W51" i="21" s="1"/>
  <c r="W54" i="21" s="1"/>
  <c r="W56" i="21" s="1"/>
  <c r="W59" i="21" s="1"/>
  <c r="W62" i="21" s="1"/>
  <c r="V50" i="21"/>
  <c r="U50" i="21"/>
  <c r="T50" i="21"/>
  <c r="S50" i="21"/>
  <c r="R50" i="21"/>
  <c r="Q50" i="21"/>
  <c r="Q51" i="21" s="1"/>
  <c r="Q54" i="21" s="1"/>
  <c r="Q56" i="21" s="1"/>
  <c r="Q59" i="21" s="1"/>
  <c r="Q62" i="21" s="1"/>
  <c r="P50" i="21"/>
  <c r="O50" i="21"/>
  <c r="O51" i="21" s="1"/>
  <c r="O54" i="21" s="1"/>
  <c r="O56" i="21" s="1"/>
  <c r="O59" i="21" s="1"/>
  <c r="O62" i="21" s="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Z35" i="21" s="1"/>
  <c r="W35" i="21"/>
  <c r="V35" i="21"/>
  <c r="U35" i="21"/>
  <c r="U51" i="21" s="1"/>
  <c r="U54" i="21" s="1"/>
  <c r="U56" i="21" s="1"/>
  <c r="U59" i="21" s="1"/>
  <c r="U62" i="21" s="1"/>
  <c r="T35" i="21"/>
  <c r="S35" i="21"/>
  <c r="S51" i="21" s="1"/>
  <c r="S54" i="21" s="1"/>
  <c r="S56" i="21" s="1"/>
  <c r="S59" i="21" s="1"/>
  <c r="S62" i="21" s="1"/>
  <c r="R35" i="21"/>
  <c r="Q35" i="21"/>
  <c r="P35" i="21"/>
  <c r="P51" i="21" s="1"/>
  <c r="P54" i="21" s="1"/>
  <c r="P56" i="21" s="1"/>
  <c r="P59" i="21" s="1"/>
  <c r="P62" i="21" s="1"/>
  <c r="O35" i="2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K35" i="21"/>
  <c r="K51" i="21" s="1"/>
  <c r="K54" i="21" s="1"/>
  <c r="K56" i="21" s="1"/>
  <c r="K59" i="21" s="1"/>
  <c r="K62" i="21" s="1"/>
  <c r="J35" i="21"/>
  <c r="I35" i="21"/>
  <c r="H35" i="21"/>
  <c r="G35" i="21"/>
  <c r="G51" i="21" s="1"/>
  <c r="G54" i="21" s="1"/>
  <c r="G56" i="21" s="1"/>
  <c r="G59" i="21" s="1"/>
  <c r="G62" i="21" s="1"/>
  <c r="F35" i="21"/>
  <c r="E35" i="21"/>
  <c r="E51" i="21" s="1"/>
  <c r="E54" i="21" s="1"/>
  <c r="E56" i="21" s="1"/>
  <c r="D35" i="21"/>
  <c r="C35" i="21"/>
  <c r="C51" i="21" s="1"/>
  <c r="C54" i="21" s="1"/>
  <c r="C56" i="21" s="1"/>
  <c r="C59" i="21" s="1"/>
  <c r="C62" i="21" s="1"/>
  <c r="G54" i="22"/>
  <c r="G56" i="22" s="1"/>
  <c r="G59" i="22" s="1"/>
  <c r="G62" i="22" s="1"/>
  <c r="N51" i="22"/>
  <c r="N54" i="22" s="1"/>
  <c r="N56" i="22" s="1"/>
  <c r="N59" i="22" s="1"/>
  <c r="N62" i="22" s="1"/>
  <c r="F51" i="22"/>
  <c r="F54" i="22" s="1"/>
  <c r="F56" i="22" s="1"/>
  <c r="F59" i="22" s="1"/>
  <c r="F62" i="22" s="1"/>
  <c r="E51" i="22"/>
  <c r="E54" i="22" s="1"/>
  <c r="E56" i="22" s="1"/>
  <c r="E59" i="22" s="1"/>
  <c r="E62" i="22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Z35" i="22"/>
  <c r="Y35" i="22"/>
  <c r="X35" i="22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J35" i="22"/>
  <c r="J51" i="22" s="1"/>
  <c r="J54" i="22" s="1"/>
  <c r="J56" i="22" s="1"/>
  <c r="J59" i="22" s="1"/>
  <c r="J62" i="22" s="1"/>
  <c r="I35" i="22"/>
  <c r="H35" i="22"/>
  <c r="G35" i="22"/>
  <c r="G51" i="22" s="1"/>
  <c r="F35" i="22"/>
  <c r="E35" i="22"/>
  <c r="D35" i="22"/>
  <c r="D51" i="22" s="1"/>
  <c r="D54" i="22" s="1"/>
  <c r="D56" i="22" s="1"/>
  <c r="D59" i="22" s="1"/>
  <c r="D62" i="22" s="1"/>
  <c r="C35" i="22"/>
  <c r="AA62" i="23"/>
  <c r="T54" i="23"/>
  <c r="T56" i="23" s="1"/>
  <c r="T59" i="23" s="1"/>
  <c r="T62" i="23" s="1"/>
  <c r="C54" i="23"/>
  <c r="C56" i="23" s="1"/>
  <c r="C59" i="23" s="1"/>
  <c r="C62" i="23" s="1"/>
  <c r="Q51" i="23"/>
  <c r="Q54" i="23" s="1"/>
  <c r="Q56" i="23" s="1"/>
  <c r="Q59" i="23" s="1"/>
  <c r="Q62" i="23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Y35" i="23"/>
  <c r="Y51" i="23" s="1"/>
  <c r="Y54" i="23" s="1"/>
  <c r="Y56" i="23" s="1"/>
  <c r="Y59" i="23" s="1"/>
  <c r="Y62" i="23" s="1"/>
  <c r="X35" i="23"/>
  <c r="X51" i="23" s="1"/>
  <c r="X54" i="23" s="1"/>
  <c r="W35" i="23"/>
  <c r="V35" i="23"/>
  <c r="V51" i="23" s="1"/>
  <c r="V54" i="23" s="1"/>
  <c r="V56" i="23" s="1"/>
  <c r="V59" i="23" s="1"/>
  <c r="V62" i="23" s="1"/>
  <c r="U35" i="23"/>
  <c r="T35" i="23"/>
  <c r="T51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G35" i="23"/>
  <c r="F35" i="23"/>
  <c r="F51" i="23" s="1"/>
  <c r="F54" i="23" s="1"/>
  <c r="F56" i="23" s="1"/>
  <c r="F59" i="23" s="1"/>
  <c r="F62" i="23" s="1"/>
  <c r="E35" i="23"/>
  <c r="D35" i="23"/>
  <c r="D51" i="23" s="1"/>
  <c r="D54" i="23" s="1"/>
  <c r="D56" i="23" s="1"/>
  <c r="D59" i="23" s="1"/>
  <c r="D62" i="23" s="1"/>
  <c r="C35" i="23"/>
  <c r="C51" i="23" s="1"/>
  <c r="D56" i="24"/>
  <c r="D59" i="24" s="1"/>
  <c r="D62" i="24" s="1"/>
  <c r="U54" i="24"/>
  <c r="U56" i="24" s="1"/>
  <c r="U59" i="24" s="1"/>
  <c r="U62" i="24" s="1"/>
  <c r="E54" i="24"/>
  <c r="E56" i="24" s="1"/>
  <c r="E59" i="24" s="1"/>
  <c r="E62" i="24" s="1"/>
  <c r="U51" i="24"/>
  <c r="M51" i="24"/>
  <c r="M54" i="24" s="1"/>
  <c r="M56" i="24" s="1"/>
  <c r="M59" i="24" s="1"/>
  <c r="M62" i="24" s="1"/>
  <c r="F51" i="24"/>
  <c r="F54" i="24" s="1"/>
  <c r="F56" i="24" s="1"/>
  <c r="F59" i="24" s="1"/>
  <c r="F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E35" i="24"/>
  <c r="E51" i="24" s="1"/>
  <c r="D35" i="24"/>
  <c r="D51" i="24" s="1"/>
  <c r="D54" i="24" s="1"/>
  <c r="C35" i="24"/>
  <c r="C51" i="24" s="1"/>
  <c r="C54" i="24" s="1"/>
  <c r="C56" i="24" s="1"/>
  <c r="C59" i="24" s="1"/>
  <c r="C62" i="24" s="1"/>
  <c r="R59" i="25"/>
  <c r="R62" i="25" s="1"/>
  <c r="AA56" i="25"/>
  <c r="AA59" i="25" s="1"/>
  <c r="AA62" i="25" s="1"/>
  <c r="S56" i="25"/>
  <c r="S59" i="25" s="1"/>
  <c r="S62" i="25" s="1"/>
  <c r="U54" i="25"/>
  <c r="U56" i="25" s="1"/>
  <c r="U59" i="25" s="1"/>
  <c r="U62" i="25" s="1"/>
  <c r="U51" i="25"/>
  <c r="E51" i="25"/>
  <c r="E54" i="25" s="1"/>
  <c r="E56" i="25" s="1"/>
  <c r="E59" i="25" s="1"/>
  <c r="E62" i="25" s="1"/>
  <c r="D51" i="25"/>
  <c r="D54" i="25" s="1"/>
  <c r="D56" i="25" s="1"/>
  <c r="D59" i="25" s="1"/>
  <c r="D62" i="25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U35" i="25"/>
  <c r="T35" i="25"/>
  <c r="T51" i="25" s="1"/>
  <c r="T54" i="25" s="1"/>
  <c r="T56" i="25" s="1"/>
  <c r="T59" i="25" s="1"/>
  <c r="T62" i="25" s="1"/>
  <c r="S35" i="25"/>
  <c r="S51" i="25" s="1"/>
  <c r="S54" i="25" s="1"/>
  <c r="R35" i="25"/>
  <c r="R51" i="25" s="1"/>
  <c r="R54" i="25" s="1"/>
  <c r="R56" i="25" s="1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M35" i="25"/>
  <c r="M51" i="25" s="1"/>
  <c r="M54" i="25" s="1"/>
  <c r="M56" i="25" s="1"/>
  <c r="M59" i="25" s="1"/>
  <c r="M62" i="25" s="1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C35" i="25"/>
  <c r="C51" i="25" s="1"/>
  <c r="C54" i="25" s="1"/>
  <c r="C56" i="25" s="1"/>
  <c r="C59" i="25" s="1"/>
  <c r="C62" i="25" s="1"/>
  <c r="Y59" i="26"/>
  <c r="Y62" i="26" s="1"/>
  <c r="T56" i="26"/>
  <c r="T59" i="26" s="1"/>
  <c r="T62" i="26" s="1"/>
  <c r="L51" i="26"/>
  <c r="L54" i="26" s="1"/>
  <c r="L56" i="26" s="1"/>
  <c r="L59" i="26" s="1"/>
  <c r="L62" i="26" s="1"/>
  <c r="D51" i="26"/>
  <c r="D54" i="26" s="1"/>
  <c r="D56" i="26" s="1"/>
  <c r="D59" i="26" s="1"/>
  <c r="D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Y51" i="26" s="1"/>
  <c r="Y54" i="26" s="1"/>
  <c r="Y56" i="26" s="1"/>
  <c r="X35" i="26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T35" i="26"/>
  <c r="T51" i="26" s="1"/>
  <c r="T54" i="26" s="1"/>
  <c r="S35" i="26"/>
  <c r="S51" i="26" s="1"/>
  <c r="S54" i="26" s="1"/>
  <c r="S56" i="26" s="1"/>
  <c r="S59" i="26" s="1"/>
  <c r="S62" i="26" s="1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O51" i="26" s="1"/>
  <c r="O54" i="26" s="1"/>
  <c r="O56" i="26" s="1"/>
  <c r="O59" i="26" s="1"/>
  <c r="O62" i="26" s="1"/>
  <c r="N35" i="26"/>
  <c r="N51" i="26" s="1"/>
  <c r="N54" i="26" s="1"/>
  <c r="N56" i="26" s="1"/>
  <c r="N59" i="26" s="1"/>
  <c r="N62" i="26" s="1"/>
  <c r="M35" i="26"/>
  <c r="L35" i="26"/>
  <c r="K35" i="26"/>
  <c r="K51" i="26" s="1"/>
  <c r="K54" i="26" s="1"/>
  <c r="K56" i="26" s="1"/>
  <c r="K59" i="26" s="1"/>
  <c r="K62" i="26" s="1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D35" i="26"/>
  <c r="C35" i="26"/>
  <c r="C51" i="26" s="1"/>
  <c r="C54" i="26" s="1"/>
  <c r="C56" i="26" s="1"/>
  <c r="C59" i="26" s="1"/>
  <c r="C62" i="26" s="1"/>
  <c r="M51" i="27"/>
  <c r="M54" i="27" s="1"/>
  <c r="M56" i="27" s="1"/>
  <c r="M59" i="27" s="1"/>
  <c r="M62" i="27" s="1"/>
  <c r="AA50" i="27"/>
  <c r="Y50" i="27"/>
  <c r="X50" i="27"/>
  <c r="W50" i="27"/>
  <c r="V50" i="27"/>
  <c r="U50" i="27"/>
  <c r="T50" i="27"/>
  <c r="S50" i="27"/>
  <c r="S51" i="27" s="1"/>
  <c r="S54" i="27" s="1"/>
  <c r="S56" i="27" s="1"/>
  <c r="S59" i="27" s="1"/>
  <c r="S62" i="27" s="1"/>
  <c r="R50" i="27"/>
  <c r="Q50" i="27"/>
  <c r="P50" i="27"/>
  <c r="O50" i="27"/>
  <c r="N50" i="27"/>
  <c r="M50" i="27"/>
  <c r="L50" i="27"/>
  <c r="K50" i="27"/>
  <c r="K51" i="27" s="1"/>
  <c r="K54" i="27" s="1"/>
  <c r="K56" i="27" s="1"/>
  <c r="K59" i="27" s="1"/>
  <c r="K62" i="27" s="1"/>
  <c r="J50" i="27"/>
  <c r="I50" i="27"/>
  <c r="H50" i="27"/>
  <c r="G50" i="27"/>
  <c r="F50" i="27"/>
  <c r="E50" i="27"/>
  <c r="D50" i="27"/>
  <c r="C50" i="27"/>
  <c r="C51" i="27" s="1"/>
  <c r="C54" i="27" s="1"/>
  <c r="C56" i="27" s="1"/>
  <c r="C59" i="27" s="1"/>
  <c r="C62" i="27" s="1"/>
  <c r="AA35" i="27"/>
  <c r="Y35" i="27"/>
  <c r="Z35" i="27" s="1"/>
  <c r="X35" i="27"/>
  <c r="W35" i="27"/>
  <c r="W51" i="27" s="1"/>
  <c r="W54" i="27" s="1"/>
  <c r="W56" i="27" s="1"/>
  <c r="W59" i="27" s="1"/>
  <c r="W62" i="27" s="1"/>
  <c r="V35" i="27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R35" i="27"/>
  <c r="R51" i="27" s="1"/>
  <c r="R54" i="27" s="1"/>
  <c r="R56" i="27" s="1"/>
  <c r="R59" i="27" s="1"/>
  <c r="R62" i="27" s="1"/>
  <c r="Q35" i="27"/>
  <c r="P35" i="27"/>
  <c r="O35" i="27"/>
  <c r="O51" i="27" s="1"/>
  <c r="O54" i="27" s="1"/>
  <c r="O56" i="27" s="1"/>
  <c r="O59" i="27" s="1"/>
  <c r="O62" i="27" s="1"/>
  <c r="N35" i="27"/>
  <c r="M35" i="27"/>
  <c r="L35" i="27"/>
  <c r="L51" i="27" s="1"/>
  <c r="L54" i="27" s="1"/>
  <c r="L56" i="27" s="1"/>
  <c r="L59" i="27" s="1"/>
  <c r="L62" i="27" s="1"/>
  <c r="K35" i="27"/>
  <c r="J35" i="27"/>
  <c r="J51" i="27" s="1"/>
  <c r="J54" i="27" s="1"/>
  <c r="J56" i="27" s="1"/>
  <c r="J59" i="27" s="1"/>
  <c r="J62" i="27" s="1"/>
  <c r="I35" i="27"/>
  <c r="H35" i="27"/>
  <c r="G35" i="27"/>
  <c r="G51" i="27" s="1"/>
  <c r="G54" i="27" s="1"/>
  <c r="G56" i="27" s="1"/>
  <c r="G59" i="27" s="1"/>
  <c r="G62" i="27" s="1"/>
  <c r="F35" i="27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Y35" i="28"/>
  <c r="Y51" i="28" s="1"/>
  <c r="Y54" i="28" s="1"/>
  <c r="Y56" i="28" s="1"/>
  <c r="Y59" i="28" s="1"/>
  <c r="Y62" i="28" s="1"/>
  <c r="X35" i="28"/>
  <c r="Z35" i="28" s="1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R35" i="28"/>
  <c r="R51" i="28" s="1"/>
  <c r="R54" i="28" s="1"/>
  <c r="R56" i="28" s="1"/>
  <c r="R59" i="28" s="1"/>
  <c r="R62" i="28" s="1"/>
  <c r="Q35" i="28"/>
  <c r="Q51" i="28" s="1"/>
  <c r="Q54" i="28" s="1"/>
  <c r="Q56" i="28" s="1"/>
  <c r="Q59" i="28" s="1"/>
  <c r="Q62" i="28" s="1"/>
  <c r="P35" i="28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L35" i="28"/>
  <c r="L51" i="28" s="1"/>
  <c r="L54" i="28" s="1"/>
  <c r="L56" i="28" s="1"/>
  <c r="L59" i="28" s="1"/>
  <c r="L62" i="28" s="1"/>
  <c r="K35" i="28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D35" i="28"/>
  <c r="D51" i="28" s="1"/>
  <c r="D54" i="28" s="1"/>
  <c r="D56" i="28" s="1"/>
  <c r="D59" i="28" s="1"/>
  <c r="D62" i="28" s="1"/>
  <c r="C35" i="28"/>
  <c r="W54" i="29"/>
  <c r="W56" i="29" s="1"/>
  <c r="W59" i="29" s="1"/>
  <c r="W62" i="29" s="1"/>
  <c r="N54" i="29"/>
  <c r="N56" i="29" s="1"/>
  <c r="N59" i="29" s="1"/>
  <c r="N62" i="29" s="1"/>
  <c r="X51" i="29"/>
  <c r="N51" i="29"/>
  <c r="F51" i="29"/>
  <c r="F54" i="29" s="1"/>
  <c r="F56" i="29" s="1"/>
  <c r="F59" i="29" s="1"/>
  <c r="F62" i="29" s="1"/>
  <c r="AA50" i="29"/>
  <c r="Y50" i="29"/>
  <c r="X50" i="29"/>
  <c r="W50" i="29"/>
  <c r="V50" i="29"/>
  <c r="V51" i="29" s="1"/>
  <c r="V54" i="29" s="1"/>
  <c r="V56" i="29" s="1"/>
  <c r="V59" i="29" s="1"/>
  <c r="V62" i="29" s="1"/>
  <c r="U50" i="29"/>
  <c r="T50" i="29"/>
  <c r="S50" i="29"/>
  <c r="R50" i="29"/>
  <c r="Q50" i="29"/>
  <c r="P50" i="29"/>
  <c r="P51" i="29" s="1"/>
  <c r="P54" i="29" s="1"/>
  <c r="P56" i="29" s="1"/>
  <c r="P59" i="29" s="1"/>
  <c r="P62" i="29" s="1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Y35" i="29"/>
  <c r="Z35" i="29" s="1"/>
  <c r="X35" i="29"/>
  <c r="W35" i="29"/>
  <c r="W51" i="29" s="1"/>
  <c r="V35" i="29"/>
  <c r="U35" i="29"/>
  <c r="U51" i="29" s="1"/>
  <c r="U54" i="29" s="1"/>
  <c r="U56" i="29" s="1"/>
  <c r="U59" i="29" s="1"/>
  <c r="U62" i="29" s="1"/>
  <c r="T35" i="29"/>
  <c r="T51" i="29" s="1"/>
  <c r="T54" i="29" s="1"/>
  <c r="T56" i="29" s="1"/>
  <c r="T59" i="29" s="1"/>
  <c r="T62" i="29" s="1"/>
  <c r="S35" i="29"/>
  <c r="R35" i="29"/>
  <c r="R51" i="29" s="1"/>
  <c r="R54" i="29" s="1"/>
  <c r="R56" i="29" s="1"/>
  <c r="R59" i="29" s="1"/>
  <c r="R62" i="29" s="1"/>
  <c r="Q35" i="29"/>
  <c r="P35" i="29"/>
  <c r="O35" i="29"/>
  <c r="O51" i="29" s="1"/>
  <c r="O54" i="29" s="1"/>
  <c r="O56" i="29" s="1"/>
  <c r="O59" i="29" s="1"/>
  <c r="O62" i="29" s="1"/>
  <c r="N35" i="29"/>
  <c r="M35" i="29"/>
  <c r="M51" i="29" s="1"/>
  <c r="M54" i="29" s="1"/>
  <c r="M56" i="29" s="1"/>
  <c r="M59" i="29" s="1"/>
  <c r="M62" i="29" s="1"/>
  <c r="L35" i="29"/>
  <c r="L51" i="29" s="1"/>
  <c r="L54" i="29" s="1"/>
  <c r="L56" i="29" s="1"/>
  <c r="L59" i="29" s="1"/>
  <c r="L62" i="29" s="1"/>
  <c r="K35" i="29"/>
  <c r="J35" i="29"/>
  <c r="J51" i="29" s="1"/>
  <c r="J54" i="29" s="1"/>
  <c r="J56" i="29" s="1"/>
  <c r="J59" i="29" s="1"/>
  <c r="J62" i="29" s="1"/>
  <c r="I35" i="29"/>
  <c r="H35" i="29"/>
  <c r="G35" i="29"/>
  <c r="G51" i="29" s="1"/>
  <c r="G54" i="29" s="1"/>
  <c r="G56" i="29" s="1"/>
  <c r="G59" i="29" s="1"/>
  <c r="G62" i="29" s="1"/>
  <c r="F35" i="29"/>
  <c r="E35" i="29"/>
  <c r="E51" i="29" s="1"/>
  <c r="E54" i="29" s="1"/>
  <c r="E56" i="29" s="1"/>
  <c r="E59" i="29" s="1"/>
  <c r="E62" i="29" s="1"/>
  <c r="D35" i="29"/>
  <c r="D51" i="29" s="1"/>
  <c r="D54" i="29" s="1"/>
  <c r="D56" i="29" s="1"/>
  <c r="D59" i="29" s="1"/>
  <c r="D62" i="29" s="1"/>
  <c r="C35" i="29"/>
  <c r="W51" i="30"/>
  <c r="W54" i="30" s="1"/>
  <c r="W56" i="30" s="1"/>
  <c r="W59" i="30" s="1"/>
  <c r="W62" i="30" s="1"/>
  <c r="M51" i="30"/>
  <c r="M54" i="30" s="1"/>
  <c r="M56" i="30" s="1"/>
  <c r="M59" i="30" s="1"/>
  <c r="M62" i="30" s="1"/>
  <c r="F51" i="30"/>
  <c r="F54" i="30" s="1"/>
  <c r="F56" i="30" s="1"/>
  <c r="F59" i="30" s="1"/>
  <c r="F62" i="30" s="1"/>
  <c r="E51" i="30"/>
  <c r="E54" i="30" s="1"/>
  <c r="E56" i="30" s="1"/>
  <c r="E59" i="30" s="1"/>
  <c r="E62" i="30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Z35" i="30"/>
  <c r="Y35" i="30"/>
  <c r="X35" i="30"/>
  <c r="W35" i="30"/>
  <c r="V35" i="30"/>
  <c r="V51" i="30" s="1"/>
  <c r="V54" i="30" s="1"/>
  <c r="V56" i="30" s="1"/>
  <c r="V59" i="30" s="1"/>
  <c r="V62" i="30" s="1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R35" i="30"/>
  <c r="R51" i="30" s="1"/>
  <c r="R54" i="30" s="1"/>
  <c r="R56" i="30" s="1"/>
  <c r="R59" i="30" s="1"/>
  <c r="R62" i="30" s="1"/>
  <c r="Q35" i="30"/>
  <c r="P35" i="30"/>
  <c r="O35" i="30"/>
  <c r="O51" i="30" s="1"/>
  <c r="O54" i="30" s="1"/>
  <c r="O56" i="30" s="1"/>
  <c r="O59" i="30" s="1"/>
  <c r="O62" i="30" s="1"/>
  <c r="N35" i="30"/>
  <c r="N51" i="30" s="1"/>
  <c r="N54" i="30" s="1"/>
  <c r="N56" i="30" s="1"/>
  <c r="N59" i="30" s="1"/>
  <c r="N62" i="30" s="1"/>
  <c r="M35" i="30"/>
  <c r="L35" i="30"/>
  <c r="L51" i="30" s="1"/>
  <c r="L54" i="30" s="1"/>
  <c r="L56" i="30" s="1"/>
  <c r="L59" i="30" s="1"/>
  <c r="L62" i="30" s="1"/>
  <c r="K35" i="30"/>
  <c r="J35" i="30"/>
  <c r="J51" i="30" s="1"/>
  <c r="J54" i="30" s="1"/>
  <c r="J56" i="30" s="1"/>
  <c r="J59" i="30" s="1"/>
  <c r="J62" i="30" s="1"/>
  <c r="I35" i="30"/>
  <c r="H35" i="30"/>
  <c r="G35" i="30"/>
  <c r="G51" i="30" s="1"/>
  <c r="G54" i="30" s="1"/>
  <c r="G56" i="30" s="1"/>
  <c r="G59" i="30" s="1"/>
  <c r="G62" i="30" s="1"/>
  <c r="F35" i="30"/>
  <c r="E35" i="30"/>
  <c r="D35" i="30"/>
  <c r="D51" i="30" s="1"/>
  <c r="D54" i="30" s="1"/>
  <c r="D56" i="30" s="1"/>
  <c r="D59" i="30" s="1"/>
  <c r="D62" i="30" s="1"/>
  <c r="C35" i="30"/>
  <c r="E54" i="31"/>
  <c r="E56" i="31" s="1"/>
  <c r="E59" i="31" s="1"/>
  <c r="E62" i="31" s="1"/>
  <c r="U51" i="31"/>
  <c r="U54" i="31" s="1"/>
  <c r="U56" i="31" s="1"/>
  <c r="U59" i="31" s="1"/>
  <c r="U62" i="31" s="1"/>
  <c r="N51" i="31"/>
  <c r="N54" i="31" s="1"/>
  <c r="N56" i="31" s="1"/>
  <c r="N59" i="31" s="1"/>
  <c r="N62" i="31" s="1"/>
  <c r="M51" i="31"/>
  <c r="M54" i="31" s="1"/>
  <c r="M56" i="31" s="1"/>
  <c r="M59" i="31" s="1"/>
  <c r="M62" i="31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Y35" i="31"/>
  <c r="Y51" i="31" s="1"/>
  <c r="Y54" i="31" s="1"/>
  <c r="Y56" i="31" s="1"/>
  <c r="Y59" i="31" s="1"/>
  <c r="Y62" i="31" s="1"/>
  <c r="X35" i="31"/>
  <c r="X51" i="31" s="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T35" i="31"/>
  <c r="T51" i="31" s="1"/>
  <c r="T54" i="31" s="1"/>
  <c r="T56" i="31" s="1"/>
  <c r="T59" i="31" s="1"/>
  <c r="T62" i="31" s="1"/>
  <c r="S35" i="31"/>
  <c r="S51" i="31" s="1"/>
  <c r="S54" i="31" s="1"/>
  <c r="S56" i="31" s="1"/>
  <c r="S59" i="31" s="1"/>
  <c r="S62" i="31" s="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O51" i="31" s="1"/>
  <c r="O54" i="31" s="1"/>
  <c r="O56" i="31" s="1"/>
  <c r="O59" i="31" s="1"/>
  <c r="O62" i="31" s="1"/>
  <c r="N35" i="31"/>
  <c r="M35" i="31"/>
  <c r="L35" i="31"/>
  <c r="L51" i="31" s="1"/>
  <c r="L54" i="31" s="1"/>
  <c r="L56" i="31" s="1"/>
  <c r="L59" i="31" s="1"/>
  <c r="L62" i="31" s="1"/>
  <c r="K35" i="31"/>
  <c r="K51" i="31" s="1"/>
  <c r="K54" i="31" s="1"/>
  <c r="K56" i="31" s="1"/>
  <c r="K59" i="31" s="1"/>
  <c r="K62" i="31" s="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E51" i="31" s="1"/>
  <c r="D35" i="31"/>
  <c r="D51" i="31" s="1"/>
  <c r="D54" i="31" s="1"/>
  <c r="D56" i="31" s="1"/>
  <c r="D59" i="31" s="1"/>
  <c r="D62" i="31" s="1"/>
  <c r="C35" i="31"/>
  <c r="C51" i="31" s="1"/>
  <c r="C54" i="31" s="1"/>
  <c r="C56" i="31" s="1"/>
  <c r="C59" i="31" s="1"/>
  <c r="C62" i="31" s="1"/>
  <c r="AA56" i="32"/>
  <c r="AA59" i="32" s="1"/>
  <c r="AA62" i="32" s="1"/>
  <c r="S56" i="32"/>
  <c r="S59" i="32" s="1"/>
  <c r="S62" i="32" s="1"/>
  <c r="T54" i="32"/>
  <c r="T56" i="32" s="1"/>
  <c r="T59" i="32" s="1"/>
  <c r="T62" i="32" s="1"/>
  <c r="L51" i="32"/>
  <c r="L54" i="32" s="1"/>
  <c r="L56" i="32" s="1"/>
  <c r="L59" i="32" s="1"/>
  <c r="L62" i="32" s="1"/>
  <c r="D51" i="32"/>
  <c r="D54" i="32" s="1"/>
  <c r="D56" i="32" s="1"/>
  <c r="D59" i="32" s="1"/>
  <c r="D62" i="32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Y35" i="32"/>
  <c r="Y51" i="32" s="1"/>
  <c r="Y54" i="32" s="1"/>
  <c r="Y56" i="32" s="1"/>
  <c r="Y59" i="32" s="1"/>
  <c r="Y62" i="32" s="1"/>
  <c r="X35" i="32"/>
  <c r="W35" i="32"/>
  <c r="W51" i="32" s="1"/>
  <c r="W54" i="32" s="1"/>
  <c r="W56" i="32" s="1"/>
  <c r="W59" i="32" s="1"/>
  <c r="W62" i="32" s="1"/>
  <c r="V35" i="32"/>
  <c r="U35" i="32"/>
  <c r="U51" i="32" s="1"/>
  <c r="U54" i="32" s="1"/>
  <c r="U56" i="32" s="1"/>
  <c r="U59" i="32" s="1"/>
  <c r="U62" i="32" s="1"/>
  <c r="T35" i="32"/>
  <c r="T51" i="32" s="1"/>
  <c r="S35" i="32"/>
  <c r="S51" i="32" s="1"/>
  <c r="S54" i="32" s="1"/>
  <c r="R35" i="32"/>
  <c r="R51" i="32" s="1"/>
  <c r="R54" i="32" s="1"/>
  <c r="R56" i="32" s="1"/>
  <c r="R59" i="32" s="1"/>
  <c r="R62" i="32" s="1"/>
  <c r="Q35" i="32"/>
  <c r="Q51" i="32" s="1"/>
  <c r="Q54" i="32" s="1"/>
  <c r="Q56" i="32" s="1"/>
  <c r="Q59" i="32" s="1"/>
  <c r="Q62" i="32" s="1"/>
  <c r="P35" i="32"/>
  <c r="P51" i="32" s="1"/>
  <c r="P54" i="32" s="1"/>
  <c r="P56" i="32" s="1"/>
  <c r="P59" i="32" s="1"/>
  <c r="P62" i="32" s="1"/>
  <c r="O35" i="32"/>
  <c r="O51" i="32" s="1"/>
  <c r="O54" i="32" s="1"/>
  <c r="O56" i="32" s="1"/>
  <c r="O59" i="32" s="1"/>
  <c r="O62" i="32" s="1"/>
  <c r="N35" i="32"/>
  <c r="M35" i="32"/>
  <c r="M51" i="32" s="1"/>
  <c r="M54" i="32" s="1"/>
  <c r="M56" i="32" s="1"/>
  <c r="M59" i="32" s="1"/>
  <c r="M62" i="32" s="1"/>
  <c r="L35" i="32"/>
  <c r="K35" i="32"/>
  <c r="K51" i="32" s="1"/>
  <c r="K54" i="32" s="1"/>
  <c r="K56" i="32" s="1"/>
  <c r="K59" i="32" s="1"/>
  <c r="K62" i="32" s="1"/>
  <c r="J35" i="32"/>
  <c r="J51" i="32" s="1"/>
  <c r="J54" i="32" s="1"/>
  <c r="J56" i="32" s="1"/>
  <c r="J59" i="32" s="1"/>
  <c r="J62" i="32" s="1"/>
  <c r="I35" i="32"/>
  <c r="I51" i="32" s="1"/>
  <c r="I54" i="32" s="1"/>
  <c r="I56" i="32" s="1"/>
  <c r="I59" i="32" s="1"/>
  <c r="I62" i="32" s="1"/>
  <c r="H35" i="32"/>
  <c r="H51" i="32" s="1"/>
  <c r="H54" i="32" s="1"/>
  <c r="H56" i="32" s="1"/>
  <c r="H59" i="32" s="1"/>
  <c r="H62" i="32" s="1"/>
  <c r="G35" i="32"/>
  <c r="G51" i="32" s="1"/>
  <c r="G54" i="32" s="1"/>
  <c r="G56" i="32" s="1"/>
  <c r="G59" i="32" s="1"/>
  <c r="G62" i="32" s="1"/>
  <c r="F35" i="32"/>
  <c r="E35" i="32"/>
  <c r="E51" i="32" s="1"/>
  <c r="E54" i="32" s="1"/>
  <c r="E56" i="32" s="1"/>
  <c r="E59" i="32" s="1"/>
  <c r="E62" i="32" s="1"/>
  <c r="D35" i="32"/>
  <c r="C35" i="32"/>
  <c r="C51" i="32" s="1"/>
  <c r="C54" i="32" s="1"/>
  <c r="C56" i="32" s="1"/>
  <c r="C59" i="32" s="1"/>
  <c r="C62" i="32" s="1"/>
  <c r="K51" i="33"/>
  <c r="K54" i="33" s="1"/>
  <c r="K56" i="33" s="1"/>
  <c r="K59" i="33" s="1"/>
  <c r="K62" i="33" s="1"/>
  <c r="AA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35" i="33"/>
  <c r="AA51" i="33" s="1"/>
  <c r="AA54" i="33" s="1"/>
  <c r="AA56" i="33" s="1"/>
  <c r="AA59" i="33" s="1"/>
  <c r="AA62" i="33" s="1"/>
  <c r="Y35" i="33"/>
  <c r="Y51" i="33" s="1"/>
  <c r="Y54" i="33" s="1"/>
  <c r="Y56" i="33" s="1"/>
  <c r="Y59" i="33" s="1"/>
  <c r="Y62" i="33" s="1"/>
  <c r="X35" i="33"/>
  <c r="X51" i="33" s="1"/>
  <c r="W35" i="33"/>
  <c r="W51" i="33" s="1"/>
  <c r="W54" i="33" s="1"/>
  <c r="W56" i="33" s="1"/>
  <c r="W59" i="33" s="1"/>
  <c r="W62" i="33" s="1"/>
  <c r="V35" i="33"/>
  <c r="V51" i="33" s="1"/>
  <c r="V54" i="33" s="1"/>
  <c r="V56" i="33" s="1"/>
  <c r="V59" i="33" s="1"/>
  <c r="V62" i="33" s="1"/>
  <c r="U35" i="33"/>
  <c r="U51" i="33" s="1"/>
  <c r="U54" i="33" s="1"/>
  <c r="U56" i="33" s="1"/>
  <c r="U59" i="33" s="1"/>
  <c r="U62" i="33" s="1"/>
  <c r="T35" i="33"/>
  <c r="S35" i="33"/>
  <c r="S51" i="33" s="1"/>
  <c r="S54" i="33" s="1"/>
  <c r="S56" i="33" s="1"/>
  <c r="S59" i="33" s="1"/>
  <c r="S62" i="33" s="1"/>
  <c r="R35" i="33"/>
  <c r="R51" i="33" s="1"/>
  <c r="R54" i="33" s="1"/>
  <c r="R56" i="33" s="1"/>
  <c r="R59" i="33" s="1"/>
  <c r="R62" i="33" s="1"/>
  <c r="Q35" i="33"/>
  <c r="Q51" i="33" s="1"/>
  <c r="Q54" i="33" s="1"/>
  <c r="Q56" i="33" s="1"/>
  <c r="Q59" i="33" s="1"/>
  <c r="Q62" i="33" s="1"/>
  <c r="P35" i="33"/>
  <c r="P51" i="33" s="1"/>
  <c r="P54" i="33" s="1"/>
  <c r="P56" i="33" s="1"/>
  <c r="P59" i="33" s="1"/>
  <c r="P62" i="33" s="1"/>
  <c r="O35" i="33"/>
  <c r="O51" i="33" s="1"/>
  <c r="O54" i="33" s="1"/>
  <c r="O56" i="33" s="1"/>
  <c r="O59" i="33" s="1"/>
  <c r="O62" i="33" s="1"/>
  <c r="N35" i="33"/>
  <c r="N51" i="33" s="1"/>
  <c r="N54" i="33" s="1"/>
  <c r="N56" i="33" s="1"/>
  <c r="N59" i="33" s="1"/>
  <c r="N62" i="33" s="1"/>
  <c r="M35" i="33"/>
  <c r="M51" i="33" s="1"/>
  <c r="M54" i="33" s="1"/>
  <c r="M56" i="33" s="1"/>
  <c r="M59" i="33" s="1"/>
  <c r="M62" i="33" s="1"/>
  <c r="L35" i="33"/>
  <c r="K35" i="33"/>
  <c r="J35" i="33"/>
  <c r="J51" i="33" s="1"/>
  <c r="J54" i="33" s="1"/>
  <c r="J56" i="33" s="1"/>
  <c r="J59" i="33" s="1"/>
  <c r="J62" i="33" s="1"/>
  <c r="I35" i="33"/>
  <c r="I51" i="33" s="1"/>
  <c r="I54" i="33" s="1"/>
  <c r="I56" i="33" s="1"/>
  <c r="I59" i="33" s="1"/>
  <c r="I62" i="33" s="1"/>
  <c r="H35" i="33"/>
  <c r="H51" i="33" s="1"/>
  <c r="H54" i="33" s="1"/>
  <c r="H56" i="33" s="1"/>
  <c r="H59" i="33" s="1"/>
  <c r="H62" i="33" s="1"/>
  <c r="G35" i="33"/>
  <c r="G51" i="33" s="1"/>
  <c r="G54" i="33" s="1"/>
  <c r="G56" i="33" s="1"/>
  <c r="G59" i="33" s="1"/>
  <c r="G62" i="33" s="1"/>
  <c r="F35" i="33"/>
  <c r="F51" i="33" s="1"/>
  <c r="F54" i="33" s="1"/>
  <c r="F56" i="33" s="1"/>
  <c r="F59" i="33" s="1"/>
  <c r="F62" i="33" s="1"/>
  <c r="E35" i="33"/>
  <c r="E51" i="33" s="1"/>
  <c r="E54" i="33" s="1"/>
  <c r="E56" i="33" s="1"/>
  <c r="E59" i="33" s="1"/>
  <c r="E62" i="33" s="1"/>
  <c r="D35" i="33"/>
  <c r="C35" i="33"/>
  <c r="C51" i="33" s="1"/>
  <c r="C54" i="33" s="1"/>
  <c r="C56" i="33" s="1"/>
  <c r="C59" i="33" s="1"/>
  <c r="C62" i="33" s="1"/>
  <c r="N62" i="34"/>
  <c r="Q56" i="34"/>
  <c r="Q59" i="34" s="1"/>
  <c r="Q62" i="34" s="1"/>
  <c r="O51" i="34"/>
  <c r="O54" i="34" s="1"/>
  <c r="O56" i="34" s="1"/>
  <c r="O59" i="34" s="1"/>
  <c r="O62" i="34" s="1"/>
  <c r="N51" i="34"/>
  <c r="N54" i="34" s="1"/>
  <c r="N56" i="34" s="1"/>
  <c r="N59" i="34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35" i="34"/>
  <c r="AA51" i="34" s="1"/>
  <c r="AA54" i="34" s="1"/>
  <c r="AA56" i="34" s="1"/>
  <c r="AA59" i="34" s="1"/>
  <c r="AA62" i="34" s="1"/>
  <c r="Y35" i="34"/>
  <c r="Y51" i="34" s="1"/>
  <c r="Y54" i="34" s="1"/>
  <c r="Y56" i="34" s="1"/>
  <c r="Y59" i="34" s="1"/>
  <c r="Y62" i="34" s="1"/>
  <c r="X35" i="34"/>
  <c r="W35" i="34"/>
  <c r="W51" i="34" s="1"/>
  <c r="W54" i="34" s="1"/>
  <c r="W56" i="34" s="1"/>
  <c r="W59" i="34" s="1"/>
  <c r="W62" i="34" s="1"/>
  <c r="V35" i="34"/>
  <c r="V51" i="34" s="1"/>
  <c r="V54" i="34" s="1"/>
  <c r="V56" i="34" s="1"/>
  <c r="V59" i="34" s="1"/>
  <c r="V62" i="34" s="1"/>
  <c r="U35" i="34"/>
  <c r="U51" i="34" s="1"/>
  <c r="U54" i="34" s="1"/>
  <c r="U56" i="34" s="1"/>
  <c r="U59" i="34" s="1"/>
  <c r="U62" i="34" s="1"/>
  <c r="T35" i="34"/>
  <c r="T51" i="34" s="1"/>
  <c r="T54" i="34" s="1"/>
  <c r="T56" i="34" s="1"/>
  <c r="T59" i="34" s="1"/>
  <c r="T62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Q51" i="34" s="1"/>
  <c r="Q54" i="34" s="1"/>
  <c r="P35" i="34"/>
  <c r="P51" i="34" s="1"/>
  <c r="P54" i="34" s="1"/>
  <c r="P56" i="34" s="1"/>
  <c r="P59" i="34" s="1"/>
  <c r="P62" i="34" s="1"/>
  <c r="O35" i="34"/>
  <c r="N35" i="34"/>
  <c r="M35" i="34"/>
  <c r="M51" i="34" s="1"/>
  <c r="M54" i="34" s="1"/>
  <c r="M56" i="34" s="1"/>
  <c r="M59" i="34" s="1"/>
  <c r="M62" i="34" s="1"/>
  <c r="L35" i="34"/>
  <c r="L51" i="34" s="1"/>
  <c r="L54" i="34" s="1"/>
  <c r="L56" i="34" s="1"/>
  <c r="L59" i="34" s="1"/>
  <c r="L62" i="34" s="1"/>
  <c r="K35" i="34"/>
  <c r="K51" i="34" s="1"/>
  <c r="K54" i="34" s="1"/>
  <c r="K56" i="34" s="1"/>
  <c r="K59" i="34" s="1"/>
  <c r="K62" i="34" s="1"/>
  <c r="J35" i="34"/>
  <c r="J51" i="34" s="1"/>
  <c r="J54" i="34" s="1"/>
  <c r="J56" i="34" s="1"/>
  <c r="J59" i="34" s="1"/>
  <c r="J62" i="34" s="1"/>
  <c r="I35" i="34"/>
  <c r="I51" i="34" s="1"/>
  <c r="I54" i="34" s="1"/>
  <c r="I56" i="34" s="1"/>
  <c r="I59" i="34" s="1"/>
  <c r="I62" i="34" s="1"/>
  <c r="H35" i="34"/>
  <c r="H51" i="34" s="1"/>
  <c r="H54" i="34" s="1"/>
  <c r="H56" i="34" s="1"/>
  <c r="H59" i="34" s="1"/>
  <c r="H62" i="34" s="1"/>
  <c r="G35" i="34"/>
  <c r="G51" i="34" s="1"/>
  <c r="G54" i="34" s="1"/>
  <c r="G56" i="34" s="1"/>
  <c r="G59" i="34" s="1"/>
  <c r="G62" i="34" s="1"/>
  <c r="F35" i="34"/>
  <c r="F51" i="34" s="1"/>
  <c r="F54" i="34" s="1"/>
  <c r="F56" i="34" s="1"/>
  <c r="F59" i="34" s="1"/>
  <c r="F62" i="34" s="1"/>
  <c r="E35" i="34"/>
  <c r="E51" i="34" s="1"/>
  <c r="E54" i="34" s="1"/>
  <c r="E56" i="34" s="1"/>
  <c r="E59" i="34" s="1"/>
  <c r="E62" i="34" s="1"/>
  <c r="D35" i="34"/>
  <c r="D51" i="34" s="1"/>
  <c r="D54" i="34" s="1"/>
  <c r="D56" i="34" s="1"/>
  <c r="D59" i="34" s="1"/>
  <c r="D62" i="34" s="1"/>
  <c r="C35" i="34"/>
  <c r="C51" i="34" s="1"/>
  <c r="C54" i="34" s="1"/>
  <c r="C56" i="34" s="1"/>
  <c r="C59" i="34" s="1"/>
  <c r="C62" i="34" s="1"/>
  <c r="W56" i="35"/>
  <c r="W59" i="35" s="1"/>
  <c r="W62" i="35" s="1"/>
  <c r="H51" i="35"/>
  <c r="H54" i="35" s="1"/>
  <c r="H56" i="35" s="1"/>
  <c r="H59" i="35" s="1"/>
  <c r="H62" i="35" s="1"/>
  <c r="AA50" i="35"/>
  <c r="Y50" i="35"/>
  <c r="Y51" i="35" s="1"/>
  <c r="Y54" i="35" s="1"/>
  <c r="Y56" i="35" s="1"/>
  <c r="Y59" i="35" s="1"/>
  <c r="Y62" i="35" s="1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K51" i="35" s="1"/>
  <c r="K54" i="35" s="1"/>
  <c r="K56" i="35" s="1"/>
  <c r="K59" i="35" s="1"/>
  <c r="K62" i="35" s="1"/>
  <c r="J50" i="35"/>
  <c r="I50" i="35"/>
  <c r="I51" i="35" s="1"/>
  <c r="I54" i="35" s="1"/>
  <c r="I56" i="35" s="1"/>
  <c r="I59" i="35" s="1"/>
  <c r="I62" i="35" s="1"/>
  <c r="H50" i="35"/>
  <c r="G50" i="35"/>
  <c r="F50" i="35"/>
  <c r="E50" i="35"/>
  <c r="D50" i="35"/>
  <c r="C50" i="35"/>
  <c r="AA35" i="35"/>
  <c r="AA51" i="35" s="1"/>
  <c r="AA54" i="35" s="1"/>
  <c r="AA56" i="35" s="1"/>
  <c r="AA59" i="35" s="1"/>
  <c r="AA62" i="35" s="1"/>
  <c r="Z35" i="35"/>
  <c r="Y35" i="35"/>
  <c r="X35" i="35"/>
  <c r="W35" i="35"/>
  <c r="W51" i="35" s="1"/>
  <c r="W54" i="35" s="1"/>
  <c r="V35" i="35"/>
  <c r="U35" i="35"/>
  <c r="U51" i="35" s="1"/>
  <c r="U54" i="35" s="1"/>
  <c r="U56" i="35" s="1"/>
  <c r="U59" i="35" s="1"/>
  <c r="U62" i="35" s="1"/>
  <c r="T35" i="35"/>
  <c r="T51" i="35" s="1"/>
  <c r="T54" i="35" s="1"/>
  <c r="T56" i="35" s="1"/>
  <c r="T59" i="35" s="1"/>
  <c r="T62" i="35" s="1"/>
  <c r="S35" i="35"/>
  <c r="R35" i="35"/>
  <c r="R51" i="35" s="1"/>
  <c r="R54" i="35" s="1"/>
  <c r="R56" i="35" s="1"/>
  <c r="R59" i="35" s="1"/>
  <c r="R62" i="35" s="1"/>
  <c r="Q35" i="35"/>
  <c r="P35" i="35"/>
  <c r="O35" i="35"/>
  <c r="O51" i="35" s="1"/>
  <c r="O54" i="35" s="1"/>
  <c r="O56" i="35" s="1"/>
  <c r="O59" i="35" s="1"/>
  <c r="O62" i="35" s="1"/>
  <c r="N35" i="35"/>
  <c r="M35" i="35"/>
  <c r="M51" i="35" s="1"/>
  <c r="M54" i="35" s="1"/>
  <c r="M56" i="35" s="1"/>
  <c r="M59" i="35" s="1"/>
  <c r="M62" i="35" s="1"/>
  <c r="L35" i="35"/>
  <c r="L51" i="35" s="1"/>
  <c r="L54" i="35" s="1"/>
  <c r="L56" i="35" s="1"/>
  <c r="L59" i="35" s="1"/>
  <c r="L62" i="35" s="1"/>
  <c r="K35" i="35"/>
  <c r="J35" i="35"/>
  <c r="J51" i="35" s="1"/>
  <c r="J54" i="35" s="1"/>
  <c r="J56" i="35" s="1"/>
  <c r="J59" i="35" s="1"/>
  <c r="J62" i="35" s="1"/>
  <c r="I35" i="35"/>
  <c r="H35" i="35"/>
  <c r="G35" i="35"/>
  <c r="G51" i="35" s="1"/>
  <c r="G54" i="35" s="1"/>
  <c r="G56" i="35" s="1"/>
  <c r="G59" i="35" s="1"/>
  <c r="G62" i="35" s="1"/>
  <c r="F35" i="35"/>
  <c r="E35" i="35"/>
  <c r="E51" i="35" s="1"/>
  <c r="E54" i="35" s="1"/>
  <c r="E56" i="35" s="1"/>
  <c r="E59" i="35" s="1"/>
  <c r="E62" i="35" s="1"/>
  <c r="D35" i="35"/>
  <c r="D51" i="35" s="1"/>
  <c r="D54" i="35" s="1"/>
  <c r="D56" i="35" s="1"/>
  <c r="D59" i="35" s="1"/>
  <c r="D62" i="35" s="1"/>
  <c r="C35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AA51" i="36" s="1"/>
  <c r="AA54" i="36" s="1"/>
  <c r="AA56" i="36" s="1"/>
  <c r="AA59" i="36" s="1"/>
  <c r="AA62" i="36" s="1"/>
  <c r="Y35" i="36"/>
  <c r="Y51" i="36" s="1"/>
  <c r="Y54" i="36" s="1"/>
  <c r="Y56" i="36" s="1"/>
  <c r="Y59" i="36" s="1"/>
  <c r="Y62" i="36" s="1"/>
  <c r="X35" i="36"/>
  <c r="X51" i="36" s="1"/>
  <c r="W35" i="36"/>
  <c r="W51" i="36" s="1"/>
  <c r="W54" i="36" s="1"/>
  <c r="W56" i="36" s="1"/>
  <c r="W59" i="36" s="1"/>
  <c r="W62" i="36" s="1"/>
  <c r="V35" i="36"/>
  <c r="V51" i="36" s="1"/>
  <c r="V54" i="36" s="1"/>
  <c r="V56" i="36" s="1"/>
  <c r="V59" i="36" s="1"/>
  <c r="V62" i="36" s="1"/>
  <c r="U35" i="36"/>
  <c r="U51" i="36" s="1"/>
  <c r="U54" i="36" s="1"/>
  <c r="U56" i="36" s="1"/>
  <c r="U59" i="36" s="1"/>
  <c r="U62" i="36" s="1"/>
  <c r="T35" i="36"/>
  <c r="T51" i="36" s="1"/>
  <c r="T54" i="36" s="1"/>
  <c r="T56" i="36" s="1"/>
  <c r="T59" i="36" s="1"/>
  <c r="T62" i="36" s="1"/>
  <c r="S35" i="36"/>
  <c r="S51" i="36" s="1"/>
  <c r="S54" i="36" s="1"/>
  <c r="S56" i="36" s="1"/>
  <c r="S59" i="36" s="1"/>
  <c r="S62" i="36" s="1"/>
  <c r="R35" i="36"/>
  <c r="R51" i="36" s="1"/>
  <c r="R54" i="36" s="1"/>
  <c r="R56" i="36" s="1"/>
  <c r="R59" i="36" s="1"/>
  <c r="R62" i="36" s="1"/>
  <c r="Q35" i="36"/>
  <c r="Q51" i="36" s="1"/>
  <c r="Q54" i="36" s="1"/>
  <c r="Q56" i="36" s="1"/>
  <c r="Q59" i="36" s="1"/>
  <c r="Q62" i="36" s="1"/>
  <c r="P35" i="36"/>
  <c r="P51" i="36" s="1"/>
  <c r="P54" i="36" s="1"/>
  <c r="P56" i="36" s="1"/>
  <c r="P59" i="36" s="1"/>
  <c r="P62" i="36" s="1"/>
  <c r="O35" i="36"/>
  <c r="O51" i="36" s="1"/>
  <c r="O54" i="36" s="1"/>
  <c r="O56" i="36" s="1"/>
  <c r="O59" i="36" s="1"/>
  <c r="O62" i="36" s="1"/>
  <c r="N35" i="36"/>
  <c r="N51" i="36" s="1"/>
  <c r="N54" i="36" s="1"/>
  <c r="N56" i="36" s="1"/>
  <c r="N59" i="36" s="1"/>
  <c r="N62" i="36" s="1"/>
  <c r="M35" i="36"/>
  <c r="M51" i="36" s="1"/>
  <c r="M54" i="36" s="1"/>
  <c r="M56" i="36" s="1"/>
  <c r="M59" i="36" s="1"/>
  <c r="M62" i="36" s="1"/>
  <c r="L35" i="36"/>
  <c r="L51" i="36" s="1"/>
  <c r="L54" i="36" s="1"/>
  <c r="L56" i="36" s="1"/>
  <c r="L59" i="36" s="1"/>
  <c r="L62" i="36" s="1"/>
  <c r="K35" i="36"/>
  <c r="K51" i="36" s="1"/>
  <c r="K54" i="36" s="1"/>
  <c r="K56" i="36" s="1"/>
  <c r="K59" i="36" s="1"/>
  <c r="K62" i="36" s="1"/>
  <c r="J35" i="36"/>
  <c r="J51" i="36" s="1"/>
  <c r="J54" i="36" s="1"/>
  <c r="J56" i="36" s="1"/>
  <c r="J59" i="36" s="1"/>
  <c r="J62" i="36" s="1"/>
  <c r="I35" i="36"/>
  <c r="I51" i="36" s="1"/>
  <c r="I54" i="36" s="1"/>
  <c r="I56" i="36" s="1"/>
  <c r="I59" i="36" s="1"/>
  <c r="I62" i="36" s="1"/>
  <c r="H35" i="36"/>
  <c r="H51" i="36" s="1"/>
  <c r="H54" i="36" s="1"/>
  <c r="H56" i="36" s="1"/>
  <c r="H59" i="36" s="1"/>
  <c r="H62" i="36" s="1"/>
  <c r="G35" i="36"/>
  <c r="G51" i="36" s="1"/>
  <c r="G54" i="36" s="1"/>
  <c r="G56" i="36" s="1"/>
  <c r="G59" i="36" s="1"/>
  <c r="G62" i="36" s="1"/>
  <c r="F35" i="36"/>
  <c r="F51" i="36" s="1"/>
  <c r="F54" i="36" s="1"/>
  <c r="F56" i="36" s="1"/>
  <c r="F59" i="36" s="1"/>
  <c r="F62" i="36" s="1"/>
  <c r="E35" i="36"/>
  <c r="E51" i="36" s="1"/>
  <c r="E54" i="36" s="1"/>
  <c r="E56" i="36" s="1"/>
  <c r="E59" i="36" s="1"/>
  <c r="E62" i="36" s="1"/>
  <c r="D35" i="36"/>
  <c r="D51" i="36" s="1"/>
  <c r="D54" i="36" s="1"/>
  <c r="D56" i="36" s="1"/>
  <c r="D59" i="36" s="1"/>
  <c r="D62" i="36" s="1"/>
  <c r="C35" i="36"/>
  <c r="C51" i="36" s="1"/>
  <c r="C54" i="36" s="1"/>
  <c r="C56" i="36" s="1"/>
  <c r="C59" i="36" s="1"/>
  <c r="C62" i="36" s="1"/>
  <c r="X51" i="37"/>
  <c r="N51" i="37"/>
  <c r="N54" i="37" s="1"/>
  <c r="N56" i="37" s="1"/>
  <c r="N59" i="37" s="1"/>
  <c r="N62" i="37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35" i="37"/>
  <c r="AA51" i="37" s="1"/>
  <c r="AA54" i="37" s="1"/>
  <c r="AA56" i="37" s="1"/>
  <c r="AA59" i="37" s="1"/>
  <c r="AA62" i="37" s="1"/>
  <c r="Z35" i="37"/>
  <c r="Y35" i="37"/>
  <c r="X35" i="37"/>
  <c r="W35" i="37"/>
  <c r="W51" i="37" s="1"/>
  <c r="W54" i="37" s="1"/>
  <c r="W56" i="37" s="1"/>
  <c r="W59" i="37" s="1"/>
  <c r="W62" i="37" s="1"/>
  <c r="V35" i="37"/>
  <c r="V51" i="37" s="1"/>
  <c r="V54" i="37" s="1"/>
  <c r="V56" i="37" s="1"/>
  <c r="V59" i="37" s="1"/>
  <c r="V62" i="37" s="1"/>
  <c r="U35" i="37"/>
  <c r="T35" i="37"/>
  <c r="T51" i="37" s="1"/>
  <c r="T54" i="37" s="1"/>
  <c r="T56" i="37" s="1"/>
  <c r="T59" i="37" s="1"/>
  <c r="T62" i="37" s="1"/>
  <c r="S35" i="37"/>
  <c r="S51" i="37" s="1"/>
  <c r="S54" i="37" s="1"/>
  <c r="S56" i="37" s="1"/>
  <c r="S59" i="37" s="1"/>
  <c r="S62" i="37" s="1"/>
  <c r="R35" i="37"/>
  <c r="Q35" i="37"/>
  <c r="P35" i="37"/>
  <c r="O35" i="37"/>
  <c r="O51" i="37" s="1"/>
  <c r="O54" i="37" s="1"/>
  <c r="O56" i="37" s="1"/>
  <c r="O59" i="37" s="1"/>
  <c r="O62" i="37" s="1"/>
  <c r="N35" i="37"/>
  <c r="M35" i="37"/>
  <c r="L35" i="37"/>
  <c r="L51" i="37" s="1"/>
  <c r="L54" i="37" s="1"/>
  <c r="L56" i="37" s="1"/>
  <c r="L59" i="37" s="1"/>
  <c r="L62" i="37" s="1"/>
  <c r="K35" i="37"/>
  <c r="K51" i="37" s="1"/>
  <c r="K54" i="37" s="1"/>
  <c r="K56" i="37" s="1"/>
  <c r="K59" i="37" s="1"/>
  <c r="K62" i="37" s="1"/>
  <c r="J35" i="37"/>
  <c r="I35" i="37"/>
  <c r="H35" i="37"/>
  <c r="G35" i="37"/>
  <c r="G51" i="37" s="1"/>
  <c r="G54" i="37" s="1"/>
  <c r="G56" i="37" s="1"/>
  <c r="G59" i="37" s="1"/>
  <c r="G62" i="37" s="1"/>
  <c r="F35" i="37"/>
  <c r="F51" i="37" s="1"/>
  <c r="F54" i="37" s="1"/>
  <c r="F56" i="37" s="1"/>
  <c r="F59" i="37" s="1"/>
  <c r="F62" i="37" s="1"/>
  <c r="E35" i="37"/>
  <c r="D35" i="37"/>
  <c r="D51" i="37" s="1"/>
  <c r="D54" i="37" s="1"/>
  <c r="D56" i="37" s="1"/>
  <c r="D59" i="37" s="1"/>
  <c r="D62" i="37" s="1"/>
  <c r="C35" i="37"/>
  <c r="C51" i="37" s="1"/>
  <c r="C54" i="37" s="1"/>
  <c r="C56" i="37" s="1"/>
  <c r="C59" i="37" s="1"/>
  <c r="C62" i="37" s="1"/>
  <c r="W51" i="38"/>
  <c r="W54" i="38" s="1"/>
  <c r="W56" i="38" s="1"/>
  <c r="W59" i="38" s="1"/>
  <c r="W62" i="38" s="1"/>
  <c r="U51" i="38"/>
  <c r="U54" i="38" s="1"/>
  <c r="U56" i="38" s="1"/>
  <c r="U59" i="38" s="1"/>
  <c r="U62" i="38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Y35" i="38"/>
  <c r="Y51" i="38" s="1"/>
  <c r="Y54" i="38" s="1"/>
  <c r="Y56" i="38" s="1"/>
  <c r="Y59" i="38" s="1"/>
  <c r="Y62" i="38" s="1"/>
  <c r="X35" i="38"/>
  <c r="X51" i="38" s="1"/>
  <c r="W35" i="38"/>
  <c r="V35" i="38"/>
  <c r="V51" i="38" s="1"/>
  <c r="V54" i="38" s="1"/>
  <c r="V56" i="38" s="1"/>
  <c r="V59" i="38" s="1"/>
  <c r="V62" i="38" s="1"/>
  <c r="U35" i="38"/>
  <c r="T35" i="38"/>
  <c r="T51" i="38" s="1"/>
  <c r="T54" i="38" s="1"/>
  <c r="T56" i="38" s="1"/>
  <c r="T59" i="38" s="1"/>
  <c r="T62" i="38" s="1"/>
  <c r="S35" i="38"/>
  <c r="S51" i="38" s="1"/>
  <c r="S54" i="38" s="1"/>
  <c r="S56" i="38" s="1"/>
  <c r="S59" i="38" s="1"/>
  <c r="S62" i="38" s="1"/>
  <c r="R35" i="38"/>
  <c r="R51" i="38" s="1"/>
  <c r="R54" i="38" s="1"/>
  <c r="R56" i="38" s="1"/>
  <c r="R59" i="38" s="1"/>
  <c r="R62" i="38" s="1"/>
  <c r="Q35" i="38"/>
  <c r="Q51" i="38" s="1"/>
  <c r="Q54" i="38" s="1"/>
  <c r="Q56" i="38" s="1"/>
  <c r="Q59" i="38" s="1"/>
  <c r="Q62" i="38" s="1"/>
  <c r="P35" i="38"/>
  <c r="P51" i="38" s="1"/>
  <c r="P54" i="38" s="1"/>
  <c r="P56" i="38" s="1"/>
  <c r="P59" i="38" s="1"/>
  <c r="P62" i="38" s="1"/>
  <c r="O35" i="38"/>
  <c r="O51" i="38" s="1"/>
  <c r="O54" i="38" s="1"/>
  <c r="O56" i="38" s="1"/>
  <c r="O59" i="38" s="1"/>
  <c r="O62" i="38" s="1"/>
  <c r="N35" i="38"/>
  <c r="N51" i="38" s="1"/>
  <c r="N54" i="38" s="1"/>
  <c r="N56" i="38" s="1"/>
  <c r="N59" i="38" s="1"/>
  <c r="N62" i="38" s="1"/>
  <c r="M35" i="38"/>
  <c r="M51" i="38" s="1"/>
  <c r="M54" i="38" s="1"/>
  <c r="M56" i="38" s="1"/>
  <c r="M59" i="38" s="1"/>
  <c r="M62" i="38" s="1"/>
  <c r="L35" i="38"/>
  <c r="L51" i="38" s="1"/>
  <c r="L54" i="38" s="1"/>
  <c r="L56" i="38" s="1"/>
  <c r="L59" i="38" s="1"/>
  <c r="L62" i="38" s="1"/>
  <c r="K35" i="38"/>
  <c r="K51" i="38" s="1"/>
  <c r="K54" i="38" s="1"/>
  <c r="K56" i="38" s="1"/>
  <c r="K59" i="38" s="1"/>
  <c r="K62" i="38" s="1"/>
  <c r="J35" i="38"/>
  <c r="J51" i="38" s="1"/>
  <c r="J54" i="38" s="1"/>
  <c r="J56" i="38" s="1"/>
  <c r="J59" i="38" s="1"/>
  <c r="J62" i="38" s="1"/>
  <c r="I35" i="38"/>
  <c r="I51" i="38" s="1"/>
  <c r="I54" i="38" s="1"/>
  <c r="I56" i="38" s="1"/>
  <c r="I59" i="38" s="1"/>
  <c r="I62" i="38" s="1"/>
  <c r="H35" i="38"/>
  <c r="H51" i="38" s="1"/>
  <c r="H54" i="38" s="1"/>
  <c r="H56" i="38" s="1"/>
  <c r="H59" i="38" s="1"/>
  <c r="H62" i="38" s="1"/>
  <c r="G35" i="38"/>
  <c r="G51" i="38" s="1"/>
  <c r="G54" i="38" s="1"/>
  <c r="G56" i="38" s="1"/>
  <c r="G59" i="38" s="1"/>
  <c r="G62" i="38" s="1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D51" i="38" s="1"/>
  <c r="D54" i="38" s="1"/>
  <c r="D56" i="38" s="1"/>
  <c r="D59" i="38" s="1"/>
  <c r="D62" i="38" s="1"/>
  <c r="C35" i="38"/>
  <c r="C51" i="38" s="1"/>
  <c r="C54" i="38" s="1"/>
  <c r="C56" i="38" s="1"/>
  <c r="C59" i="38" s="1"/>
  <c r="C62" i="38" s="1"/>
  <c r="T51" i="39"/>
  <c r="T54" i="39" s="1"/>
  <c r="T56" i="39" s="1"/>
  <c r="T59" i="39" s="1"/>
  <c r="T62" i="39" s="1"/>
  <c r="N51" i="39"/>
  <c r="N54" i="39" s="1"/>
  <c r="N56" i="39" s="1"/>
  <c r="N59" i="39" s="1"/>
  <c r="N62" i="39" s="1"/>
  <c r="L51" i="39"/>
  <c r="L54" i="39" s="1"/>
  <c r="L56" i="39" s="1"/>
  <c r="L59" i="39" s="1"/>
  <c r="L62" i="39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35" i="39"/>
  <c r="AA51" i="39" s="1"/>
  <c r="AA54" i="39" s="1"/>
  <c r="AA56" i="39" s="1"/>
  <c r="AA59" i="39" s="1"/>
  <c r="AA62" i="39" s="1"/>
  <c r="Y35" i="39"/>
  <c r="Y51" i="39" s="1"/>
  <c r="Y54" i="39" s="1"/>
  <c r="Y56" i="39" s="1"/>
  <c r="Y59" i="39" s="1"/>
  <c r="Y62" i="39" s="1"/>
  <c r="X35" i="39"/>
  <c r="X51" i="39" s="1"/>
  <c r="W35" i="39"/>
  <c r="W51" i="39" s="1"/>
  <c r="W54" i="39" s="1"/>
  <c r="W56" i="39" s="1"/>
  <c r="W59" i="39" s="1"/>
  <c r="W62" i="39" s="1"/>
  <c r="V35" i="39"/>
  <c r="V51" i="39" s="1"/>
  <c r="V54" i="39" s="1"/>
  <c r="V56" i="39" s="1"/>
  <c r="V59" i="39" s="1"/>
  <c r="V62" i="39" s="1"/>
  <c r="U35" i="39"/>
  <c r="U51" i="39" s="1"/>
  <c r="U54" i="39" s="1"/>
  <c r="U56" i="39" s="1"/>
  <c r="U59" i="39" s="1"/>
  <c r="U62" i="39" s="1"/>
  <c r="T35" i="39"/>
  <c r="S35" i="39"/>
  <c r="S51" i="39" s="1"/>
  <c r="S54" i="39" s="1"/>
  <c r="S56" i="39" s="1"/>
  <c r="S59" i="39" s="1"/>
  <c r="S62" i="39" s="1"/>
  <c r="R35" i="39"/>
  <c r="R51" i="39" s="1"/>
  <c r="R54" i="39" s="1"/>
  <c r="R56" i="39" s="1"/>
  <c r="R59" i="39" s="1"/>
  <c r="R62" i="39" s="1"/>
  <c r="Q35" i="39"/>
  <c r="Q51" i="39" s="1"/>
  <c r="Q54" i="39" s="1"/>
  <c r="Q56" i="39" s="1"/>
  <c r="Q59" i="39" s="1"/>
  <c r="Q62" i="39" s="1"/>
  <c r="P35" i="39"/>
  <c r="P51" i="39" s="1"/>
  <c r="P54" i="39" s="1"/>
  <c r="P56" i="39" s="1"/>
  <c r="P59" i="39" s="1"/>
  <c r="P62" i="39" s="1"/>
  <c r="O35" i="39"/>
  <c r="O51" i="39" s="1"/>
  <c r="O54" i="39" s="1"/>
  <c r="O56" i="39" s="1"/>
  <c r="O59" i="39" s="1"/>
  <c r="O62" i="39" s="1"/>
  <c r="N35" i="39"/>
  <c r="M35" i="39"/>
  <c r="M51" i="39" s="1"/>
  <c r="M54" i="39" s="1"/>
  <c r="M56" i="39" s="1"/>
  <c r="M59" i="39" s="1"/>
  <c r="M62" i="39" s="1"/>
  <c r="L35" i="39"/>
  <c r="K35" i="39"/>
  <c r="K51" i="39" s="1"/>
  <c r="K54" i="39" s="1"/>
  <c r="K56" i="39" s="1"/>
  <c r="K59" i="39" s="1"/>
  <c r="K62" i="39" s="1"/>
  <c r="J35" i="39"/>
  <c r="J51" i="39" s="1"/>
  <c r="J54" i="39" s="1"/>
  <c r="J56" i="39" s="1"/>
  <c r="J59" i="39" s="1"/>
  <c r="J62" i="39" s="1"/>
  <c r="I35" i="39"/>
  <c r="I51" i="39" s="1"/>
  <c r="I54" i="39" s="1"/>
  <c r="I56" i="39" s="1"/>
  <c r="I59" i="39" s="1"/>
  <c r="I62" i="39" s="1"/>
  <c r="H35" i="39"/>
  <c r="H51" i="39" s="1"/>
  <c r="H54" i="39" s="1"/>
  <c r="H56" i="39" s="1"/>
  <c r="H59" i="39" s="1"/>
  <c r="H62" i="39" s="1"/>
  <c r="G35" i="39"/>
  <c r="G51" i="39" s="1"/>
  <c r="G54" i="39" s="1"/>
  <c r="G56" i="39" s="1"/>
  <c r="G59" i="39" s="1"/>
  <c r="G62" i="39" s="1"/>
  <c r="F35" i="39"/>
  <c r="F51" i="39" s="1"/>
  <c r="F54" i="39" s="1"/>
  <c r="F56" i="39" s="1"/>
  <c r="F59" i="39" s="1"/>
  <c r="F62" i="39" s="1"/>
  <c r="E35" i="39"/>
  <c r="E51" i="39" s="1"/>
  <c r="E54" i="39" s="1"/>
  <c r="E56" i="39" s="1"/>
  <c r="E59" i="39" s="1"/>
  <c r="E62" i="39" s="1"/>
  <c r="D35" i="39"/>
  <c r="D51" i="39" s="1"/>
  <c r="D54" i="39" s="1"/>
  <c r="D56" i="39" s="1"/>
  <c r="D59" i="39" s="1"/>
  <c r="D62" i="39" s="1"/>
  <c r="C35" i="39"/>
  <c r="C51" i="39" s="1"/>
  <c r="C54" i="39" s="1"/>
  <c r="C56" i="39" s="1"/>
  <c r="C59" i="39" s="1"/>
  <c r="C62" i="39" s="1"/>
  <c r="T54" i="40"/>
  <c r="T56" i="40" s="1"/>
  <c r="T59" i="40" s="1"/>
  <c r="T62" i="40" s="1"/>
  <c r="U51" i="40"/>
  <c r="U54" i="40" s="1"/>
  <c r="U56" i="40" s="1"/>
  <c r="U59" i="40" s="1"/>
  <c r="U62" i="40" s="1"/>
  <c r="S51" i="40"/>
  <c r="S54" i="40" s="1"/>
  <c r="S56" i="40" s="1"/>
  <c r="S59" i="40" s="1"/>
  <c r="S62" i="40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M51" i="40" s="1"/>
  <c r="M54" i="40" s="1"/>
  <c r="M56" i="40" s="1"/>
  <c r="M59" i="40" s="1"/>
  <c r="M62" i="40" s="1"/>
  <c r="L50" i="40"/>
  <c r="K50" i="40"/>
  <c r="J50" i="40"/>
  <c r="I50" i="40"/>
  <c r="H50" i="40"/>
  <c r="G50" i="40"/>
  <c r="F50" i="40"/>
  <c r="E50" i="40"/>
  <c r="D50" i="40"/>
  <c r="C50" i="40"/>
  <c r="AA35" i="40"/>
  <c r="AA51" i="40" s="1"/>
  <c r="AA54" i="40" s="1"/>
  <c r="AA56" i="40" s="1"/>
  <c r="AA59" i="40" s="1"/>
  <c r="AA62" i="40" s="1"/>
  <c r="Y35" i="40"/>
  <c r="Y51" i="40" s="1"/>
  <c r="Y54" i="40" s="1"/>
  <c r="Y56" i="40" s="1"/>
  <c r="Y59" i="40" s="1"/>
  <c r="Y62" i="40" s="1"/>
  <c r="X35" i="40"/>
  <c r="W35" i="40"/>
  <c r="W51" i="40" s="1"/>
  <c r="W54" i="40" s="1"/>
  <c r="W56" i="40" s="1"/>
  <c r="W59" i="40" s="1"/>
  <c r="W62" i="40" s="1"/>
  <c r="V35" i="40"/>
  <c r="U35" i="40"/>
  <c r="T35" i="40"/>
  <c r="T51" i="40" s="1"/>
  <c r="S35" i="40"/>
  <c r="R35" i="40"/>
  <c r="Q35" i="40"/>
  <c r="Q51" i="40" s="1"/>
  <c r="Q54" i="40" s="1"/>
  <c r="Q56" i="40" s="1"/>
  <c r="Q59" i="40" s="1"/>
  <c r="Q62" i="40" s="1"/>
  <c r="P35" i="40"/>
  <c r="P51" i="40" s="1"/>
  <c r="P54" i="40" s="1"/>
  <c r="P56" i="40" s="1"/>
  <c r="P59" i="40" s="1"/>
  <c r="P62" i="40" s="1"/>
  <c r="O35" i="40"/>
  <c r="O51" i="40" s="1"/>
  <c r="O54" i="40" s="1"/>
  <c r="O56" i="40" s="1"/>
  <c r="O59" i="40" s="1"/>
  <c r="O62" i="40" s="1"/>
  <c r="N35" i="40"/>
  <c r="M35" i="40"/>
  <c r="L35" i="40"/>
  <c r="L51" i="40" s="1"/>
  <c r="L54" i="40" s="1"/>
  <c r="L56" i="40" s="1"/>
  <c r="L59" i="40" s="1"/>
  <c r="L62" i="40" s="1"/>
  <c r="K35" i="40"/>
  <c r="K51" i="40" s="1"/>
  <c r="K54" i="40" s="1"/>
  <c r="K56" i="40" s="1"/>
  <c r="K59" i="40" s="1"/>
  <c r="K62" i="40" s="1"/>
  <c r="J35" i="40"/>
  <c r="I35" i="40"/>
  <c r="I51" i="40" s="1"/>
  <c r="I54" i="40" s="1"/>
  <c r="I56" i="40" s="1"/>
  <c r="I59" i="40" s="1"/>
  <c r="I62" i="40" s="1"/>
  <c r="H35" i="40"/>
  <c r="H51" i="40" s="1"/>
  <c r="H54" i="40" s="1"/>
  <c r="H56" i="40" s="1"/>
  <c r="H59" i="40" s="1"/>
  <c r="H62" i="40" s="1"/>
  <c r="G35" i="40"/>
  <c r="G51" i="40" s="1"/>
  <c r="G54" i="40" s="1"/>
  <c r="G56" i="40" s="1"/>
  <c r="G59" i="40" s="1"/>
  <c r="G62" i="40" s="1"/>
  <c r="F35" i="40"/>
  <c r="E35" i="40"/>
  <c r="E51" i="40" s="1"/>
  <c r="E54" i="40" s="1"/>
  <c r="E56" i="40" s="1"/>
  <c r="E59" i="40" s="1"/>
  <c r="E62" i="40" s="1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V51" i="41"/>
  <c r="V54" i="41" s="1"/>
  <c r="V56" i="41" s="1"/>
  <c r="V59" i="41" s="1"/>
  <c r="V62" i="41" s="1"/>
  <c r="R51" i="41"/>
  <c r="R54" i="41" s="1"/>
  <c r="R56" i="41" s="1"/>
  <c r="R59" i="41" s="1"/>
  <c r="R62" i="41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35" i="41"/>
  <c r="Y35" i="41"/>
  <c r="Y51" i="41" s="1"/>
  <c r="Y54" i="41" s="1"/>
  <c r="Y56" i="41" s="1"/>
  <c r="Y59" i="41" s="1"/>
  <c r="Y62" i="41" s="1"/>
  <c r="X35" i="41"/>
  <c r="W35" i="41"/>
  <c r="W51" i="41" s="1"/>
  <c r="W54" i="41" s="1"/>
  <c r="W56" i="41" s="1"/>
  <c r="W59" i="41" s="1"/>
  <c r="W62" i="41" s="1"/>
  <c r="V35" i="41"/>
  <c r="U35" i="41"/>
  <c r="U51" i="41" s="1"/>
  <c r="U54" i="41" s="1"/>
  <c r="U56" i="41" s="1"/>
  <c r="U59" i="41" s="1"/>
  <c r="U62" i="41" s="1"/>
  <c r="T35" i="41"/>
  <c r="T51" i="41" s="1"/>
  <c r="T54" i="41" s="1"/>
  <c r="T56" i="41" s="1"/>
  <c r="T59" i="41" s="1"/>
  <c r="T62" i="41" s="1"/>
  <c r="S35" i="41"/>
  <c r="R35" i="41"/>
  <c r="Q35" i="41"/>
  <c r="Q51" i="41" s="1"/>
  <c r="Q54" i="41" s="1"/>
  <c r="Q56" i="41" s="1"/>
  <c r="Q59" i="41" s="1"/>
  <c r="Q62" i="41" s="1"/>
  <c r="P35" i="41"/>
  <c r="P51" i="41" s="1"/>
  <c r="P54" i="41" s="1"/>
  <c r="P56" i="41" s="1"/>
  <c r="P59" i="41" s="1"/>
  <c r="P62" i="41" s="1"/>
  <c r="O35" i="41"/>
  <c r="O51" i="41" s="1"/>
  <c r="O54" i="41" s="1"/>
  <c r="O56" i="41" s="1"/>
  <c r="O59" i="41" s="1"/>
  <c r="O62" i="41" s="1"/>
  <c r="N35" i="41"/>
  <c r="N51" i="41" s="1"/>
  <c r="N54" i="41" s="1"/>
  <c r="N56" i="41" s="1"/>
  <c r="N59" i="41" s="1"/>
  <c r="N62" i="41" s="1"/>
  <c r="M35" i="41"/>
  <c r="M51" i="41" s="1"/>
  <c r="M54" i="41" s="1"/>
  <c r="M56" i="41" s="1"/>
  <c r="M59" i="41" s="1"/>
  <c r="M62" i="41" s="1"/>
  <c r="L35" i="41"/>
  <c r="L51" i="41" s="1"/>
  <c r="L54" i="41" s="1"/>
  <c r="L56" i="41" s="1"/>
  <c r="L59" i="41" s="1"/>
  <c r="L62" i="41" s="1"/>
  <c r="K35" i="41"/>
  <c r="K51" i="41" s="1"/>
  <c r="K54" i="41" s="1"/>
  <c r="K56" i="41" s="1"/>
  <c r="K59" i="41" s="1"/>
  <c r="K62" i="41" s="1"/>
  <c r="J35" i="41"/>
  <c r="J51" i="41" s="1"/>
  <c r="J54" i="41" s="1"/>
  <c r="J56" i="41" s="1"/>
  <c r="J59" i="41" s="1"/>
  <c r="J62" i="41" s="1"/>
  <c r="I35" i="41"/>
  <c r="I51" i="41" s="1"/>
  <c r="I54" i="41" s="1"/>
  <c r="I56" i="41" s="1"/>
  <c r="I59" i="41" s="1"/>
  <c r="I62" i="41" s="1"/>
  <c r="H35" i="41"/>
  <c r="H51" i="41" s="1"/>
  <c r="H54" i="41" s="1"/>
  <c r="H56" i="41" s="1"/>
  <c r="H59" i="41" s="1"/>
  <c r="H62" i="41" s="1"/>
  <c r="G35" i="41"/>
  <c r="G51" i="41" s="1"/>
  <c r="G54" i="41" s="1"/>
  <c r="G56" i="41" s="1"/>
  <c r="G59" i="41" s="1"/>
  <c r="G62" i="41" s="1"/>
  <c r="F35" i="41"/>
  <c r="F51" i="41" s="1"/>
  <c r="F54" i="41" s="1"/>
  <c r="F56" i="41" s="1"/>
  <c r="F59" i="41" s="1"/>
  <c r="F62" i="41" s="1"/>
  <c r="E35" i="41"/>
  <c r="E51" i="41" s="1"/>
  <c r="E54" i="41" s="1"/>
  <c r="E56" i="41" s="1"/>
  <c r="E59" i="41" s="1"/>
  <c r="E62" i="41" s="1"/>
  <c r="D35" i="41"/>
  <c r="D51" i="41" s="1"/>
  <c r="D54" i="41" s="1"/>
  <c r="D56" i="41" s="1"/>
  <c r="D59" i="41" s="1"/>
  <c r="D62" i="41" s="1"/>
  <c r="C35" i="41"/>
  <c r="C51" i="41" s="1"/>
  <c r="C54" i="41" s="1"/>
  <c r="C56" i="41" s="1"/>
  <c r="C59" i="41" s="1"/>
  <c r="C62" i="41" s="1"/>
  <c r="AA50" i="42"/>
  <c r="Y50" i="42"/>
  <c r="Z50" i="42" s="1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35" i="42"/>
  <c r="AA51" i="42" s="1"/>
  <c r="AA54" i="42" s="1"/>
  <c r="AA56" i="42" s="1"/>
  <c r="AA59" i="42" s="1"/>
  <c r="AA62" i="42" s="1"/>
  <c r="Y35" i="42"/>
  <c r="X35" i="42"/>
  <c r="W35" i="42"/>
  <c r="V35" i="42"/>
  <c r="V51" i="42" s="1"/>
  <c r="V54" i="42" s="1"/>
  <c r="V56" i="42" s="1"/>
  <c r="V59" i="42" s="1"/>
  <c r="V62" i="42" s="1"/>
  <c r="U35" i="42"/>
  <c r="U51" i="42" s="1"/>
  <c r="U54" i="42" s="1"/>
  <c r="U56" i="42" s="1"/>
  <c r="U59" i="42" s="1"/>
  <c r="U62" i="42" s="1"/>
  <c r="T35" i="42"/>
  <c r="T51" i="42" s="1"/>
  <c r="T54" i="42" s="1"/>
  <c r="T56" i="42" s="1"/>
  <c r="T59" i="42" s="1"/>
  <c r="T62" i="42" s="1"/>
  <c r="S35" i="42"/>
  <c r="S51" i="42" s="1"/>
  <c r="S54" i="42" s="1"/>
  <c r="S56" i="42" s="1"/>
  <c r="S59" i="42" s="1"/>
  <c r="S62" i="42" s="1"/>
  <c r="R35" i="42"/>
  <c r="Q35" i="42"/>
  <c r="P35" i="42"/>
  <c r="P51" i="42" s="1"/>
  <c r="P54" i="42" s="1"/>
  <c r="P56" i="42" s="1"/>
  <c r="P59" i="42" s="1"/>
  <c r="P62" i="42" s="1"/>
  <c r="O35" i="42"/>
  <c r="N35" i="42"/>
  <c r="M35" i="42"/>
  <c r="M51" i="42" s="1"/>
  <c r="M54" i="42" s="1"/>
  <c r="M56" i="42" s="1"/>
  <c r="M59" i="42" s="1"/>
  <c r="M62" i="42" s="1"/>
  <c r="L35" i="42"/>
  <c r="L51" i="42" s="1"/>
  <c r="L54" i="42" s="1"/>
  <c r="L56" i="42" s="1"/>
  <c r="L59" i="42" s="1"/>
  <c r="L62" i="42" s="1"/>
  <c r="K35" i="42"/>
  <c r="K51" i="42" s="1"/>
  <c r="K54" i="42" s="1"/>
  <c r="K56" i="42" s="1"/>
  <c r="K59" i="42" s="1"/>
  <c r="K62" i="42" s="1"/>
  <c r="J35" i="42"/>
  <c r="I35" i="42"/>
  <c r="H35" i="42"/>
  <c r="H51" i="42" s="1"/>
  <c r="H54" i="42" s="1"/>
  <c r="H56" i="42" s="1"/>
  <c r="H59" i="42" s="1"/>
  <c r="H62" i="42" s="1"/>
  <c r="G35" i="42"/>
  <c r="F35" i="42"/>
  <c r="F51" i="42" s="1"/>
  <c r="F54" i="42" s="1"/>
  <c r="F56" i="42" s="1"/>
  <c r="F59" i="42" s="1"/>
  <c r="F62" i="42" s="1"/>
  <c r="E35" i="42"/>
  <c r="E51" i="42" s="1"/>
  <c r="E54" i="42" s="1"/>
  <c r="E56" i="42" s="1"/>
  <c r="E59" i="42" s="1"/>
  <c r="E62" i="42" s="1"/>
  <c r="D35" i="42"/>
  <c r="D51" i="42" s="1"/>
  <c r="D54" i="42" s="1"/>
  <c r="D56" i="42" s="1"/>
  <c r="D59" i="42" s="1"/>
  <c r="D62" i="42" s="1"/>
  <c r="C35" i="42"/>
  <c r="C51" i="42" s="1"/>
  <c r="C54" i="42" s="1"/>
  <c r="C56" i="42" s="1"/>
  <c r="C59" i="42" s="1"/>
  <c r="C62" i="42" s="1"/>
  <c r="O51" i="43"/>
  <c r="O54" i="43" s="1"/>
  <c r="O56" i="43" s="1"/>
  <c r="O59" i="43" s="1"/>
  <c r="O62" i="43" s="1"/>
  <c r="G51" i="43"/>
  <c r="G54" i="43" s="1"/>
  <c r="G56" i="43" s="1"/>
  <c r="G59" i="43" s="1"/>
  <c r="G62" i="43" s="1"/>
  <c r="E51" i="43"/>
  <c r="E54" i="43" s="1"/>
  <c r="E56" i="43" s="1"/>
  <c r="E59" i="43" s="1"/>
  <c r="E62" i="43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35" i="43"/>
  <c r="AA51" i="43" s="1"/>
  <c r="AA54" i="43" s="1"/>
  <c r="AA56" i="43" s="1"/>
  <c r="AA59" i="43" s="1"/>
  <c r="AA62" i="43" s="1"/>
  <c r="Y35" i="43"/>
  <c r="Y51" i="43" s="1"/>
  <c r="Y54" i="43" s="1"/>
  <c r="Y56" i="43" s="1"/>
  <c r="Y59" i="43" s="1"/>
  <c r="Y62" i="43" s="1"/>
  <c r="X35" i="43"/>
  <c r="X51" i="43" s="1"/>
  <c r="W35" i="43"/>
  <c r="W51" i="43" s="1"/>
  <c r="W54" i="43" s="1"/>
  <c r="W56" i="43" s="1"/>
  <c r="W59" i="43" s="1"/>
  <c r="W62" i="43" s="1"/>
  <c r="V35" i="43"/>
  <c r="V51" i="43" s="1"/>
  <c r="V54" i="43" s="1"/>
  <c r="V56" i="43" s="1"/>
  <c r="V59" i="43" s="1"/>
  <c r="V62" i="43" s="1"/>
  <c r="U35" i="43"/>
  <c r="U51" i="43" s="1"/>
  <c r="U54" i="43" s="1"/>
  <c r="U56" i="43" s="1"/>
  <c r="U59" i="43" s="1"/>
  <c r="U62" i="43" s="1"/>
  <c r="T35" i="43"/>
  <c r="T51" i="43" s="1"/>
  <c r="T54" i="43" s="1"/>
  <c r="T56" i="43" s="1"/>
  <c r="T59" i="43" s="1"/>
  <c r="T62" i="43" s="1"/>
  <c r="S35" i="43"/>
  <c r="S51" i="43" s="1"/>
  <c r="S54" i="43" s="1"/>
  <c r="S56" i="43" s="1"/>
  <c r="S59" i="43" s="1"/>
  <c r="S62" i="43" s="1"/>
  <c r="R35" i="43"/>
  <c r="R51" i="43" s="1"/>
  <c r="R54" i="43" s="1"/>
  <c r="R56" i="43" s="1"/>
  <c r="R59" i="43" s="1"/>
  <c r="R62" i="43" s="1"/>
  <c r="Q35" i="43"/>
  <c r="Q51" i="43" s="1"/>
  <c r="Q54" i="43" s="1"/>
  <c r="Q56" i="43" s="1"/>
  <c r="Q59" i="43" s="1"/>
  <c r="Q62" i="43" s="1"/>
  <c r="P35" i="43"/>
  <c r="P51" i="43" s="1"/>
  <c r="P54" i="43" s="1"/>
  <c r="P56" i="43" s="1"/>
  <c r="P59" i="43" s="1"/>
  <c r="P62" i="43" s="1"/>
  <c r="O35" i="43"/>
  <c r="N35" i="43"/>
  <c r="N51" i="43" s="1"/>
  <c r="N54" i="43" s="1"/>
  <c r="N56" i="43" s="1"/>
  <c r="N59" i="43" s="1"/>
  <c r="N62" i="43" s="1"/>
  <c r="M35" i="43"/>
  <c r="M51" i="43" s="1"/>
  <c r="M54" i="43" s="1"/>
  <c r="M56" i="43" s="1"/>
  <c r="M59" i="43" s="1"/>
  <c r="M62" i="43" s="1"/>
  <c r="L35" i="43"/>
  <c r="L51" i="43" s="1"/>
  <c r="L54" i="43" s="1"/>
  <c r="L56" i="43" s="1"/>
  <c r="L59" i="43" s="1"/>
  <c r="L62" i="43" s="1"/>
  <c r="K35" i="43"/>
  <c r="K51" i="43" s="1"/>
  <c r="K54" i="43" s="1"/>
  <c r="K56" i="43" s="1"/>
  <c r="K59" i="43" s="1"/>
  <c r="K62" i="43" s="1"/>
  <c r="J35" i="43"/>
  <c r="J51" i="43" s="1"/>
  <c r="J54" i="43" s="1"/>
  <c r="J56" i="43" s="1"/>
  <c r="J59" i="43" s="1"/>
  <c r="J62" i="43" s="1"/>
  <c r="I35" i="43"/>
  <c r="I51" i="43" s="1"/>
  <c r="I54" i="43" s="1"/>
  <c r="I56" i="43" s="1"/>
  <c r="I59" i="43" s="1"/>
  <c r="I62" i="43" s="1"/>
  <c r="H35" i="43"/>
  <c r="H51" i="43" s="1"/>
  <c r="H54" i="43" s="1"/>
  <c r="H56" i="43" s="1"/>
  <c r="H59" i="43" s="1"/>
  <c r="H62" i="43" s="1"/>
  <c r="G35" i="43"/>
  <c r="F35" i="43"/>
  <c r="F51" i="43" s="1"/>
  <c r="F54" i="43" s="1"/>
  <c r="F56" i="43" s="1"/>
  <c r="F59" i="43" s="1"/>
  <c r="F62" i="43" s="1"/>
  <c r="E35" i="43"/>
  <c r="D35" i="43"/>
  <c r="D51" i="43" s="1"/>
  <c r="D54" i="43" s="1"/>
  <c r="D56" i="43" s="1"/>
  <c r="D59" i="43" s="1"/>
  <c r="D62" i="43" s="1"/>
  <c r="C35" i="43"/>
  <c r="C51" i="43" s="1"/>
  <c r="C54" i="43" s="1"/>
  <c r="C56" i="43" s="1"/>
  <c r="C59" i="43" s="1"/>
  <c r="C62" i="43" s="1"/>
  <c r="V51" i="44"/>
  <c r="V54" i="44" s="1"/>
  <c r="V56" i="44" s="1"/>
  <c r="V59" i="44" s="1"/>
  <c r="V62" i="44" s="1"/>
  <c r="F51" i="44"/>
  <c r="F54" i="44" s="1"/>
  <c r="F56" i="44" s="1"/>
  <c r="F59" i="44" s="1"/>
  <c r="F62" i="44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35" i="44"/>
  <c r="AA51" i="44" s="1"/>
  <c r="AA54" i="44" s="1"/>
  <c r="AA56" i="44" s="1"/>
  <c r="AA59" i="44" s="1"/>
  <c r="AA62" i="44" s="1"/>
  <c r="Y35" i="44"/>
  <c r="Y51" i="44" s="1"/>
  <c r="Y54" i="44" s="1"/>
  <c r="Y56" i="44" s="1"/>
  <c r="Y59" i="44" s="1"/>
  <c r="Y62" i="44" s="1"/>
  <c r="X35" i="44"/>
  <c r="X51" i="44" s="1"/>
  <c r="W35" i="44"/>
  <c r="V35" i="44"/>
  <c r="U35" i="44"/>
  <c r="U51" i="44" s="1"/>
  <c r="U54" i="44" s="1"/>
  <c r="U56" i="44" s="1"/>
  <c r="U59" i="44" s="1"/>
  <c r="U62" i="44" s="1"/>
  <c r="T35" i="44"/>
  <c r="T51" i="44" s="1"/>
  <c r="T54" i="44" s="1"/>
  <c r="T56" i="44" s="1"/>
  <c r="T59" i="44" s="1"/>
  <c r="T62" i="44" s="1"/>
  <c r="S35" i="44"/>
  <c r="S51" i="44" s="1"/>
  <c r="S54" i="44" s="1"/>
  <c r="S56" i="44" s="1"/>
  <c r="S59" i="44" s="1"/>
  <c r="S62" i="44" s="1"/>
  <c r="R35" i="44"/>
  <c r="R51" i="44" s="1"/>
  <c r="R54" i="44" s="1"/>
  <c r="R56" i="44" s="1"/>
  <c r="R59" i="44" s="1"/>
  <c r="R62" i="44" s="1"/>
  <c r="Q35" i="44"/>
  <c r="Q51" i="44" s="1"/>
  <c r="Q54" i="44" s="1"/>
  <c r="Q56" i="44" s="1"/>
  <c r="Q59" i="44" s="1"/>
  <c r="Q62" i="44" s="1"/>
  <c r="P35" i="44"/>
  <c r="P51" i="44" s="1"/>
  <c r="P54" i="44" s="1"/>
  <c r="P56" i="44" s="1"/>
  <c r="P59" i="44" s="1"/>
  <c r="P62" i="44" s="1"/>
  <c r="O35" i="44"/>
  <c r="N35" i="44"/>
  <c r="N51" i="44" s="1"/>
  <c r="N54" i="44" s="1"/>
  <c r="N56" i="44" s="1"/>
  <c r="N59" i="44" s="1"/>
  <c r="N62" i="44" s="1"/>
  <c r="M35" i="44"/>
  <c r="M51" i="44" s="1"/>
  <c r="M54" i="44" s="1"/>
  <c r="M56" i="44" s="1"/>
  <c r="M59" i="44" s="1"/>
  <c r="M62" i="44" s="1"/>
  <c r="L35" i="44"/>
  <c r="L51" i="44" s="1"/>
  <c r="L54" i="44" s="1"/>
  <c r="L56" i="44" s="1"/>
  <c r="L59" i="44" s="1"/>
  <c r="L62" i="44" s="1"/>
  <c r="K35" i="44"/>
  <c r="K51" i="44" s="1"/>
  <c r="K54" i="44" s="1"/>
  <c r="K56" i="44" s="1"/>
  <c r="K59" i="44" s="1"/>
  <c r="K62" i="44" s="1"/>
  <c r="J35" i="44"/>
  <c r="J51" i="44" s="1"/>
  <c r="J54" i="44" s="1"/>
  <c r="J56" i="44" s="1"/>
  <c r="J59" i="44" s="1"/>
  <c r="J62" i="44" s="1"/>
  <c r="I35" i="44"/>
  <c r="I51" i="44" s="1"/>
  <c r="I54" i="44" s="1"/>
  <c r="I56" i="44" s="1"/>
  <c r="I59" i="44" s="1"/>
  <c r="I62" i="44" s="1"/>
  <c r="H35" i="44"/>
  <c r="H51" i="44" s="1"/>
  <c r="H54" i="44" s="1"/>
  <c r="H56" i="44" s="1"/>
  <c r="H59" i="44" s="1"/>
  <c r="H62" i="44" s="1"/>
  <c r="G35" i="44"/>
  <c r="F35" i="44"/>
  <c r="E35" i="44"/>
  <c r="E51" i="44" s="1"/>
  <c r="E54" i="44" s="1"/>
  <c r="E56" i="44" s="1"/>
  <c r="E59" i="44" s="1"/>
  <c r="E62" i="44" s="1"/>
  <c r="D35" i="44"/>
  <c r="D51" i="44" s="1"/>
  <c r="D54" i="44" s="1"/>
  <c r="D56" i="44" s="1"/>
  <c r="D59" i="44" s="1"/>
  <c r="D62" i="44" s="1"/>
  <c r="C35" i="44"/>
  <c r="C51" i="44" s="1"/>
  <c r="C54" i="44" s="1"/>
  <c r="C56" i="44" s="1"/>
  <c r="C59" i="44" s="1"/>
  <c r="C62" i="44" s="1"/>
  <c r="AA51" i="45"/>
  <c r="AA54" i="45" s="1"/>
  <c r="AA56" i="45" s="1"/>
  <c r="AA59" i="45" s="1"/>
  <c r="AA62" i="45" s="1"/>
  <c r="U51" i="45"/>
  <c r="U54" i="45" s="1"/>
  <c r="U56" i="45" s="1"/>
  <c r="U59" i="45" s="1"/>
  <c r="U62" i="45" s="1"/>
  <c r="S51" i="45"/>
  <c r="S54" i="45" s="1"/>
  <c r="S56" i="45" s="1"/>
  <c r="S59" i="45" s="1"/>
  <c r="S62" i="45" s="1"/>
  <c r="M51" i="45"/>
  <c r="M54" i="45" s="1"/>
  <c r="M56" i="45" s="1"/>
  <c r="M59" i="45" s="1"/>
  <c r="M62" i="45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35" i="45"/>
  <c r="Y35" i="45"/>
  <c r="Y51" i="45" s="1"/>
  <c r="Y54" i="45" s="1"/>
  <c r="Y56" i="45" s="1"/>
  <c r="Y59" i="45" s="1"/>
  <c r="Y62" i="45" s="1"/>
  <c r="X35" i="45"/>
  <c r="X51" i="45" s="1"/>
  <c r="W35" i="45"/>
  <c r="W51" i="45" s="1"/>
  <c r="W54" i="45" s="1"/>
  <c r="W56" i="45" s="1"/>
  <c r="W59" i="45" s="1"/>
  <c r="W62" i="45" s="1"/>
  <c r="V35" i="45"/>
  <c r="V51" i="45" s="1"/>
  <c r="V54" i="45" s="1"/>
  <c r="V56" i="45" s="1"/>
  <c r="V59" i="45" s="1"/>
  <c r="V62" i="45" s="1"/>
  <c r="U35" i="45"/>
  <c r="T35" i="45"/>
  <c r="T51" i="45" s="1"/>
  <c r="T54" i="45" s="1"/>
  <c r="T56" i="45" s="1"/>
  <c r="T59" i="45" s="1"/>
  <c r="T62" i="45" s="1"/>
  <c r="S35" i="45"/>
  <c r="R35" i="45"/>
  <c r="R51" i="45" s="1"/>
  <c r="R54" i="45" s="1"/>
  <c r="R56" i="45" s="1"/>
  <c r="R59" i="45" s="1"/>
  <c r="R62" i="45" s="1"/>
  <c r="Q35" i="45"/>
  <c r="Q51" i="45" s="1"/>
  <c r="Q54" i="45" s="1"/>
  <c r="Q56" i="45" s="1"/>
  <c r="Q59" i="45" s="1"/>
  <c r="Q62" i="45" s="1"/>
  <c r="P35" i="45"/>
  <c r="P51" i="45" s="1"/>
  <c r="P54" i="45" s="1"/>
  <c r="P56" i="45" s="1"/>
  <c r="P59" i="45" s="1"/>
  <c r="P62" i="45" s="1"/>
  <c r="O35" i="45"/>
  <c r="O51" i="45" s="1"/>
  <c r="O54" i="45" s="1"/>
  <c r="O56" i="45" s="1"/>
  <c r="O59" i="45" s="1"/>
  <c r="O62" i="45" s="1"/>
  <c r="N35" i="45"/>
  <c r="N51" i="45" s="1"/>
  <c r="N54" i="45" s="1"/>
  <c r="N56" i="45" s="1"/>
  <c r="N59" i="45" s="1"/>
  <c r="N62" i="45" s="1"/>
  <c r="M35" i="45"/>
  <c r="L35" i="45"/>
  <c r="L51" i="45" s="1"/>
  <c r="L54" i="45" s="1"/>
  <c r="L56" i="45" s="1"/>
  <c r="L59" i="45" s="1"/>
  <c r="L62" i="45" s="1"/>
  <c r="K35" i="45"/>
  <c r="K51" i="45" s="1"/>
  <c r="K54" i="45" s="1"/>
  <c r="K56" i="45" s="1"/>
  <c r="K59" i="45" s="1"/>
  <c r="K62" i="45" s="1"/>
  <c r="J35" i="45"/>
  <c r="J51" i="45" s="1"/>
  <c r="J54" i="45" s="1"/>
  <c r="J56" i="45" s="1"/>
  <c r="J59" i="45" s="1"/>
  <c r="J62" i="45" s="1"/>
  <c r="I35" i="45"/>
  <c r="I51" i="45" s="1"/>
  <c r="I54" i="45" s="1"/>
  <c r="I56" i="45" s="1"/>
  <c r="I59" i="45" s="1"/>
  <c r="I62" i="45" s="1"/>
  <c r="H35" i="45"/>
  <c r="H51" i="45" s="1"/>
  <c r="H54" i="45" s="1"/>
  <c r="H56" i="45" s="1"/>
  <c r="H59" i="45" s="1"/>
  <c r="H62" i="45" s="1"/>
  <c r="G35" i="45"/>
  <c r="G51" i="45" s="1"/>
  <c r="G54" i="45" s="1"/>
  <c r="G56" i="45" s="1"/>
  <c r="G59" i="45" s="1"/>
  <c r="G62" i="45" s="1"/>
  <c r="F35" i="45"/>
  <c r="F51" i="45" s="1"/>
  <c r="F54" i="45" s="1"/>
  <c r="F56" i="45" s="1"/>
  <c r="F59" i="45" s="1"/>
  <c r="F62" i="45" s="1"/>
  <c r="E35" i="45"/>
  <c r="E51" i="45" s="1"/>
  <c r="E54" i="45" s="1"/>
  <c r="E56" i="45" s="1"/>
  <c r="E59" i="45" s="1"/>
  <c r="E62" i="45" s="1"/>
  <c r="D35" i="45"/>
  <c r="D51" i="45" s="1"/>
  <c r="D54" i="45" s="1"/>
  <c r="D56" i="45" s="1"/>
  <c r="D59" i="45" s="1"/>
  <c r="D62" i="45" s="1"/>
  <c r="C35" i="45"/>
  <c r="C51" i="45" s="1"/>
  <c r="C54" i="45" s="1"/>
  <c r="C56" i="45" s="1"/>
  <c r="C59" i="45" s="1"/>
  <c r="C62" i="45" s="1"/>
  <c r="R51" i="46"/>
  <c r="R54" i="46" s="1"/>
  <c r="R56" i="46" s="1"/>
  <c r="R59" i="46" s="1"/>
  <c r="R62" i="46" s="1"/>
  <c r="L51" i="46"/>
  <c r="L54" i="46" s="1"/>
  <c r="L56" i="46" s="1"/>
  <c r="L59" i="46" s="1"/>
  <c r="L62" i="46" s="1"/>
  <c r="J51" i="46"/>
  <c r="J54" i="46" s="1"/>
  <c r="J56" i="46" s="1"/>
  <c r="J59" i="46" s="1"/>
  <c r="J62" i="46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35" i="46"/>
  <c r="AA51" i="46" s="1"/>
  <c r="AA54" i="46" s="1"/>
  <c r="AA56" i="46" s="1"/>
  <c r="AA59" i="46" s="1"/>
  <c r="AA62" i="46" s="1"/>
  <c r="Y35" i="46"/>
  <c r="Y51" i="46" s="1"/>
  <c r="Y54" i="46" s="1"/>
  <c r="Y56" i="46" s="1"/>
  <c r="Y59" i="46" s="1"/>
  <c r="Y62" i="46" s="1"/>
  <c r="X35" i="46"/>
  <c r="X51" i="46" s="1"/>
  <c r="W35" i="46"/>
  <c r="W51" i="46" s="1"/>
  <c r="W54" i="46" s="1"/>
  <c r="W56" i="46" s="1"/>
  <c r="W59" i="46" s="1"/>
  <c r="W62" i="46" s="1"/>
  <c r="V35" i="46"/>
  <c r="V51" i="46" s="1"/>
  <c r="V54" i="46" s="1"/>
  <c r="V56" i="46" s="1"/>
  <c r="V59" i="46" s="1"/>
  <c r="V62" i="46" s="1"/>
  <c r="U35" i="46"/>
  <c r="U51" i="46" s="1"/>
  <c r="U54" i="46" s="1"/>
  <c r="U56" i="46" s="1"/>
  <c r="U59" i="46" s="1"/>
  <c r="U62" i="46" s="1"/>
  <c r="T35" i="46"/>
  <c r="T51" i="46" s="1"/>
  <c r="T54" i="46" s="1"/>
  <c r="T56" i="46" s="1"/>
  <c r="T59" i="46" s="1"/>
  <c r="T62" i="46" s="1"/>
  <c r="S35" i="46"/>
  <c r="S51" i="46" s="1"/>
  <c r="S54" i="46" s="1"/>
  <c r="S56" i="46" s="1"/>
  <c r="S59" i="46" s="1"/>
  <c r="S62" i="46" s="1"/>
  <c r="R35" i="46"/>
  <c r="Q35" i="46"/>
  <c r="Q51" i="46" s="1"/>
  <c r="Q54" i="46" s="1"/>
  <c r="Q56" i="46" s="1"/>
  <c r="Q59" i="46" s="1"/>
  <c r="Q62" i="46" s="1"/>
  <c r="P35" i="46"/>
  <c r="P51" i="46" s="1"/>
  <c r="P54" i="46" s="1"/>
  <c r="P56" i="46" s="1"/>
  <c r="P59" i="46" s="1"/>
  <c r="P62" i="46" s="1"/>
  <c r="O35" i="46"/>
  <c r="O51" i="46" s="1"/>
  <c r="O54" i="46" s="1"/>
  <c r="O56" i="46" s="1"/>
  <c r="O59" i="46" s="1"/>
  <c r="O62" i="46" s="1"/>
  <c r="N35" i="46"/>
  <c r="N51" i="46" s="1"/>
  <c r="N54" i="46" s="1"/>
  <c r="N56" i="46" s="1"/>
  <c r="N59" i="46" s="1"/>
  <c r="N62" i="46" s="1"/>
  <c r="M35" i="46"/>
  <c r="M51" i="46" s="1"/>
  <c r="M54" i="46" s="1"/>
  <c r="M56" i="46" s="1"/>
  <c r="M59" i="46" s="1"/>
  <c r="M62" i="46" s="1"/>
  <c r="L35" i="46"/>
  <c r="K35" i="46"/>
  <c r="K51" i="46" s="1"/>
  <c r="K54" i="46" s="1"/>
  <c r="K56" i="46" s="1"/>
  <c r="K59" i="46" s="1"/>
  <c r="K62" i="46" s="1"/>
  <c r="J35" i="46"/>
  <c r="I35" i="46"/>
  <c r="I51" i="46" s="1"/>
  <c r="I54" i="46" s="1"/>
  <c r="I56" i="46" s="1"/>
  <c r="I59" i="46" s="1"/>
  <c r="I62" i="46" s="1"/>
  <c r="H35" i="46"/>
  <c r="H51" i="46" s="1"/>
  <c r="H54" i="46" s="1"/>
  <c r="H56" i="46" s="1"/>
  <c r="H59" i="46" s="1"/>
  <c r="H62" i="46" s="1"/>
  <c r="G35" i="46"/>
  <c r="G51" i="46" s="1"/>
  <c r="G54" i="46" s="1"/>
  <c r="G56" i="46" s="1"/>
  <c r="G59" i="46" s="1"/>
  <c r="G62" i="46" s="1"/>
  <c r="F35" i="46"/>
  <c r="F51" i="46" s="1"/>
  <c r="F54" i="46" s="1"/>
  <c r="F56" i="46" s="1"/>
  <c r="F59" i="46" s="1"/>
  <c r="F62" i="46" s="1"/>
  <c r="E35" i="46"/>
  <c r="E51" i="46" s="1"/>
  <c r="E54" i="46" s="1"/>
  <c r="E56" i="46" s="1"/>
  <c r="E59" i="46" s="1"/>
  <c r="E62" i="46" s="1"/>
  <c r="D35" i="46"/>
  <c r="D51" i="46" s="1"/>
  <c r="D54" i="46" s="1"/>
  <c r="D56" i="46" s="1"/>
  <c r="D59" i="46" s="1"/>
  <c r="D62" i="46" s="1"/>
  <c r="C35" i="46"/>
  <c r="C51" i="46" s="1"/>
  <c r="C54" i="46" s="1"/>
  <c r="C56" i="46" s="1"/>
  <c r="C59" i="46" s="1"/>
  <c r="C62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35" i="47"/>
  <c r="AA51" i="47" s="1"/>
  <c r="AA54" i="47" s="1"/>
  <c r="AA56" i="47" s="1"/>
  <c r="AA59" i="47" s="1"/>
  <c r="AA62" i="47" s="1"/>
  <c r="Y35" i="47"/>
  <c r="Z35" i="47" s="1"/>
  <c r="X35" i="47"/>
  <c r="W35" i="47"/>
  <c r="W51" i="47" s="1"/>
  <c r="W54" i="47" s="1"/>
  <c r="W56" i="47" s="1"/>
  <c r="W59" i="47" s="1"/>
  <c r="W62" i="47" s="1"/>
  <c r="V35" i="47"/>
  <c r="V51" i="47" s="1"/>
  <c r="V54" i="47" s="1"/>
  <c r="V56" i="47" s="1"/>
  <c r="V59" i="47" s="1"/>
  <c r="V62" i="47" s="1"/>
  <c r="U35" i="47"/>
  <c r="T35" i="47"/>
  <c r="T51" i="47" s="1"/>
  <c r="T54" i="47" s="1"/>
  <c r="T56" i="47" s="1"/>
  <c r="T59" i="47" s="1"/>
  <c r="T62" i="47" s="1"/>
  <c r="S35" i="47"/>
  <c r="S51" i="47" s="1"/>
  <c r="S54" i="47" s="1"/>
  <c r="S56" i="47" s="1"/>
  <c r="S59" i="47" s="1"/>
  <c r="S62" i="47" s="1"/>
  <c r="R35" i="47"/>
  <c r="Q35" i="47"/>
  <c r="P35" i="47"/>
  <c r="O35" i="47"/>
  <c r="O51" i="47" s="1"/>
  <c r="O54" i="47" s="1"/>
  <c r="O56" i="47" s="1"/>
  <c r="O59" i="47" s="1"/>
  <c r="O62" i="47" s="1"/>
  <c r="N35" i="47"/>
  <c r="N51" i="47" s="1"/>
  <c r="N54" i="47" s="1"/>
  <c r="N56" i="47" s="1"/>
  <c r="N59" i="47" s="1"/>
  <c r="N62" i="47" s="1"/>
  <c r="M35" i="47"/>
  <c r="L35" i="47"/>
  <c r="L51" i="47" s="1"/>
  <c r="L54" i="47" s="1"/>
  <c r="L56" i="47" s="1"/>
  <c r="L59" i="47" s="1"/>
  <c r="L62" i="47" s="1"/>
  <c r="K35" i="47"/>
  <c r="K51" i="47" s="1"/>
  <c r="K54" i="47" s="1"/>
  <c r="K56" i="47" s="1"/>
  <c r="K59" i="47" s="1"/>
  <c r="K62" i="47" s="1"/>
  <c r="J35" i="47"/>
  <c r="I35" i="47"/>
  <c r="H35" i="47"/>
  <c r="G35" i="47"/>
  <c r="G51" i="47" s="1"/>
  <c r="G54" i="47" s="1"/>
  <c r="G56" i="47" s="1"/>
  <c r="G59" i="47" s="1"/>
  <c r="G62" i="47" s="1"/>
  <c r="F35" i="47"/>
  <c r="F51" i="47" s="1"/>
  <c r="F54" i="47" s="1"/>
  <c r="F56" i="47" s="1"/>
  <c r="F59" i="47" s="1"/>
  <c r="F62" i="47" s="1"/>
  <c r="E35" i="47"/>
  <c r="D35" i="47"/>
  <c r="D51" i="47" s="1"/>
  <c r="D54" i="47" s="1"/>
  <c r="D56" i="47" s="1"/>
  <c r="D59" i="47" s="1"/>
  <c r="D62" i="47" s="1"/>
  <c r="C35" i="47"/>
  <c r="C51" i="47" s="1"/>
  <c r="C54" i="47" s="1"/>
  <c r="C56" i="47" s="1"/>
  <c r="C59" i="47" s="1"/>
  <c r="C62" i="47" s="1"/>
  <c r="R51" i="48"/>
  <c r="R54" i="48" s="1"/>
  <c r="R56" i="48" s="1"/>
  <c r="R59" i="48" s="1"/>
  <c r="R62" i="48" s="1"/>
  <c r="AA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35" i="48"/>
  <c r="AA51" i="48" s="1"/>
  <c r="AA54" i="48" s="1"/>
  <c r="AA56" i="48" s="1"/>
  <c r="AA59" i="48" s="1"/>
  <c r="AA62" i="48" s="1"/>
  <c r="Z35" i="48"/>
  <c r="Y35" i="48"/>
  <c r="X35" i="48"/>
  <c r="X51" i="48" s="1"/>
  <c r="X54" i="48" s="1"/>
  <c r="W35" i="48"/>
  <c r="W51" i="48" s="1"/>
  <c r="W54" i="48" s="1"/>
  <c r="W56" i="48" s="1"/>
  <c r="W59" i="48" s="1"/>
  <c r="W62" i="48" s="1"/>
  <c r="V35" i="48"/>
  <c r="U35" i="48"/>
  <c r="T35" i="48"/>
  <c r="S35" i="48"/>
  <c r="S51" i="48" s="1"/>
  <c r="S54" i="48" s="1"/>
  <c r="S56" i="48" s="1"/>
  <c r="S59" i="48" s="1"/>
  <c r="S62" i="48" s="1"/>
  <c r="R35" i="48"/>
  <c r="Q35" i="48"/>
  <c r="P35" i="48"/>
  <c r="O35" i="48"/>
  <c r="O51" i="48" s="1"/>
  <c r="O54" i="48" s="1"/>
  <c r="O56" i="48" s="1"/>
  <c r="O59" i="48" s="1"/>
  <c r="O62" i="48" s="1"/>
  <c r="N35" i="48"/>
  <c r="M35" i="48"/>
  <c r="L35" i="48"/>
  <c r="K35" i="48"/>
  <c r="K51" i="48" s="1"/>
  <c r="K54" i="48" s="1"/>
  <c r="K56" i="48" s="1"/>
  <c r="K59" i="48" s="1"/>
  <c r="K62" i="48" s="1"/>
  <c r="J35" i="48"/>
  <c r="J51" i="48" s="1"/>
  <c r="J54" i="48" s="1"/>
  <c r="J56" i="48" s="1"/>
  <c r="J59" i="48" s="1"/>
  <c r="J62" i="48" s="1"/>
  <c r="I35" i="48"/>
  <c r="H35" i="48"/>
  <c r="G35" i="48"/>
  <c r="G51" i="48" s="1"/>
  <c r="G54" i="48" s="1"/>
  <c r="G56" i="48" s="1"/>
  <c r="G59" i="48" s="1"/>
  <c r="G62" i="48" s="1"/>
  <c r="F35" i="48"/>
  <c r="E35" i="48"/>
  <c r="D35" i="48"/>
  <c r="C35" i="48"/>
  <c r="C51" i="48" s="1"/>
  <c r="C54" i="48" s="1"/>
  <c r="C56" i="48" s="1"/>
  <c r="C59" i="48" s="1"/>
  <c r="C62" i="48" s="1"/>
  <c r="Y51" i="49"/>
  <c r="Y54" i="49" s="1"/>
  <c r="Y56" i="49" s="1"/>
  <c r="Y59" i="49" s="1"/>
  <c r="Y62" i="49" s="1"/>
  <c r="Q51" i="49"/>
  <c r="Q54" i="49" s="1"/>
  <c r="Q56" i="49" s="1"/>
  <c r="Q59" i="49" s="1"/>
  <c r="Q62" i="49" s="1"/>
  <c r="O51" i="49"/>
  <c r="O54" i="49" s="1"/>
  <c r="O56" i="49" s="1"/>
  <c r="O59" i="49" s="1"/>
  <c r="O62" i="49" s="1"/>
  <c r="I51" i="49"/>
  <c r="I54" i="49" s="1"/>
  <c r="I56" i="49" s="1"/>
  <c r="I59" i="49" s="1"/>
  <c r="I62" i="49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35" i="49"/>
  <c r="Y35" i="49"/>
  <c r="X35" i="49"/>
  <c r="X51" i="49" s="1"/>
  <c r="W35" i="49"/>
  <c r="W51" i="49" s="1"/>
  <c r="W54" i="49" s="1"/>
  <c r="W56" i="49" s="1"/>
  <c r="W59" i="49" s="1"/>
  <c r="W62" i="49" s="1"/>
  <c r="V35" i="49"/>
  <c r="V51" i="49" s="1"/>
  <c r="V54" i="49" s="1"/>
  <c r="V56" i="49" s="1"/>
  <c r="V59" i="49" s="1"/>
  <c r="V62" i="49" s="1"/>
  <c r="U35" i="49"/>
  <c r="U51" i="49" s="1"/>
  <c r="U54" i="49" s="1"/>
  <c r="U56" i="49" s="1"/>
  <c r="U59" i="49" s="1"/>
  <c r="U62" i="49" s="1"/>
  <c r="T35" i="49"/>
  <c r="T51" i="49" s="1"/>
  <c r="T54" i="49" s="1"/>
  <c r="T56" i="49" s="1"/>
  <c r="T59" i="49" s="1"/>
  <c r="T62" i="49" s="1"/>
  <c r="S35" i="49"/>
  <c r="S51" i="49" s="1"/>
  <c r="S54" i="49" s="1"/>
  <c r="S56" i="49" s="1"/>
  <c r="S59" i="49" s="1"/>
  <c r="S62" i="49" s="1"/>
  <c r="R35" i="49"/>
  <c r="R51" i="49" s="1"/>
  <c r="R54" i="49" s="1"/>
  <c r="R56" i="49" s="1"/>
  <c r="R59" i="49" s="1"/>
  <c r="R62" i="49" s="1"/>
  <c r="Q35" i="49"/>
  <c r="P35" i="49"/>
  <c r="P51" i="49" s="1"/>
  <c r="P54" i="49" s="1"/>
  <c r="P56" i="49" s="1"/>
  <c r="P59" i="49" s="1"/>
  <c r="P62" i="49" s="1"/>
  <c r="O35" i="49"/>
  <c r="N35" i="49"/>
  <c r="N51" i="49" s="1"/>
  <c r="N54" i="49" s="1"/>
  <c r="N56" i="49" s="1"/>
  <c r="N59" i="49" s="1"/>
  <c r="N62" i="49" s="1"/>
  <c r="M35" i="49"/>
  <c r="M51" i="49" s="1"/>
  <c r="M54" i="49" s="1"/>
  <c r="M56" i="49" s="1"/>
  <c r="M59" i="49" s="1"/>
  <c r="M62" i="49" s="1"/>
  <c r="L35" i="49"/>
  <c r="L51" i="49" s="1"/>
  <c r="L54" i="49" s="1"/>
  <c r="L56" i="49" s="1"/>
  <c r="L59" i="49" s="1"/>
  <c r="L62" i="49" s="1"/>
  <c r="K35" i="49"/>
  <c r="K51" i="49" s="1"/>
  <c r="K54" i="49" s="1"/>
  <c r="K56" i="49" s="1"/>
  <c r="K59" i="49" s="1"/>
  <c r="K62" i="49" s="1"/>
  <c r="J35" i="49"/>
  <c r="J51" i="49" s="1"/>
  <c r="J54" i="49" s="1"/>
  <c r="J56" i="49" s="1"/>
  <c r="J59" i="49" s="1"/>
  <c r="J62" i="49" s="1"/>
  <c r="I35" i="49"/>
  <c r="H35" i="49"/>
  <c r="H51" i="49" s="1"/>
  <c r="H54" i="49" s="1"/>
  <c r="H56" i="49" s="1"/>
  <c r="H59" i="49" s="1"/>
  <c r="H62" i="49" s="1"/>
  <c r="G35" i="49"/>
  <c r="F35" i="49"/>
  <c r="F51" i="49" s="1"/>
  <c r="F54" i="49" s="1"/>
  <c r="F56" i="49" s="1"/>
  <c r="F59" i="49" s="1"/>
  <c r="F62" i="49" s="1"/>
  <c r="E35" i="49"/>
  <c r="E51" i="49" s="1"/>
  <c r="E54" i="49" s="1"/>
  <c r="E56" i="49" s="1"/>
  <c r="E59" i="49" s="1"/>
  <c r="E62" i="49" s="1"/>
  <c r="D35" i="49"/>
  <c r="D51" i="49" s="1"/>
  <c r="D54" i="49" s="1"/>
  <c r="D56" i="49" s="1"/>
  <c r="D59" i="49" s="1"/>
  <c r="D62" i="49" s="1"/>
  <c r="C35" i="49"/>
  <c r="C51" i="49" s="1"/>
  <c r="C54" i="49" s="1"/>
  <c r="C56" i="49" s="1"/>
  <c r="C59" i="49" s="1"/>
  <c r="C62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35" i="50"/>
  <c r="AA51" i="50" s="1"/>
  <c r="AA54" i="50" s="1"/>
  <c r="AA56" i="50" s="1"/>
  <c r="AA59" i="50" s="1"/>
  <c r="AA62" i="50" s="1"/>
  <c r="Y35" i="50"/>
  <c r="Y51" i="50" s="1"/>
  <c r="Y54" i="50" s="1"/>
  <c r="Y56" i="50" s="1"/>
  <c r="Y59" i="50" s="1"/>
  <c r="Y62" i="50" s="1"/>
  <c r="X35" i="50"/>
  <c r="Z35" i="50" s="1"/>
  <c r="W35" i="50"/>
  <c r="W51" i="50" s="1"/>
  <c r="W54" i="50" s="1"/>
  <c r="W56" i="50" s="1"/>
  <c r="W59" i="50" s="1"/>
  <c r="W62" i="50" s="1"/>
  <c r="V35" i="50"/>
  <c r="U35" i="50"/>
  <c r="U51" i="50" s="1"/>
  <c r="U54" i="50" s="1"/>
  <c r="U56" i="50" s="1"/>
  <c r="U59" i="50" s="1"/>
  <c r="U62" i="50" s="1"/>
  <c r="T35" i="50"/>
  <c r="T51" i="50" s="1"/>
  <c r="T54" i="50" s="1"/>
  <c r="T56" i="50" s="1"/>
  <c r="T59" i="50" s="1"/>
  <c r="T62" i="50" s="1"/>
  <c r="S35" i="50"/>
  <c r="S51" i="50" s="1"/>
  <c r="S54" i="50" s="1"/>
  <c r="S56" i="50" s="1"/>
  <c r="S59" i="50" s="1"/>
  <c r="S62" i="50" s="1"/>
  <c r="R35" i="50"/>
  <c r="R51" i="50" s="1"/>
  <c r="R54" i="50" s="1"/>
  <c r="R56" i="50" s="1"/>
  <c r="R59" i="50" s="1"/>
  <c r="R62" i="50" s="1"/>
  <c r="Q35" i="50"/>
  <c r="Q51" i="50" s="1"/>
  <c r="Q54" i="50" s="1"/>
  <c r="Q56" i="50" s="1"/>
  <c r="Q59" i="50" s="1"/>
  <c r="Q62" i="50" s="1"/>
  <c r="P35" i="50"/>
  <c r="P51" i="50" s="1"/>
  <c r="P54" i="50" s="1"/>
  <c r="P56" i="50" s="1"/>
  <c r="P59" i="50" s="1"/>
  <c r="P62" i="50" s="1"/>
  <c r="O35" i="50"/>
  <c r="O51" i="50" s="1"/>
  <c r="O54" i="50" s="1"/>
  <c r="O56" i="50" s="1"/>
  <c r="O59" i="50" s="1"/>
  <c r="O62" i="50" s="1"/>
  <c r="N35" i="50"/>
  <c r="M35" i="50"/>
  <c r="M51" i="50" s="1"/>
  <c r="M54" i="50" s="1"/>
  <c r="M56" i="50" s="1"/>
  <c r="M59" i="50" s="1"/>
  <c r="M62" i="50" s="1"/>
  <c r="L35" i="50"/>
  <c r="L51" i="50" s="1"/>
  <c r="L54" i="50" s="1"/>
  <c r="L56" i="50" s="1"/>
  <c r="L59" i="50" s="1"/>
  <c r="L62" i="50" s="1"/>
  <c r="K35" i="50"/>
  <c r="K51" i="50" s="1"/>
  <c r="K54" i="50" s="1"/>
  <c r="K56" i="50" s="1"/>
  <c r="K59" i="50" s="1"/>
  <c r="K62" i="50" s="1"/>
  <c r="J35" i="50"/>
  <c r="J51" i="50" s="1"/>
  <c r="J54" i="50" s="1"/>
  <c r="J56" i="50" s="1"/>
  <c r="J59" i="50" s="1"/>
  <c r="J62" i="50" s="1"/>
  <c r="I35" i="50"/>
  <c r="I51" i="50" s="1"/>
  <c r="I54" i="50" s="1"/>
  <c r="I56" i="50" s="1"/>
  <c r="I59" i="50" s="1"/>
  <c r="I62" i="50" s="1"/>
  <c r="H35" i="50"/>
  <c r="H51" i="50" s="1"/>
  <c r="H54" i="50" s="1"/>
  <c r="H56" i="50" s="1"/>
  <c r="H59" i="50" s="1"/>
  <c r="H62" i="50" s="1"/>
  <c r="G35" i="50"/>
  <c r="F35" i="50"/>
  <c r="E35" i="50"/>
  <c r="E51" i="50" s="1"/>
  <c r="E54" i="50" s="1"/>
  <c r="E56" i="50" s="1"/>
  <c r="E59" i="50" s="1"/>
  <c r="E62" i="50" s="1"/>
  <c r="D35" i="50"/>
  <c r="D51" i="50" s="1"/>
  <c r="D54" i="50" s="1"/>
  <c r="D56" i="50" s="1"/>
  <c r="D59" i="50" s="1"/>
  <c r="D62" i="50" s="1"/>
  <c r="C35" i="50"/>
  <c r="C51" i="50" s="1"/>
  <c r="C54" i="50" s="1"/>
  <c r="C56" i="50" s="1"/>
  <c r="C59" i="50" s="1"/>
  <c r="C62" i="50" s="1"/>
  <c r="C59" i="51"/>
  <c r="C62" i="51" s="1"/>
  <c r="S54" i="51"/>
  <c r="S56" i="51" s="1"/>
  <c r="S59" i="51" s="1"/>
  <c r="S62" i="51" s="1"/>
  <c r="K54" i="51"/>
  <c r="K56" i="51" s="1"/>
  <c r="K59" i="51" s="1"/>
  <c r="K62" i="51" s="1"/>
  <c r="C54" i="51"/>
  <c r="C56" i="51" s="1"/>
  <c r="T51" i="51"/>
  <c r="T54" i="51" s="1"/>
  <c r="T56" i="51" s="1"/>
  <c r="T59" i="51" s="1"/>
  <c r="T62" i="51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35" i="51"/>
  <c r="AA51" i="51" s="1"/>
  <c r="AA54" i="51" s="1"/>
  <c r="AA56" i="51" s="1"/>
  <c r="AA59" i="51" s="1"/>
  <c r="AA62" i="51" s="1"/>
  <c r="Y35" i="51"/>
  <c r="Y51" i="51" s="1"/>
  <c r="Y54" i="51" s="1"/>
  <c r="Y56" i="51" s="1"/>
  <c r="Y59" i="51" s="1"/>
  <c r="Y62" i="51" s="1"/>
  <c r="X35" i="51"/>
  <c r="W35" i="51"/>
  <c r="W51" i="51" s="1"/>
  <c r="W54" i="51" s="1"/>
  <c r="W56" i="51" s="1"/>
  <c r="W59" i="51" s="1"/>
  <c r="W62" i="51" s="1"/>
  <c r="V35" i="51"/>
  <c r="V51" i="51" s="1"/>
  <c r="V54" i="51" s="1"/>
  <c r="V56" i="51" s="1"/>
  <c r="V59" i="51" s="1"/>
  <c r="V62" i="51" s="1"/>
  <c r="U35" i="51"/>
  <c r="T35" i="51"/>
  <c r="S35" i="51"/>
  <c r="S51" i="51" s="1"/>
  <c r="R35" i="51"/>
  <c r="R51" i="51" s="1"/>
  <c r="R54" i="51" s="1"/>
  <c r="R56" i="51" s="1"/>
  <c r="R59" i="51" s="1"/>
  <c r="R62" i="51" s="1"/>
  <c r="Q35" i="51"/>
  <c r="Q51" i="51" s="1"/>
  <c r="Q54" i="51" s="1"/>
  <c r="Q56" i="51" s="1"/>
  <c r="Q59" i="51" s="1"/>
  <c r="Q62" i="51" s="1"/>
  <c r="P35" i="51"/>
  <c r="P51" i="51" s="1"/>
  <c r="P54" i="51" s="1"/>
  <c r="P56" i="51" s="1"/>
  <c r="P59" i="51" s="1"/>
  <c r="P62" i="51" s="1"/>
  <c r="O35" i="51"/>
  <c r="O51" i="51" s="1"/>
  <c r="O54" i="51" s="1"/>
  <c r="O56" i="51" s="1"/>
  <c r="O59" i="51" s="1"/>
  <c r="O62" i="51" s="1"/>
  <c r="N35" i="51"/>
  <c r="N51" i="51" s="1"/>
  <c r="N54" i="51" s="1"/>
  <c r="N56" i="51" s="1"/>
  <c r="N59" i="51" s="1"/>
  <c r="N62" i="51" s="1"/>
  <c r="M35" i="51"/>
  <c r="L35" i="51"/>
  <c r="L51" i="51" s="1"/>
  <c r="L54" i="51" s="1"/>
  <c r="L56" i="51" s="1"/>
  <c r="L59" i="51" s="1"/>
  <c r="L62" i="51" s="1"/>
  <c r="K35" i="51"/>
  <c r="K51" i="51" s="1"/>
  <c r="J35" i="51"/>
  <c r="J51" i="51" s="1"/>
  <c r="J54" i="51" s="1"/>
  <c r="J56" i="51" s="1"/>
  <c r="J59" i="51" s="1"/>
  <c r="J62" i="51" s="1"/>
  <c r="I35" i="51"/>
  <c r="I51" i="51" s="1"/>
  <c r="I54" i="51" s="1"/>
  <c r="I56" i="51" s="1"/>
  <c r="I59" i="51" s="1"/>
  <c r="I62" i="51" s="1"/>
  <c r="H35" i="51"/>
  <c r="H51" i="51" s="1"/>
  <c r="H54" i="51" s="1"/>
  <c r="H56" i="51" s="1"/>
  <c r="H59" i="51" s="1"/>
  <c r="H62" i="51" s="1"/>
  <c r="G35" i="51"/>
  <c r="G51" i="51" s="1"/>
  <c r="G54" i="51" s="1"/>
  <c r="G56" i="51" s="1"/>
  <c r="G59" i="51" s="1"/>
  <c r="G62" i="51" s="1"/>
  <c r="F35" i="51"/>
  <c r="E35" i="51"/>
  <c r="D35" i="51"/>
  <c r="D51" i="51" s="1"/>
  <c r="D54" i="51" s="1"/>
  <c r="D56" i="51" s="1"/>
  <c r="D59" i="51" s="1"/>
  <c r="D62" i="51" s="1"/>
  <c r="C35" i="51"/>
  <c r="C51" i="51" s="1"/>
  <c r="J56" i="52"/>
  <c r="J59" i="52" s="1"/>
  <c r="J62" i="52" s="1"/>
  <c r="AA54" i="52"/>
  <c r="AA56" i="52" s="1"/>
  <c r="AA59" i="52" s="1"/>
  <c r="AA62" i="52" s="1"/>
  <c r="S54" i="52"/>
  <c r="S56" i="52" s="1"/>
  <c r="S59" i="52" s="1"/>
  <c r="S62" i="52" s="1"/>
  <c r="C54" i="52"/>
  <c r="C56" i="52" s="1"/>
  <c r="C59" i="52" s="1"/>
  <c r="C62" i="52" s="1"/>
  <c r="S51" i="52"/>
  <c r="R51" i="52"/>
  <c r="R54" i="52" s="1"/>
  <c r="R56" i="52" s="1"/>
  <c r="R59" i="52" s="1"/>
  <c r="R62" i="52" s="1"/>
  <c r="L51" i="52"/>
  <c r="L54" i="52" s="1"/>
  <c r="L56" i="52" s="1"/>
  <c r="L59" i="52" s="1"/>
  <c r="L62" i="52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35" i="52"/>
  <c r="AA51" i="52" s="1"/>
  <c r="Y35" i="52"/>
  <c r="Y51" i="52" s="1"/>
  <c r="Y54" i="52" s="1"/>
  <c r="Y56" i="52" s="1"/>
  <c r="Y59" i="52" s="1"/>
  <c r="Y62" i="52" s="1"/>
  <c r="X35" i="52"/>
  <c r="X51" i="52" s="1"/>
  <c r="W35" i="52"/>
  <c r="W51" i="52" s="1"/>
  <c r="W54" i="52" s="1"/>
  <c r="W56" i="52" s="1"/>
  <c r="W59" i="52" s="1"/>
  <c r="W62" i="52" s="1"/>
  <c r="V35" i="52"/>
  <c r="V51" i="52" s="1"/>
  <c r="V54" i="52" s="1"/>
  <c r="V56" i="52" s="1"/>
  <c r="V59" i="52" s="1"/>
  <c r="V62" i="52" s="1"/>
  <c r="U35" i="52"/>
  <c r="U51" i="52" s="1"/>
  <c r="U54" i="52" s="1"/>
  <c r="U56" i="52" s="1"/>
  <c r="U59" i="52" s="1"/>
  <c r="U62" i="52" s="1"/>
  <c r="T35" i="52"/>
  <c r="T51" i="52" s="1"/>
  <c r="T54" i="52" s="1"/>
  <c r="T56" i="52" s="1"/>
  <c r="T59" i="52" s="1"/>
  <c r="T62" i="52" s="1"/>
  <c r="S35" i="52"/>
  <c r="R35" i="52"/>
  <c r="Q35" i="52"/>
  <c r="Q51" i="52" s="1"/>
  <c r="Q54" i="52" s="1"/>
  <c r="Q56" i="52" s="1"/>
  <c r="Q59" i="52" s="1"/>
  <c r="Q62" i="52" s="1"/>
  <c r="P35" i="52"/>
  <c r="P51" i="52" s="1"/>
  <c r="P54" i="52" s="1"/>
  <c r="P56" i="52" s="1"/>
  <c r="P59" i="52" s="1"/>
  <c r="P62" i="52" s="1"/>
  <c r="O35" i="52"/>
  <c r="O51" i="52" s="1"/>
  <c r="O54" i="52" s="1"/>
  <c r="O56" i="52" s="1"/>
  <c r="O59" i="52" s="1"/>
  <c r="O62" i="52" s="1"/>
  <c r="N35" i="52"/>
  <c r="N51" i="52" s="1"/>
  <c r="N54" i="52" s="1"/>
  <c r="N56" i="52" s="1"/>
  <c r="N59" i="52" s="1"/>
  <c r="N62" i="52" s="1"/>
  <c r="M35" i="52"/>
  <c r="M51" i="52" s="1"/>
  <c r="M54" i="52" s="1"/>
  <c r="M56" i="52" s="1"/>
  <c r="M59" i="52" s="1"/>
  <c r="M62" i="52" s="1"/>
  <c r="L35" i="52"/>
  <c r="K35" i="52"/>
  <c r="K51" i="52" s="1"/>
  <c r="K54" i="52" s="1"/>
  <c r="K56" i="52" s="1"/>
  <c r="K59" i="52" s="1"/>
  <c r="K62" i="52" s="1"/>
  <c r="J35" i="52"/>
  <c r="J51" i="52" s="1"/>
  <c r="J54" i="52" s="1"/>
  <c r="I35" i="52"/>
  <c r="I51" i="52" s="1"/>
  <c r="I54" i="52" s="1"/>
  <c r="I56" i="52" s="1"/>
  <c r="I59" i="52" s="1"/>
  <c r="I62" i="52" s="1"/>
  <c r="H35" i="52"/>
  <c r="H51" i="52" s="1"/>
  <c r="H54" i="52" s="1"/>
  <c r="H56" i="52" s="1"/>
  <c r="H59" i="52" s="1"/>
  <c r="H62" i="52" s="1"/>
  <c r="G35" i="52"/>
  <c r="G51" i="52" s="1"/>
  <c r="G54" i="52" s="1"/>
  <c r="G56" i="52" s="1"/>
  <c r="G59" i="52" s="1"/>
  <c r="G62" i="52" s="1"/>
  <c r="F35" i="52"/>
  <c r="F51" i="52" s="1"/>
  <c r="F54" i="52" s="1"/>
  <c r="F56" i="52" s="1"/>
  <c r="F59" i="52" s="1"/>
  <c r="F62" i="52" s="1"/>
  <c r="E35" i="52"/>
  <c r="E51" i="52" s="1"/>
  <c r="E54" i="52" s="1"/>
  <c r="E56" i="52" s="1"/>
  <c r="E59" i="52" s="1"/>
  <c r="E62" i="52" s="1"/>
  <c r="D35" i="52"/>
  <c r="D51" i="52" s="1"/>
  <c r="D54" i="52" s="1"/>
  <c r="D56" i="52" s="1"/>
  <c r="D59" i="52" s="1"/>
  <c r="D62" i="52" s="1"/>
  <c r="C35" i="52"/>
  <c r="C51" i="52" s="1"/>
  <c r="I56" i="53"/>
  <c r="I59" i="53" s="1"/>
  <c r="I62" i="53" s="1"/>
  <c r="R51" i="53"/>
  <c r="R54" i="53" s="1"/>
  <c r="R56" i="53" s="1"/>
  <c r="R59" i="53" s="1"/>
  <c r="R62" i="53" s="1"/>
  <c r="J51" i="53"/>
  <c r="J54" i="53" s="1"/>
  <c r="J56" i="53" s="1"/>
  <c r="J59" i="53" s="1"/>
  <c r="J62" i="53" s="1"/>
  <c r="AA50" i="53"/>
  <c r="AA51" i="53" s="1"/>
  <c r="AA54" i="53" s="1"/>
  <c r="AA56" i="53" s="1"/>
  <c r="AA59" i="53" s="1"/>
  <c r="AA62" i="53" s="1"/>
  <c r="Y50" i="53"/>
  <c r="Z50" i="53" s="1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35" i="53"/>
  <c r="Y35" i="53"/>
  <c r="Y51" i="53" s="1"/>
  <c r="Y54" i="53" s="1"/>
  <c r="Y56" i="53" s="1"/>
  <c r="Y59" i="53" s="1"/>
  <c r="Y62" i="53" s="1"/>
  <c r="X35" i="53"/>
  <c r="X51" i="53" s="1"/>
  <c r="W35" i="53"/>
  <c r="W51" i="53" s="1"/>
  <c r="W54" i="53" s="1"/>
  <c r="W56" i="53" s="1"/>
  <c r="W59" i="53" s="1"/>
  <c r="W62" i="53" s="1"/>
  <c r="V35" i="53"/>
  <c r="V51" i="53" s="1"/>
  <c r="V54" i="53" s="1"/>
  <c r="V56" i="53" s="1"/>
  <c r="V59" i="53" s="1"/>
  <c r="V62" i="53" s="1"/>
  <c r="U35" i="53"/>
  <c r="U51" i="53" s="1"/>
  <c r="U54" i="53" s="1"/>
  <c r="U56" i="53" s="1"/>
  <c r="U59" i="53" s="1"/>
  <c r="U62" i="53" s="1"/>
  <c r="T35" i="53"/>
  <c r="T51" i="53" s="1"/>
  <c r="T54" i="53" s="1"/>
  <c r="T56" i="53" s="1"/>
  <c r="T59" i="53" s="1"/>
  <c r="T62" i="53" s="1"/>
  <c r="S35" i="53"/>
  <c r="S51" i="53" s="1"/>
  <c r="S54" i="53" s="1"/>
  <c r="S56" i="53" s="1"/>
  <c r="S59" i="53" s="1"/>
  <c r="S62" i="53" s="1"/>
  <c r="R35" i="53"/>
  <c r="Q35" i="53"/>
  <c r="Q51" i="53" s="1"/>
  <c r="Q54" i="53" s="1"/>
  <c r="Q56" i="53" s="1"/>
  <c r="Q59" i="53" s="1"/>
  <c r="Q62" i="53" s="1"/>
  <c r="P35" i="53"/>
  <c r="P51" i="53" s="1"/>
  <c r="P54" i="53" s="1"/>
  <c r="P56" i="53" s="1"/>
  <c r="P59" i="53" s="1"/>
  <c r="P62" i="53" s="1"/>
  <c r="O35" i="53"/>
  <c r="O51" i="53" s="1"/>
  <c r="O54" i="53" s="1"/>
  <c r="O56" i="53" s="1"/>
  <c r="O59" i="53" s="1"/>
  <c r="O62" i="53" s="1"/>
  <c r="N35" i="53"/>
  <c r="N51" i="53" s="1"/>
  <c r="N54" i="53" s="1"/>
  <c r="N56" i="53" s="1"/>
  <c r="N59" i="53" s="1"/>
  <c r="N62" i="53" s="1"/>
  <c r="M35" i="53"/>
  <c r="M51" i="53" s="1"/>
  <c r="M54" i="53" s="1"/>
  <c r="M56" i="53" s="1"/>
  <c r="M59" i="53" s="1"/>
  <c r="M62" i="53" s="1"/>
  <c r="L35" i="53"/>
  <c r="L51" i="53" s="1"/>
  <c r="L54" i="53" s="1"/>
  <c r="L56" i="53" s="1"/>
  <c r="L59" i="53" s="1"/>
  <c r="L62" i="53" s="1"/>
  <c r="K35" i="53"/>
  <c r="K51" i="53" s="1"/>
  <c r="K54" i="53" s="1"/>
  <c r="K56" i="53" s="1"/>
  <c r="K59" i="53" s="1"/>
  <c r="K62" i="53" s="1"/>
  <c r="J35" i="53"/>
  <c r="I35" i="53"/>
  <c r="I51" i="53" s="1"/>
  <c r="I54" i="53" s="1"/>
  <c r="H35" i="53"/>
  <c r="H51" i="53" s="1"/>
  <c r="H54" i="53" s="1"/>
  <c r="H56" i="53" s="1"/>
  <c r="H59" i="53" s="1"/>
  <c r="H62" i="53" s="1"/>
  <c r="G35" i="53"/>
  <c r="G51" i="53" s="1"/>
  <c r="G54" i="53" s="1"/>
  <c r="G56" i="53" s="1"/>
  <c r="G59" i="53" s="1"/>
  <c r="G62" i="53" s="1"/>
  <c r="F35" i="53"/>
  <c r="F51" i="53" s="1"/>
  <c r="F54" i="53" s="1"/>
  <c r="F56" i="53" s="1"/>
  <c r="F59" i="53" s="1"/>
  <c r="F62" i="53" s="1"/>
  <c r="E35" i="53"/>
  <c r="E51" i="53" s="1"/>
  <c r="E54" i="53" s="1"/>
  <c r="E56" i="53" s="1"/>
  <c r="E59" i="53" s="1"/>
  <c r="E62" i="53" s="1"/>
  <c r="D35" i="53"/>
  <c r="D51" i="53" s="1"/>
  <c r="D54" i="53" s="1"/>
  <c r="D56" i="53" s="1"/>
  <c r="D59" i="53" s="1"/>
  <c r="D62" i="53" s="1"/>
  <c r="C35" i="53"/>
  <c r="C51" i="53" s="1"/>
  <c r="C54" i="53" s="1"/>
  <c r="C56" i="53" s="1"/>
  <c r="C59" i="53" s="1"/>
  <c r="C62" i="53" s="1"/>
  <c r="P56" i="54"/>
  <c r="P59" i="54" s="1"/>
  <c r="P62" i="54" s="1"/>
  <c r="R51" i="54"/>
  <c r="R54" i="54" s="1"/>
  <c r="R56" i="54" s="1"/>
  <c r="R59" i="54" s="1"/>
  <c r="R62" i="54" s="1"/>
  <c r="J51" i="54"/>
  <c r="J54" i="54" s="1"/>
  <c r="J56" i="54" s="1"/>
  <c r="J59" i="54" s="1"/>
  <c r="J62" i="54" s="1"/>
  <c r="I51" i="54"/>
  <c r="I54" i="54" s="1"/>
  <c r="I56" i="54" s="1"/>
  <c r="I59" i="54" s="1"/>
  <c r="I62" i="54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35" i="54"/>
  <c r="AA51" i="54" s="1"/>
  <c r="AA54" i="54" s="1"/>
  <c r="AA56" i="54" s="1"/>
  <c r="AA59" i="54" s="1"/>
  <c r="AA62" i="54" s="1"/>
  <c r="Y35" i="54"/>
  <c r="Y51" i="54" s="1"/>
  <c r="Y54" i="54" s="1"/>
  <c r="Y56" i="54" s="1"/>
  <c r="Y59" i="54" s="1"/>
  <c r="Y62" i="54" s="1"/>
  <c r="X35" i="54"/>
  <c r="W35" i="54"/>
  <c r="V35" i="54"/>
  <c r="V51" i="54" s="1"/>
  <c r="V54" i="54" s="1"/>
  <c r="V56" i="54" s="1"/>
  <c r="V59" i="54" s="1"/>
  <c r="V62" i="54" s="1"/>
  <c r="U35" i="54"/>
  <c r="U51" i="54" s="1"/>
  <c r="U54" i="54" s="1"/>
  <c r="U56" i="54" s="1"/>
  <c r="U59" i="54" s="1"/>
  <c r="U62" i="54" s="1"/>
  <c r="T35" i="54"/>
  <c r="S35" i="54"/>
  <c r="S51" i="54" s="1"/>
  <c r="S54" i="54" s="1"/>
  <c r="S56" i="54" s="1"/>
  <c r="S59" i="54" s="1"/>
  <c r="S62" i="54" s="1"/>
  <c r="R35" i="54"/>
  <c r="Q35" i="54"/>
  <c r="Q51" i="54" s="1"/>
  <c r="Q54" i="54" s="1"/>
  <c r="Q56" i="54" s="1"/>
  <c r="Q59" i="54" s="1"/>
  <c r="Q62" i="54" s="1"/>
  <c r="P35" i="54"/>
  <c r="P51" i="54" s="1"/>
  <c r="P54" i="54" s="1"/>
  <c r="O35" i="54"/>
  <c r="N35" i="54"/>
  <c r="N51" i="54" s="1"/>
  <c r="N54" i="54" s="1"/>
  <c r="N56" i="54" s="1"/>
  <c r="N59" i="54" s="1"/>
  <c r="N62" i="54" s="1"/>
  <c r="M35" i="54"/>
  <c r="M51" i="54" s="1"/>
  <c r="M54" i="54" s="1"/>
  <c r="M56" i="54" s="1"/>
  <c r="M59" i="54" s="1"/>
  <c r="M62" i="54" s="1"/>
  <c r="L35" i="54"/>
  <c r="K35" i="54"/>
  <c r="K51" i="54" s="1"/>
  <c r="K54" i="54" s="1"/>
  <c r="K56" i="54" s="1"/>
  <c r="K59" i="54" s="1"/>
  <c r="K62" i="54" s="1"/>
  <c r="J35" i="54"/>
  <c r="I35" i="54"/>
  <c r="H35" i="54"/>
  <c r="H51" i="54" s="1"/>
  <c r="H54" i="54" s="1"/>
  <c r="H56" i="54" s="1"/>
  <c r="H59" i="54" s="1"/>
  <c r="H62" i="54" s="1"/>
  <c r="G35" i="54"/>
  <c r="F35" i="54"/>
  <c r="F51" i="54" s="1"/>
  <c r="F54" i="54" s="1"/>
  <c r="F56" i="54" s="1"/>
  <c r="F59" i="54" s="1"/>
  <c r="F62" i="54" s="1"/>
  <c r="E35" i="54"/>
  <c r="E51" i="54" s="1"/>
  <c r="E54" i="54" s="1"/>
  <c r="E56" i="54" s="1"/>
  <c r="E59" i="54" s="1"/>
  <c r="E62" i="54" s="1"/>
  <c r="D35" i="54"/>
  <c r="C35" i="54"/>
  <c r="C51" i="54" s="1"/>
  <c r="C54" i="54" s="1"/>
  <c r="C56" i="54" s="1"/>
  <c r="C59" i="54" s="1"/>
  <c r="C62" i="54" s="1"/>
  <c r="P54" i="55"/>
  <c r="P56" i="55" s="1"/>
  <c r="P59" i="55" s="1"/>
  <c r="P62" i="55" s="1"/>
  <c r="G54" i="55"/>
  <c r="G56" i="55" s="1"/>
  <c r="G59" i="55" s="1"/>
  <c r="G62" i="55" s="1"/>
  <c r="W51" i="55"/>
  <c r="W54" i="55" s="1"/>
  <c r="W56" i="55" s="1"/>
  <c r="W59" i="55" s="1"/>
  <c r="W62" i="55" s="1"/>
  <c r="P51" i="55"/>
  <c r="H51" i="55"/>
  <c r="H54" i="55" s="1"/>
  <c r="H56" i="55" s="1"/>
  <c r="H59" i="55" s="1"/>
  <c r="H62" i="55" s="1"/>
  <c r="AA50" i="55"/>
  <c r="Y50" i="55"/>
  <c r="Z50" i="55" s="1"/>
  <c r="X50" i="55"/>
  <c r="X51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35" i="55"/>
  <c r="AA51" i="55" s="1"/>
  <c r="AA54" i="55" s="1"/>
  <c r="AA56" i="55" s="1"/>
  <c r="AA59" i="55" s="1"/>
  <c r="AA62" i="55" s="1"/>
  <c r="Z35" i="55"/>
  <c r="Y35" i="55"/>
  <c r="X35" i="55"/>
  <c r="W35" i="55"/>
  <c r="V35" i="55"/>
  <c r="V51" i="55" s="1"/>
  <c r="V54" i="55" s="1"/>
  <c r="V56" i="55" s="1"/>
  <c r="V59" i="55" s="1"/>
  <c r="V62" i="55" s="1"/>
  <c r="U35" i="55"/>
  <c r="T35" i="55"/>
  <c r="T51" i="55" s="1"/>
  <c r="T54" i="55" s="1"/>
  <c r="T56" i="55" s="1"/>
  <c r="T59" i="55" s="1"/>
  <c r="T62" i="55" s="1"/>
  <c r="S35" i="55"/>
  <c r="S51" i="55" s="1"/>
  <c r="S54" i="55" s="1"/>
  <c r="S56" i="55" s="1"/>
  <c r="S59" i="55" s="1"/>
  <c r="S62" i="55" s="1"/>
  <c r="R35" i="55"/>
  <c r="R51" i="55" s="1"/>
  <c r="R54" i="55" s="1"/>
  <c r="R56" i="55" s="1"/>
  <c r="R59" i="55" s="1"/>
  <c r="R62" i="55" s="1"/>
  <c r="Q35" i="55"/>
  <c r="Q51" i="55" s="1"/>
  <c r="Q54" i="55" s="1"/>
  <c r="Q56" i="55" s="1"/>
  <c r="Q59" i="55" s="1"/>
  <c r="Q62" i="55" s="1"/>
  <c r="P35" i="55"/>
  <c r="O35" i="55"/>
  <c r="O51" i="55" s="1"/>
  <c r="O54" i="55" s="1"/>
  <c r="O56" i="55" s="1"/>
  <c r="O59" i="55" s="1"/>
  <c r="O62" i="55" s="1"/>
  <c r="N35" i="55"/>
  <c r="N51" i="55" s="1"/>
  <c r="N54" i="55" s="1"/>
  <c r="N56" i="55" s="1"/>
  <c r="N59" i="55" s="1"/>
  <c r="N62" i="55" s="1"/>
  <c r="M35" i="55"/>
  <c r="L35" i="55"/>
  <c r="L51" i="55" s="1"/>
  <c r="L54" i="55" s="1"/>
  <c r="L56" i="55" s="1"/>
  <c r="L59" i="55" s="1"/>
  <c r="L62" i="55" s="1"/>
  <c r="K35" i="55"/>
  <c r="K51" i="55" s="1"/>
  <c r="K54" i="55" s="1"/>
  <c r="K56" i="55" s="1"/>
  <c r="K59" i="55" s="1"/>
  <c r="K62" i="55" s="1"/>
  <c r="J35" i="55"/>
  <c r="J51" i="55" s="1"/>
  <c r="J54" i="55" s="1"/>
  <c r="J56" i="55" s="1"/>
  <c r="J59" i="55" s="1"/>
  <c r="J62" i="55" s="1"/>
  <c r="I35" i="55"/>
  <c r="H35" i="55"/>
  <c r="G35" i="55"/>
  <c r="G51" i="55" s="1"/>
  <c r="F35" i="55"/>
  <c r="F51" i="55" s="1"/>
  <c r="F54" i="55" s="1"/>
  <c r="F56" i="55" s="1"/>
  <c r="F59" i="55" s="1"/>
  <c r="F62" i="55" s="1"/>
  <c r="E35" i="55"/>
  <c r="D35" i="55"/>
  <c r="D51" i="55" s="1"/>
  <c r="D54" i="55" s="1"/>
  <c r="D56" i="55" s="1"/>
  <c r="D59" i="55" s="1"/>
  <c r="D62" i="55" s="1"/>
  <c r="C35" i="55"/>
  <c r="C51" i="55" s="1"/>
  <c r="C54" i="55" s="1"/>
  <c r="C56" i="55" s="1"/>
  <c r="C59" i="55" s="1"/>
  <c r="C62" i="55" s="1"/>
  <c r="W54" i="56"/>
  <c r="W56" i="56" s="1"/>
  <c r="W59" i="56" s="1"/>
  <c r="W62" i="56" s="1"/>
  <c r="H51" i="56"/>
  <c r="H54" i="56" s="1"/>
  <c r="H56" i="56" s="1"/>
  <c r="H59" i="56" s="1"/>
  <c r="H62" i="56" s="1"/>
  <c r="G51" i="56"/>
  <c r="G54" i="56" s="1"/>
  <c r="G56" i="56" s="1"/>
  <c r="G59" i="56" s="1"/>
  <c r="G62" i="56" s="1"/>
  <c r="AA50" i="56"/>
  <c r="Y50" i="56"/>
  <c r="X50" i="56"/>
  <c r="Z50" i="56" s="1"/>
  <c r="W50" i="56"/>
  <c r="W51" i="56" s="1"/>
  <c r="V50" i="56"/>
  <c r="U50" i="56"/>
  <c r="T50" i="56"/>
  <c r="S50" i="56"/>
  <c r="R50" i="56"/>
  <c r="Q50" i="56"/>
  <c r="P50" i="56"/>
  <c r="O50" i="56"/>
  <c r="O51" i="56" s="1"/>
  <c r="O54" i="56" s="1"/>
  <c r="O56" i="56" s="1"/>
  <c r="O59" i="56" s="1"/>
  <c r="O62" i="56" s="1"/>
  <c r="N50" i="56"/>
  <c r="M50" i="56"/>
  <c r="L50" i="56"/>
  <c r="K50" i="56"/>
  <c r="J50" i="56"/>
  <c r="I50" i="56"/>
  <c r="H50" i="56"/>
  <c r="G50" i="56"/>
  <c r="F50" i="56"/>
  <c r="E50" i="56"/>
  <c r="D50" i="56"/>
  <c r="C50" i="56"/>
  <c r="AA35" i="56"/>
  <c r="AA51" i="56" s="1"/>
  <c r="AA54" i="56" s="1"/>
  <c r="AA56" i="56" s="1"/>
  <c r="AA59" i="56" s="1"/>
  <c r="AA62" i="56" s="1"/>
  <c r="Y35" i="56"/>
  <c r="Y51" i="56" s="1"/>
  <c r="Y54" i="56" s="1"/>
  <c r="Y56" i="56" s="1"/>
  <c r="Y59" i="56" s="1"/>
  <c r="Y62" i="56" s="1"/>
  <c r="X35" i="56"/>
  <c r="W35" i="56"/>
  <c r="V35" i="56"/>
  <c r="V51" i="56" s="1"/>
  <c r="V54" i="56" s="1"/>
  <c r="V56" i="56" s="1"/>
  <c r="V59" i="56" s="1"/>
  <c r="V62" i="56" s="1"/>
  <c r="U35" i="56"/>
  <c r="U51" i="56" s="1"/>
  <c r="U54" i="56" s="1"/>
  <c r="U56" i="56" s="1"/>
  <c r="U59" i="56" s="1"/>
  <c r="U62" i="56" s="1"/>
  <c r="T35" i="56"/>
  <c r="T51" i="56" s="1"/>
  <c r="T54" i="56" s="1"/>
  <c r="T56" i="56" s="1"/>
  <c r="T59" i="56" s="1"/>
  <c r="T62" i="56" s="1"/>
  <c r="S35" i="56"/>
  <c r="S51" i="56" s="1"/>
  <c r="S54" i="56" s="1"/>
  <c r="S56" i="56" s="1"/>
  <c r="S59" i="56" s="1"/>
  <c r="S62" i="56" s="1"/>
  <c r="R35" i="56"/>
  <c r="Q35" i="56"/>
  <c r="Q51" i="56" s="1"/>
  <c r="Q54" i="56" s="1"/>
  <c r="Q56" i="56" s="1"/>
  <c r="Q59" i="56" s="1"/>
  <c r="Q62" i="56" s="1"/>
  <c r="P35" i="56"/>
  <c r="P51" i="56" s="1"/>
  <c r="P54" i="56" s="1"/>
  <c r="P56" i="56" s="1"/>
  <c r="P59" i="56" s="1"/>
  <c r="P62" i="56" s="1"/>
  <c r="O35" i="56"/>
  <c r="N35" i="56"/>
  <c r="N51" i="56" s="1"/>
  <c r="N54" i="56" s="1"/>
  <c r="N56" i="56" s="1"/>
  <c r="N59" i="56" s="1"/>
  <c r="N62" i="56" s="1"/>
  <c r="M35" i="56"/>
  <c r="M51" i="56" s="1"/>
  <c r="M54" i="56" s="1"/>
  <c r="M56" i="56" s="1"/>
  <c r="M59" i="56" s="1"/>
  <c r="M62" i="56" s="1"/>
  <c r="L35" i="56"/>
  <c r="L51" i="56" s="1"/>
  <c r="L54" i="56" s="1"/>
  <c r="L56" i="56" s="1"/>
  <c r="L59" i="56" s="1"/>
  <c r="L62" i="56" s="1"/>
  <c r="K35" i="56"/>
  <c r="K51" i="56" s="1"/>
  <c r="K54" i="56" s="1"/>
  <c r="K56" i="56" s="1"/>
  <c r="K59" i="56" s="1"/>
  <c r="K62" i="56" s="1"/>
  <c r="J35" i="56"/>
  <c r="I35" i="56"/>
  <c r="I51" i="56" s="1"/>
  <c r="I54" i="56" s="1"/>
  <c r="I56" i="56" s="1"/>
  <c r="I59" i="56" s="1"/>
  <c r="I62" i="56" s="1"/>
  <c r="H35" i="56"/>
  <c r="G35" i="56"/>
  <c r="F35" i="56"/>
  <c r="F51" i="56" s="1"/>
  <c r="F54" i="56" s="1"/>
  <c r="F56" i="56" s="1"/>
  <c r="F59" i="56" s="1"/>
  <c r="F62" i="56" s="1"/>
  <c r="E35" i="56"/>
  <c r="E51" i="56" s="1"/>
  <c r="E54" i="56" s="1"/>
  <c r="E56" i="56" s="1"/>
  <c r="E59" i="56" s="1"/>
  <c r="E62" i="56" s="1"/>
  <c r="D35" i="56"/>
  <c r="D51" i="56" s="1"/>
  <c r="D54" i="56" s="1"/>
  <c r="D56" i="56" s="1"/>
  <c r="D59" i="56" s="1"/>
  <c r="D62" i="56" s="1"/>
  <c r="C35" i="56"/>
  <c r="C51" i="56" s="1"/>
  <c r="C54" i="56" s="1"/>
  <c r="C56" i="56" s="1"/>
  <c r="C59" i="56" s="1"/>
  <c r="C62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35" i="57"/>
  <c r="AA51" i="57" s="1"/>
  <c r="AA54" i="57" s="1"/>
  <c r="AA56" i="57" s="1"/>
  <c r="AA59" i="57" s="1"/>
  <c r="AA62" i="57" s="1"/>
  <c r="Y35" i="57"/>
  <c r="Y51" i="57" s="1"/>
  <c r="Y54" i="57" s="1"/>
  <c r="Y56" i="57" s="1"/>
  <c r="Y59" i="57" s="1"/>
  <c r="Y62" i="57" s="1"/>
  <c r="X35" i="57"/>
  <c r="X51" i="57" s="1"/>
  <c r="W35" i="57"/>
  <c r="V35" i="57"/>
  <c r="V51" i="57" s="1"/>
  <c r="V54" i="57" s="1"/>
  <c r="V56" i="57" s="1"/>
  <c r="V59" i="57" s="1"/>
  <c r="V62" i="57" s="1"/>
  <c r="U35" i="57"/>
  <c r="U51" i="57" s="1"/>
  <c r="U54" i="57" s="1"/>
  <c r="U56" i="57" s="1"/>
  <c r="U59" i="57" s="1"/>
  <c r="U62" i="57" s="1"/>
  <c r="T35" i="57"/>
  <c r="T51" i="57" s="1"/>
  <c r="T54" i="57" s="1"/>
  <c r="T56" i="57" s="1"/>
  <c r="T59" i="57" s="1"/>
  <c r="T62" i="57" s="1"/>
  <c r="S35" i="57"/>
  <c r="S51" i="57" s="1"/>
  <c r="S54" i="57" s="1"/>
  <c r="S56" i="57" s="1"/>
  <c r="S59" i="57" s="1"/>
  <c r="S62" i="57" s="1"/>
  <c r="R35" i="57"/>
  <c r="R51" i="57" s="1"/>
  <c r="R54" i="57" s="1"/>
  <c r="R56" i="57" s="1"/>
  <c r="R59" i="57" s="1"/>
  <c r="R62" i="57" s="1"/>
  <c r="Q35" i="57"/>
  <c r="Q51" i="57" s="1"/>
  <c r="Q54" i="57" s="1"/>
  <c r="Q56" i="57" s="1"/>
  <c r="Q59" i="57" s="1"/>
  <c r="Q62" i="57" s="1"/>
  <c r="P35" i="57"/>
  <c r="P51" i="57" s="1"/>
  <c r="P54" i="57" s="1"/>
  <c r="P56" i="57" s="1"/>
  <c r="P59" i="57" s="1"/>
  <c r="P62" i="57" s="1"/>
  <c r="O35" i="57"/>
  <c r="N35" i="57"/>
  <c r="N51" i="57" s="1"/>
  <c r="N54" i="57" s="1"/>
  <c r="N56" i="57" s="1"/>
  <c r="N59" i="57" s="1"/>
  <c r="N62" i="57" s="1"/>
  <c r="M35" i="57"/>
  <c r="M51" i="57" s="1"/>
  <c r="M54" i="57" s="1"/>
  <c r="M56" i="57" s="1"/>
  <c r="M59" i="57" s="1"/>
  <c r="M62" i="57" s="1"/>
  <c r="L35" i="57"/>
  <c r="L51" i="57" s="1"/>
  <c r="L54" i="57" s="1"/>
  <c r="L56" i="57" s="1"/>
  <c r="L59" i="57" s="1"/>
  <c r="L62" i="57" s="1"/>
  <c r="K35" i="57"/>
  <c r="K51" i="57" s="1"/>
  <c r="K54" i="57" s="1"/>
  <c r="K56" i="57" s="1"/>
  <c r="K59" i="57" s="1"/>
  <c r="K62" i="57" s="1"/>
  <c r="J35" i="57"/>
  <c r="J51" i="57" s="1"/>
  <c r="J54" i="57" s="1"/>
  <c r="J56" i="57" s="1"/>
  <c r="J59" i="57" s="1"/>
  <c r="J62" i="57" s="1"/>
  <c r="I35" i="57"/>
  <c r="I51" i="57" s="1"/>
  <c r="I54" i="57" s="1"/>
  <c r="I56" i="57" s="1"/>
  <c r="I59" i="57" s="1"/>
  <c r="I62" i="57" s="1"/>
  <c r="H35" i="57"/>
  <c r="H51" i="57" s="1"/>
  <c r="H54" i="57" s="1"/>
  <c r="H56" i="57" s="1"/>
  <c r="H59" i="57" s="1"/>
  <c r="H62" i="57" s="1"/>
  <c r="G35" i="57"/>
  <c r="F35" i="57"/>
  <c r="F51" i="57" s="1"/>
  <c r="F54" i="57" s="1"/>
  <c r="F56" i="57" s="1"/>
  <c r="F59" i="57" s="1"/>
  <c r="F62" i="57" s="1"/>
  <c r="E35" i="57"/>
  <c r="E51" i="57" s="1"/>
  <c r="E54" i="57" s="1"/>
  <c r="E56" i="57" s="1"/>
  <c r="E59" i="57" s="1"/>
  <c r="E62" i="57" s="1"/>
  <c r="D35" i="57"/>
  <c r="D51" i="57" s="1"/>
  <c r="D54" i="57" s="1"/>
  <c r="D56" i="57" s="1"/>
  <c r="D59" i="57" s="1"/>
  <c r="D62" i="57" s="1"/>
  <c r="C35" i="57"/>
  <c r="C51" i="57" s="1"/>
  <c r="C54" i="57" s="1"/>
  <c r="C56" i="57" s="1"/>
  <c r="C59" i="57" s="1"/>
  <c r="C62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35" i="58"/>
  <c r="AA51" i="58" s="1"/>
  <c r="AA54" i="58" s="1"/>
  <c r="AA56" i="58" s="1"/>
  <c r="AA59" i="58" s="1"/>
  <c r="AA62" i="58" s="1"/>
  <c r="Y35" i="58"/>
  <c r="Y51" i="58" s="1"/>
  <c r="Y54" i="58" s="1"/>
  <c r="Y56" i="58" s="1"/>
  <c r="Y59" i="58" s="1"/>
  <c r="Y62" i="58" s="1"/>
  <c r="X35" i="58"/>
  <c r="X51" i="58" s="1"/>
  <c r="W35" i="58"/>
  <c r="W51" i="58" s="1"/>
  <c r="W54" i="58" s="1"/>
  <c r="W56" i="58" s="1"/>
  <c r="W59" i="58" s="1"/>
  <c r="W62" i="58" s="1"/>
  <c r="V35" i="58"/>
  <c r="U35" i="58"/>
  <c r="U51" i="58" s="1"/>
  <c r="U54" i="58" s="1"/>
  <c r="U56" i="58" s="1"/>
  <c r="U59" i="58" s="1"/>
  <c r="U62" i="58" s="1"/>
  <c r="T35" i="58"/>
  <c r="T51" i="58" s="1"/>
  <c r="T54" i="58" s="1"/>
  <c r="T56" i="58" s="1"/>
  <c r="T59" i="58" s="1"/>
  <c r="T62" i="58" s="1"/>
  <c r="S35" i="58"/>
  <c r="S51" i="58" s="1"/>
  <c r="S54" i="58" s="1"/>
  <c r="S56" i="58" s="1"/>
  <c r="S59" i="58" s="1"/>
  <c r="S62" i="58" s="1"/>
  <c r="R35" i="58"/>
  <c r="R51" i="58" s="1"/>
  <c r="R54" i="58" s="1"/>
  <c r="R56" i="58" s="1"/>
  <c r="R59" i="58" s="1"/>
  <c r="R62" i="58" s="1"/>
  <c r="Q35" i="58"/>
  <c r="Q51" i="58" s="1"/>
  <c r="Q54" i="58" s="1"/>
  <c r="Q56" i="58" s="1"/>
  <c r="Q59" i="58" s="1"/>
  <c r="Q62" i="58" s="1"/>
  <c r="P35" i="58"/>
  <c r="P51" i="58" s="1"/>
  <c r="P54" i="58" s="1"/>
  <c r="P56" i="58" s="1"/>
  <c r="P59" i="58" s="1"/>
  <c r="P62" i="58" s="1"/>
  <c r="O35" i="58"/>
  <c r="O51" i="58" s="1"/>
  <c r="O54" i="58" s="1"/>
  <c r="O56" i="58" s="1"/>
  <c r="O59" i="58" s="1"/>
  <c r="O62" i="58" s="1"/>
  <c r="N35" i="58"/>
  <c r="M35" i="58"/>
  <c r="M51" i="58" s="1"/>
  <c r="M54" i="58" s="1"/>
  <c r="M56" i="58" s="1"/>
  <c r="M59" i="58" s="1"/>
  <c r="M62" i="58" s="1"/>
  <c r="L35" i="58"/>
  <c r="L51" i="58" s="1"/>
  <c r="L54" i="58" s="1"/>
  <c r="L56" i="58" s="1"/>
  <c r="L59" i="58" s="1"/>
  <c r="L62" i="58" s="1"/>
  <c r="K35" i="58"/>
  <c r="K51" i="58" s="1"/>
  <c r="K54" i="58" s="1"/>
  <c r="K56" i="58" s="1"/>
  <c r="K59" i="58" s="1"/>
  <c r="K62" i="58" s="1"/>
  <c r="J35" i="58"/>
  <c r="J51" i="58" s="1"/>
  <c r="J54" i="58" s="1"/>
  <c r="J56" i="58" s="1"/>
  <c r="J59" i="58" s="1"/>
  <c r="J62" i="58" s="1"/>
  <c r="I35" i="58"/>
  <c r="I51" i="58" s="1"/>
  <c r="I54" i="58" s="1"/>
  <c r="I56" i="58" s="1"/>
  <c r="I59" i="58" s="1"/>
  <c r="I62" i="58" s="1"/>
  <c r="H35" i="58"/>
  <c r="H51" i="58" s="1"/>
  <c r="H54" i="58" s="1"/>
  <c r="H56" i="58" s="1"/>
  <c r="H59" i="58" s="1"/>
  <c r="H62" i="58" s="1"/>
  <c r="G35" i="58"/>
  <c r="G51" i="58" s="1"/>
  <c r="G54" i="58" s="1"/>
  <c r="G56" i="58" s="1"/>
  <c r="G59" i="58" s="1"/>
  <c r="G62" i="58" s="1"/>
  <c r="F35" i="58"/>
  <c r="E35" i="58"/>
  <c r="E51" i="58" s="1"/>
  <c r="E54" i="58" s="1"/>
  <c r="E56" i="58" s="1"/>
  <c r="E59" i="58" s="1"/>
  <c r="E62" i="58" s="1"/>
  <c r="D35" i="58"/>
  <c r="D51" i="58" s="1"/>
  <c r="D54" i="58" s="1"/>
  <c r="D56" i="58" s="1"/>
  <c r="D59" i="58" s="1"/>
  <c r="D62" i="58" s="1"/>
  <c r="C35" i="58"/>
  <c r="C51" i="58" s="1"/>
  <c r="C54" i="58" s="1"/>
  <c r="C56" i="58" s="1"/>
  <c r="C59" i="58" s="1"/>
  <c r="C62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35" i="59"/>
  <c r="AA51" i="59" s="1"/>
  <c r="AA54" i="59" s="1"/>
  <c r="AA56" i="59" s="1"/>
  <c r="AA59" i="59" s="1"/>
  <c r="AA62" i="59" s="1"/>
  <c r="Y35" i="59"/>
  <c r="Y51" i="59" s="1"/>
  <c r="Y54" i="59" s="1"/>
  <c r="Y56" i="59" s="1"/>
  <c r="Y59" i="59" s="1"/>
  <c r="Y62" i="59" s="1"/>
  <c r="X35" i="59"/>
  <c r="X51" i="59" s="1"/>
  <c r="W35" i="59"/>
  <c r="W51" i="59" s="1"/>
  <c r="W54" i="59" s="1"/>
  <c r="W56" i="59" s="1"/>
  <c r="W59" i="59" s="1"/>
  <c r="W62" i="59" s="1"/>
  <c r="V35" i="59"/>
  <c r="V51" i="59" s="1"/>
  <c r="V54" i="59" s="1"/>
  <c r="V56" i="59" s="1"/>
  <c r="V59" i="59" s="1"/>
  <c r="V62" i="59" s="1"/>
  <c r="U35" i="59"/>
  <c r="T35" i="59"/>
  <c r="T51" i="59" s="1"/>
  <c r="T54" i="59" s="1"/>
  <c r="T56" i="59" s="1"/>
  <c r="T59" i="59" s="1"/>
  <c r="T62" i="59" s="1"/>
  <c r="S35" i="59"/>
  <c r="S51" i="59" s="1"/>
  <c r="S54" i="59" s="1"/>
  <c r="S56" i="59" s="1"/>
  <c r="S59" i="59" s="1"/>
  <c r="S62" i="59" s="1"/>
  <c r="R35" i="59"/>
  <c r="R51" i="59" s="1"/>
  <c r="R54" i="59" s="1"/>
  <c r="R56" i="59" s="1"/>
  <c r="R59" i="59" s="1"/>
  <c r="R62" i="59" s="1"/>
  <c r="Q35" i="59"/>
  <c r="Q51" i="59" s="1"/>
  <c r="Q54" i="59" s="1"/>
  <c r="Q56" i="59" s="1"/>
  <c r="Q59" i="59" s="1"/>
  <c r="Q62" i="59" s="1"/>
  <c r="P35" i="59"/>
  <c r="P51" i="59" s="1"/>
  <c r="P54" i="59" s="1"/>
  <c r="P56" i="59" s="1"/>
  <c r="P59" i="59" s="1"/>
  <c r="P62" i="59" s="1"/>
  <c r="O35" i="59"/>
  <c r="O51" i="59" s="1"/>
  <c r="O54" i="59" s="1"/>
  <c r="O56" i="59" s="1"/>
  <c r="O59" i="59" s="1"/>
  <c r="O62" i="59" s="1"/>
  <c r="N35" i="59"/>
  <c r="N51" i="59" s="1"/>
  <c r="N54" i="59" s="1"/>
  <c r="N56" i="59" s="1"/>
  <c r="N59" i="59" s="1"/>
  <c r="N62" i="59" s="1"/>
  <c r="M35" i="59"/>
  <c r="L35" i="59"/>
  <c r="L51" i="59" s="1"/>
  <c r="L54" i="59" s="1"/>
  <c r="L56" i="59" s="1"/>
  <c r="L59" i="59" s="1"/>
  <c r="L62" i="59" s="1"/>
  <c r="K35" i="59"/>
  <c r="K51" i="59" s="1"/>
  <c r="K54" i="59" s="1"/>
  <c r="K56" i="59" s="1"/>
  <c r="K59" i="59" s="1"/>
  <c r="K62" i="59" s="1"/>
  <c r="J35" i="59"/>
  <c r="J51" i="59" s="1"/>
  <c r="J54" i="59" s="1"/>
  <c r="J56" i="59" s="1"/>
  <c r="J59" i="59" s="1"/>
  <c r="J62" i="59" s="1"/>
  <c r="I35" i="59"/>
  <c r="I51" i="59" s="1"/>
  <c r="I54" i="59" s="1"/>
  <c r="I56" i="59" s="1"/>
  <c r="I59" i="59" s="1"/>
  <c r="I62" i="59" s="1"/>
  <c r="H35" i="59"/>
  <c r="H51" i="59" s="1"/>
  <c r="H54" i="59" s="1"/>
  <c r="H56" i="59" s="1"/>
  <c r="H59" i="59" s="1"/>
  <c r="H62" i="59" s="1"/>
  <c r="G35" i="59"/>
  <c r="G51" i="59" s="1"/>
  <c r="G54" i="59" s="1"/>
  <c r="G56" i="59" s="1"/>
  <c r="G59" i="59" s="1"/>
  <c r="G62" i="59" s="1"/>
  <c r="F35" i="59"/>
  <c r="F51" i="59" s="1"/>
  <c r="F54" i="59" s="1"/>
  <c r="F56" i="59" s="1"/>
  <c r="F59" i="59" s="1"/>
  <c r="F62" i="59" s="1"/>
  <c r="E35" i="59"/>
  <c r="D35" i="59"/>
  <c r="D51" i="59" s="1"/>
  <c r="D54" i="59" s="1"/>
  <c r="D56" i="59" s="1"/>
  <c r="D59" i="59" s="1"/>
  <c r="D62" i="59" s="1"/>
  <c r="C35" i="59"/>
  <c r="C51" i="59" s="1"/>
  <c r="C54" i="59" s="1"/>
  <c r="C56" i="59" s="1"/>
  <c r="C59" i="59" s="1"/>
  <c r="C62" i="59" s="1"/>
  <c r="AA51" i="60"/>
  <c r="AA54" i="60" s="1"/>
  <c r="AA56" i="60" s="1"/>
  <c r="AA59" i="60" s="1"/>
  <c r="AA62" i="60" s="1"/>
  <c r="AA50" i="60"/>
  <c r="Y50" i="60"/>
  <c r="X50" i="60"/>
  <c r="Z50" i="60" s="1"/>
  <c r="W50" i="60"/>
  <c r="V50" i="60"/>
  <c r="U50" i="60"/>
  <c r="T50" i="60"/>
  <c r="S50" i="60"/>
  <c r="S51" i="60" s="1"/>
  <c r="S54" i="60" s="1"/>
  <c r="S56" i="60" s="1"/>
  <c r="S59" i="60" s="1"/>
  <c r="S62" i="60" s="1"/>
  <c r="R50" i="60"/>
  <c r="Q50" i="60"/>
  <c r="P50" i="60"/>
  <c r="O50" i="60"/>
  <c r="N50" i="60"/>
  <c r="M50" i="60"/>
  <c r="L50" i="60"/>
  <c r="K50" i="60"/>
  <c r="K51" i="60" s="1"/>
  <c r="K54" i="60" s="1"/>
  <c r="K56" i="60" s="1"/>
  <c r="K59" i="60" s="1"/>
  <c r="K62" i="60" s="1"/>
  <c r="J50" i="60"/>
  <c r="I50" i="60"/>
  <c r="H50" i="60"/>
  <c r="G50" i="60"/>
  <c r="F50" i="60"/>
  <c r="E50" i="60"/>
  <c r="D50" i="60"/>
  <c r="C50" i="60"/>
  <c r="C51" i="60" s="1"/>
  <c r="C54" i="60" s="1"/>
  <c r="C56" i="60" s="1"/>
  <c r="C59" i="60" s="1"/>
  <c r="C62" i="60" s="1"/>
  <c r="AA35" i="60"/>
  <c r="Y35" i="60"/>
  <c r="Y51" i="60" s="1"/>
  <c r="Y54" i="60" s="1"/>
  <c r="Y56" i="60" s="1"/>
  <c r="Y59" i="60" s="1"/>
  <c r="Y62" i="60" s="1"/>
  <c r="X35" i="60"/>
  <c r="W35" i="60"/>
  <c r="W51" i="60" s="1"/>
  <c r="W54" i="60" s="1"/>
  <c r="W56" i="60" s="1"/>
  <c r="W59" i="60" s="1"/>
  <c r="W62" i="60" s="1"/>
  <c r="V35" i="60"/>
  <c r="V51" i="60" s="1"/>
  <c r="V54" i="60" s="1"/>
  <c r="V56" i="60" s="1"/>
  <c r="V59" i="60" s="1"/>
  <c r="V62" i="60" s="1"/>
  <c r="U35" i="60"/>
  <c r="U51" i="60" s="1"/>
  <c r="U54" i="60" s="1"/>
  <c r="U56" i="60" s="1"/>
  <c r="U59" i="60" s="1"/>
  <c r="U62" i="60" s="1"/>
  <c r="T35" i="60"/>
  <c r="S35" i="60"/>
  <c r="R35" i="60"/>
  <c r="R51" i="60" s="1"/>
  <c r="R54" i="60" s="1"/>
  <c r="R56" i="60" s="1"/>
  <c r="R59" i="60" s="1"/>
  <c r="R62" i="60" s="1"/>
  <c r="Q35" i="60"/>
  <c r="Q51" i="60" s="1"/>
  <c r="Q54" i="60" s="1"/>
  <c r="Q56" i="60" s="1"/>
  <c r="Q59" i="60" s="1"/>
  <c r="Q62" i="60" s="1"/>
  <c r="P35" i="60"/>
  <c r="O35" i="60"/>
  <c r="O51" i="60" s="1"/>
  <c r="O54" i="60" s="1"/>
  <c r="O56" i="60" s="1"/>
  <c r="O59" i="60" s="1"/>
  <c r="O62" i="60" s="1"/>
  <c r="N35" i="60"/>
  <c r="N51" i="60" s="1"/>
  <c r="N54" i="60" s="1"/>
  <c r="N56" i="60" s="1"/>
  <c r="N59" i="60" s="1"/>
  <c r="N62" i="60" s="1"/>
  <c r="M35" i="60"/>
  <c r="M51" i="60" s="1"/>
  <c r="M54" i="60" s="1"/>
  <c r="M56" i="60" s="1"/>
  <c r="M59" i="60" s="1"/>
  <c r="M62" i="60" s="1"/>
  <c r="L35" i="60"/>
  <c r="K35" i="60"/>
  <c r="J35" i="60"/>
  <c r="J51" i="60" s="1"/>
  <c r="J54" i="60" s="1"/>
  <c r="J56" i="60" s="1"/>
  <c r="J59" i="60" s="1"/>
  <c r="J62" i="60" s="1"/>
  <c r="I35" i="60"/>
  <c r="I51" i="60" s="1"/>
  <c r="I54" i="60" s="1"/>
  <c r="I56" i="60" s="1"/>
  <c r="I59" i="60" s="1"/>
  <c r="I62" i="60" s="1"/>
  <c r="H35" i="60"/>
  <c r="G35" i="60"/>
  <c r="G51" i="60" s="1"/>
  <c r="G54" i="60" s="1"/>
  <c r="G56" i="60" s="1"/>
  <c r="G59" i="60" s="1"/>
  <c r="G62" i="60" s="1"/>
  <c r="F35" i="60"/>
  <c r="F51" i="60" s="1"/>
  <c r="F54" i="60" s="1"/>
  <c r="F56" i="60" s="1"/>
  <c r="F59" i="60" s="1"/>
  <c r="F62" i="60" s="1"/>
  <c r="E35" i="60"/>
  <c r="E51" i="60" s="1"/>
  <c r="E54" i="60" s="1"/>
  <c r="E56" i="60" s="1"/>
  <c r="E59" i="60" s="1"/>
  <c r="E62" i="60" s="1"/>
  <c r="D35" i="60"/>
  <c r="C35" i="60"/>
  <c r="T51" i="61"/>
  <c r="T54" i="61" s="1"/>
  <c r="T56" i="61" s="1"/>
  <c r="T59" i="61" s="1"/>
  <c r="T62" i="61" s="1"/>
  <c r="Q51" i="61"/>
  <c r="Q54" i="61" s="1"/>
  <c r="Q56" i="61" s="1"/>
  <c r="Q59" i="61" s="1"/>
  <c r="Q62" i="61" s="1"/>
  <c r="I51" i="61"/>
  <c r="I54" i="61" s="1"/>
  <c r="I56" i="61" s="1"/>
  <c r="I59" i="61" s="1"/>
  <c r="I62" i="61" s="1"/>
  <c r="AA50" i="61"/>
  <c r="Z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35" i="61"/>
  <c r="Y35" i="61"/>
  <c r="Y51" i="61" s="1"/>
  <c r="Y54" i="61" s="1"/>
  <c r="Y56" i="61" s="1"/>
  <c r="Y59" i="61" s="1"/>
  <c r="Y62" i="61" s="1"/>
  <c r="X35" i="61"/>
  <c r="X51" i="61" s="1"/>
  <c r="W35" i="61"/>
  <c r="W51" i="61" s="1"/>
  <c r="W54" i="61" s="1"/>
  <c r="W56" i="61" s="1"/>
  <c r="W59" i="61" s="1"/>
  <c r="W62" i="61" s="1"/>
  <c r="V35" i="61"/>
  <c r="V51" i="61" s="1"/>
  <c r="V54" i="61" s="1"/>
  <c r="V56" i="61" s="1"/>
  <c r="V59" i="61" s="1"/>
  <c r="V62" i="61" s="1"/>
  <c r="U35" i="61"/>
  <c r="U51" i="61" s="1"/>
  <c r="U54" i="61" s="1"/>
  <c r="U56" i="61" s="1"/>
  <c r="U59" i="61" s="1"/>
  <c r="U62" i="61" s="1"/>
  <c r="T35" i="61"/>
  <c r="S35" i="61"/>
  <c r="R35" i="61"/>
  <c r="R51" i="61" s="1"/>
  <c r="R54" i="61" s="1"/>
  <c r="R56" i="61" s="1"/>
  <c r="R59" i="61" s="1"/>
  <c r="R62" i="61" s="1"/>
  <c r="Q35" i="61"/>
  <c r="P35" i="61"/>
  <c r="P51" i="61" s="1"/>
  <c r="P54" i="61" s="1"/>
  <c r="P56" i="61" s="1"/>
  <c r="P59" i="61" s="1"/>
  <c r="P62" i="61" s="1"/>
  <c r="O35" i="61"/>
  <c r="O51" i="61" s="1"/>
  <c r="O54" i="61" s="1"/>
  <c r="O56" i="61" s="1"/>
  <c r="O59" i="61" s="1"/>
  <c r="O62" i="61" s="1"/>
  <c r="N35" i="61"/>
  <c r="N51" i="61" s="1"/>
  <c r="N54" i="61" s="1"/>
  <c r="N56" i="61" s="1"/>
  <c r="N59" i="61" s="1"/>
  <c r="N62" i="61" s="1"/>
  <c r="M35" i="61"/>
  <c r="M51" i="61" s="1"/>
  <c r="M54" i="61" s="1"/>
  <c r="M56" i="61" s="1"/>
  <c r="M59" i="61" s="1"/>
  <c r="M62" i="61" s="1"/>
  <c r="L35" i="61"/>
  <c r="L51" i="61" s="1"/>
  <c r="L54" i="61" s="1"/>
  <c r="L56" i="61" s="1"/>
  <c r="L59" i="61" s="1"/>
  <c r="L62" i="61" s="1"/>
  <c r="K35" i="61"/>
  <c r="J35" i="61"/>
  <c r="J51" i="61" s="1"/>
  <c r="J54" i="61" s="1"/>
  <c r="J56" i="61" s="1"/>
  <c r="J59" i="61" s="1"/>
  <c r="J62" i="61" s="1"/>
  <c r="I35" i="61"/>
  <c r="H35" i="61"/>
  <c r="H51" i="61" s="1"/>
  <c r="H54" i="61" s="1"/>
  <c r="H56" i="61" s="1"/>
  <c r="H59" i="61" s="1"/>
  <c r="H62" i="61" s="1"/>
  <c r="G35" i="61"/>
  <c r="G51" i="61" s="1"/>
  <c r="G54" i="61" s="1"/>
  <c r="G56" i="61" s="1"/>
  <c r="G59" i="61" s="1"/>
  <c r="G62" i="61" s="1"/>
  <c r="F35" i="61"/>
  <c r="F51" i="61" s="1"/>
  <c r="F54" i="61" s="1"/>
  <c r="F56" i="61" s="1"/>
  <c r="F59" i="61" s="1"/>
  <c r="F62" i="61" s="1"/>
  <c r="E35" i="61"/>
  <c r="E51" i="61" s="1"/>
  <c r="E54" i="61" s="1"/>
  <c r="E56" i="61" s="1"/>
  <c r="E59" i="61" s="1"/>
  <c r="E62" i="61" s="1"/>
  <c r="D35" i="61"/>
  <c r="D51" i="61" s="1"/>
  <c r="D54" i="61" s="1"/>
  <c r="D56" i="61" s="1"/>
  <c r="D59" i="61" s="1"/>
  <c r="D62" i="61" s="1"/>
  <c r="C35" i="61"/>
  <c r="S51" i="62"/>
  <c r="S54" i="62" s="1"/>
  <c r="S56" i="62" s="1"/>
  <c r="S59" i="62" s="1"/>
  <c r="S62" i="62" s="1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35" i="62"/>
  <c r="AA51" i="62" s="1"/>
  <c r="AA54" i="62" s="1"/>
  <c r="AA56" i="62" s="1"/>
  <c r="AA59" i="62" s="1"/>
  <c r="AA62" i="62" s="1"/>
  <c r="Y35" i="62"/>
  <c r="Y51" i="62" s="1"/>
  <c r="Y54" i="62" s="1"/>
  <c r="Y56" i="62" s="1"/>
  <c r="Y59" i="62" s="1"/>
  <c r="Y62" i="62" s="1"/>
  <c r="X35" i="62"/>
  <c r="X51" i="62" s="1"/>
  <c r="W35" i="62"/>
  <c r="W51" i="62" s="1"/>
  <c r="W54" i="62" s="1"/>
  <c r="W56" i="62" s="1"/>
  <c r="W59" i="62" s="1"/>
  <c r="W62" i="62" s="1"/>
  <c r="V35" i="62"/>
  <c r="V51" i="62" s="1"/>
  <c r="V54" i="62" s="1"/>
  <c r="V56" i="62" s="1"/>
  <c r="V59" i="62" s="1"/>
  <c r="V62" i="62" s="1"/>
  <c r="U35" i="62"/>
  <c r="U51" i="62" s="1"/>
  <c r="U54" i="62" s="1"/>
  <c r="U56" i="62" s="1"/>
  <c r="U59" i="62" s="1"/>
  <c r="U62" i="62" s="1"/>
  <c r="T35" i="62"/>
  <c r="T51" i="62" s="1"/>
  <c r="T54" i="62" s="1"/>
  <c r="T56" i="62" s="1"/>
  <c r="T59" i="62" s="1"/>
  <c r="T62" i="62" s="1"/>
  <c r="S35" i="62"/>
  <c r="R35" i="62"/>
  <c r="Q35" i="62"/>
  <c r="Q51" i="62" s="1"/>
  <c r="Q54" i="62" s="1"/>
  <c r="Q56" i="62" s="1"/>
  <c r="Q59" i="62" s="1"/>
  <c r="Q62" i="62" s="1"/>
  <c r="P35" i="62"/>
  <c r="P51" i="62" s="1"/>
  <c r="P54" i="62" s="1"/>
  <c r="P56" i="62" s="1"/>
  <c r="P59" i="62" s="1"/>
  <c r="P62" i="62" s="1"/>
  <c r="O35" i="62"/>
  <c r="O51" i="62" s="1"/>
  <c r="O54" i="62" s="1"/>
  <c r="O56" i="62" s="1"/>
  <c r="O59" i="62" s="1"/>
  <c r="O62" i="62" s="1"/>
  <c r="N35" i="62"/>
  <c r="N51" i="62" s="1"/>
  <c r="N54" i="62" s="1"/>
  <c r="N56" i="62" s="1"/>
  <c r="N59" i="62" s="1"/>
  <c r="N62" i="62" s="1"/>
  <c r="M35" i="62"/>
  <c r="M51" i="62" s="1"/>
  <c r="M54" i="62" s="1"/>
  <c r="M56" i="62" s="1"/>
  <c r="M59" i="62" s="1"/>
  <c r="M62" i="62" s="1"/>
  <c r="L35" i="62"/>
  <c r="L51" i="62" s="1"/>
  <c r="L54" i="62" s="1"/>
  <c r="L56" i="62" s="1"/>
  <c r="L59" i="62" s="1"/>
  <c r="L62" i="62" s="1"/>
  <c r="K35" i="62"/>
  <c r="K51" i="62" s="1"/>
  <c r="K54" i="62" s="1"/>
  <c r="K56" i="62" s="1"/>
  <c r="K59" i="62" s="1"/>
  <c r="K62" i="62" s="1"/>
  <c r="J35" i="62"/>
  <c r="I35" i="62"/>
  <c r="I51" i="62" s="1"/>
  <c r="I54" i="62" s="1"/>
  <c r="I56" i="62" s="1"/>
  <c r="I59" i="62" s="1"/>
  <c r="I62" i="62" s="1"/>
  <c r="H35" i="62"/>
  <c r="H51" i="62" s="1"/>
  <c r="H54" i="62" s="1"/>
  <c r="H56" i="62" s="1"/>
  <c r="H59" i="62" s="1"/>
  <c r="H62" i="62" s="1"/>
  <c r="G35" i="62"/>
  <c r="G51" i="62" s="1"/>
  <c r="G54" i="62" s="1"/>
  <c r="G56" i="62" s="1"/>
  <c r="G59" i="62" s="1"/>
  <c r="G62" i="62" s="1"/>
  <c r="F35" i="62"/>
  <c r="F51" i="62" s="1"/>
  <c r="F54" i="62" s="1"/>
  <c r="F56" i="62" s="1"/>
  <c r="F59" i="62" s="1"/>
  <c r="F62" i="62" s="1"/>
  <c r="E35" i="62"/>
  <c r="E51" i="62" s="1"/>
  <c r="E54" i="62" s="1"/>
  <c r="E56" i="62" s="1"/>
  <c r="E59" i="62" s="1"/>
  <c r="E62" i="62" s="1"/>
  <c r="D35" i="62"/>
  <c r="D51" i="62" s="1"/>
  <c r="D54" i="62" s="1"/>
  <c r="D56" i="62" s="1"/>
  <c r="D59" i="62" s="1"/>
  <c r="D62" i="62" s="1"/>
  <c r="C35" i="62"/>
  <c r="C51" i="62" s="1"/>
  <c r="C54" i="62" s="1"/>
  <c r="C56" i="62" s="1"/>
  <c r="C59" i="62" s="1"/>
  <c r="C62" i="62" s="1"/>
  <c r="X51" i="63"/>
  <c r="X54" i="63" s="1"/>
  <c r="R51" i="63"/>
  <c r="R54" i="63" s="1"/>
  <c r="R56" i="63" s="1"/>
  <c r="R59" i="63" s="1"/>
  <c r="R62" i="63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35" i="63"/>
  <c r="AA51" i="63" s="1"/>
  <c r="AA54" i="63" s="1"/>
  <c r="AA56" i="63" s="1"/>
  <c r="AA59" i="63" s="1"/>
  <c r="AA62" i="63" s="1"/>
  <c r="Y35" i="63"/>
  <c r="X35" i="63"/>
  <c r="W35" i="63"/>
  <c r="W51" i="63" s="1"/>
  <c r="W54" i="63" s="1"/>
  <c r="W56" i="63" s="1"/>
  <c r="W59" i="63" s="1"/>
  <c r="W62" i="63" s="1"/>
  <c r="V35" i="63"/>
  <c r="V51" i="63" s="1"/>
  <c r="V54" i="63" s="1"/>
  <c r="V56" i="63" s="1"/>
  <c r="V59" i="63" s="1"/>
  <c r="V62" i="63" s="1"/>
  <c r="U35" i="63"/>
  <c r="T35" i="63"/>
  <c r="T51" i="63" s="1"/>
  <c r="T54" i="63" s="1"/>
  <c r="T56" i="63" s="1"/>
  <c r="T59" i="63" s="1"/>
  <c r="T62" i="63" s="1"/>
  <c r="S35" i="63"/>
  <c r="S51" i="63" s="1"/>
  <c r="S54" i="63" s="1"/>
  <c r="S56" i="63" s="1"/>
  <c r="S59" i="63" s="1"/>
  <c r="S62" i="63" s="1"/>
  <c r="R35" i="63"/>
  <c r="Q35" i="63"/>
  <c r="P35" i="63"/>
  <c r="P51" i="63" s="1"/>
  <c r="P54" i="63" s="1"/>
  <c r="P56" i="63" s="1"/>
  <c r="P59" i="63" s="1"/>
  <c r="P62" i="63" s="1"/>
  <c r="O35" i="63"/>
  <c r="O51" i="63" s="1"/>
  <c r="O54" i="63" s="1"/>
  <c r="O56" i="63" s="1"/>
  <c r="O59" i="63" s="1"/>
  <c r="O62" i="63" s="1"/>
  <c r="N35" i="63"/>
  <c r="N51" i="63" s="1"/>
  <c r="N54" i="63" s="1"/>
  <c r="N56" i="63" s="1"/>
  <c r="N59" i="63" s="1"/>
  <c r="N62" i="63" s="1"/>
  <c r="M35" i="63"/>
  <c r="L35" i="63"/>
  <c r="L51" i="63" s="1"/>
  <c r="L54" i="63" s="1"/>
  <c r="L56" i="63" s="1"/>
  <c r="L59" i="63" s="1"/>
  <c r="L62" i="63" s="1"/>
  <c r="K35" i="63"/>
  <c r="K51" i="63" s="1"/>
  <c r="K54" i="63" s="1"/>
  <c r="K56" i="63" s="1"/>
  <c r="K59" i="63" s="1"/>
  <c r="K62" i="63" s="1"/>
  <c r="J35" i="63"/>
  <c r="J51" i="63" s="1"/>
  <c r="J54" i="63" s="1"/>
  <c r="J56" i="63" s="1"/>
  <c r="J59" i="63" s="1"/>
  <c r="J62" i="63" s="1"/>
  <c r="I35" i="63"/>
  <c r="H35" i="63"/>
  <c r="H51" i="63" s="1"/>
  <c r="H54" i="63" s="1"/>
  <c r="H56" i="63" s="1"/>
  <c r="H59" i="63" s="1"/>
  <c r="H62" i="63" s="1"/>
  <c r="G35" i="63"/>
  <c r="G51" i="63" s="1"/>
  <c r="G54" i="63" s="1"/>
  <c r="G56" i="63" s="1"/>
  <c r="G59" i="63" s="1"/>
  <c r="G62" i="63" s="1"/>
  <c r="F35" i="63"/>
  <c r="F51" i="63" s="1"/>
  <c r="F54" i="63" s="1"/>
  <c r="F56" i="63" s="1"/>
  <c r="F59" i="63" s="1"/>
  <c r="F62" i="63" s="1"/>
  <c r="E35" i="63"/>
  <c r="D35" i="63"/>
  <c r="D51" i="63" s="1"/>
  <c r="D54" i="63" s="1"/>
  <c r="D56" i="63" s="1"/>
  <c r="D59" i="63" s="1"/>
  <c r="D62" i="63" s="1"/>
  <c r="C35" i="63"/>
  <c r="C51" i="63" s="1"/>
  <c r="C54" i="63" s="1"/>
  <c r="C56" i="63" s="1"/>
  <c r="C59" i="63" s="1"/>
  <c r="C62" i="63" s="1"/>
  <c r="AA50" i="64"/>
  <c r="Y50" i="64"/>
  <c r="Z50" i="64" s="1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35" i="64"/>
  <c r="AA51" i="64" s="1"/>
  <c r="AA54" i="64" s="1"/>
  <c r="AA56" i="64" s="1"/>
  <c r="AA59" i="64" s="1"/>
  <c r="AA62" i="64" s="1"/>
  <c r="Y35" i="64"/>
  <c r="X35" i="64"/>
  <c r="W35" i="64"/>
  <c r="W51" i="64" s="1"/>
  <c r="W54" i="64" s="1"/>
  <c r="W56" i="64" s="1"/>
  <c r="W59" i="64" s="1"/>
  <c r="W62" i="64" s="1"/>
  <c r="V35" i="64"/>
  <c r="V51" i="64" s="1"/>
  <c r="V54" i="64" s="1"/>
  <c r="V56" i="64" s="1"/>
  <c r="V59" i="64" s="1"/>
  <c r="V62" i="64" s="1"/>
  <c r="U35" i="64"/>
  <c r="U51" i="64" s="1"/>
  <c r="U54" i="64" s="1"/>
  <c r="U56" i="64" s="1"/>
  <c r="U59" i="64" s="1"/>
  <c r="U62" i="64" s="1"/>
  <c r="T35" i="64"/>
  <c r="T51" i="64" s="1"/>
  <c r="T54" i="64" s="1"/>
  <c r="T56" i="64" s="1"/>
  <c r="T59" i="64" s="1"/>
  <c r="T62" i="64" s="1"/>
  <c r="S35" i="64"/>
  <c r="S51" i="64" s="1"/>
  <c r="S54" i="64" s="1"/>
  <c r="S56" i="64" s="1"/>
  <c r="S59" i="64" s="1"/>
  <c r="S62" i="64" s="1"/>
  <c r="R35" i="64"/>
  <c r="R51" i="64" s="1"/>
  <c r="R54" i="64" s="1"/>
  <c r="R56" i="64" s="1"/>
  <c r="R59" i="64" s="1"/>
  <c r="R62" i="64" s="1"/>
  <c r="Q35" i="64"/>
  <c r="Q51" i="64" s="1"/>
  <c r="Q54" i="64" s="1"/>
  <c r="Q56" i="64" s="1"/>
  <c r="Q59" i="64" s="1"/>
  <c r="Q62" i="64" s="1"/>
  <c r="P35" i="64"/>
  <c r="O35" i="64"/>
  <c r="O51" i="64" s="1"/>
  <c r="O54" i="64" s="1"/>
  <c r="O56" i="64" s="1"/>
  <c r="O59" i="64" s="1"/>
  <c r="O62" i="64" s="1"/>
  <c r="N35" i="64"/>
  <c r="N51" i="64" s="1"/>
  <c r="N54" i="64" s="1"/>
  <c r="N56" i="64" s="1"/>
  <c r="N59" i="64" s="1"/>
  <c r="N62" i="64" s="1"/>
  <c r="M35" i="64"/>
  <c r="M51" i="64" s="1"/>
  <c r="M54" i="64" s="1"/>
  <c r="M56" i="64" s="1"/>
  <c r="M59" i="64" s="1"/>
  <c r="M62" i="64" s="1"/>
  <c r="L35" i="64"/>
  <c r="L51" i="64" s="1"/>
  <c r="L54" i="64" s="1"/>
  <c r="L56" i="64" s="1"/>
  <c r="L59" i="64" s="1"/>
  <c r="L62" i="64" s="1"/>
  <c r="K35" i="64"/>
  <c r="K51" i="64" s="1"/>
  <c r="K54" i="64" s="1"/>
  <c r="K56" i="64" s="1"/>
  <c r="K59" i="64" s="1"/>
  <c r="K62" i="64" s="1"/>
  <c r="J35" i="64"/>
  <c r="J51" i="64" s="1"/>
  <c r="J54" i="64" s="1"/>
  <c r="J56" i="64" s="1"/>
  <c r="J59" i="64" s="1"/>
  <c r="J62" i="64" s="1"/>
  <c r="I35" i="64"/>
  <c r="I51" i="64" s="1"/>
  <c r="I54" i="64" s="1"/>
  <c r="I56" i="64" s="1"/>
  <c r="I59" i="64" s="1"/>
  <c r="I62" i="64" s="1"/>
  <c r="H35" i="64"/>
  <c r="G35" i="64"/>
  <c r="G51" i="64" s="1"/>
  <c r="G54" i="64" s="1"/>
  <c r="G56" i="64" s="1"/>
  <c r="G59" i="64" s="1"/>
  <c r="G62" i="64" s="1"/>
  <c r="F35" i="64"/>
  <c r="F51" i="64" s="1"/>
  <c r="F54" i="64" s="1"/>
  <c r="F56" i="64" s="1"/>
  <c r="F59" i="64" s="1"/>
  <c r="F62" i="64" s="1"/>
  <c r="E35" i="64"/>
  <c r="E51" i="64" s="1"/>
  <c r="E54" i="64" s="1"/>
  <c r="E56" i="64" s="1"/>
  <c r="E59" i="64" s="1"/>
  <c r="E62" i="64" s="1"/>
  <c r="D35" i="64"/>
  <c r="D51" i="64" s="1"/>
  <c r="D54" i="64" s="1"/>
  <c r="D56" i="64" s="1"/>
  <c r="D59" i="64" s="1"/>
  <c r="D62" i="64" s="1"/>
  <c r="C35" i="64"/>
  <c r="C51" i="64" s="1"/>
  <c r="C54" i="64" s="1"/>
  <c r="C56" i="64" s="1"/>
  <c r="C59" i="64" s="1"/>
  <c r="C62" i="64" s="1"/>
  <c r="V51" i="65"/>
  <c r="V54" i="65" s="1"/>
  <c r="V56" i="65" s="1"/>
  <c r="V59" i="65" s="1"/>
  <c r="V62" i="65" s="1"/>
  <c r="N51" i="65"/>
  <c r="N54" i="65" s="1"/>
  <c r="N56" i="65" s="1"/>
  <c r="N59" i="65" s="1"/>
  <c r="N62" i="65" s="1"/>
  <c r="H51" i="65"/>
  <c r="H54" i="65" s="1"/>
  <c r="H56" i="65" s="1"/>
  <c r="H59" i="65" s="1"/>
  <c r="H62" i="65" s="1"/>
  <c r="AA50" i="65"/>
  <c r="Y50" i="65"/>
  <c r="X50" i="65"/>
  <c r="Z50" i="65" s="1"/>
  <c r="W50" i="65"/>
  <c r="W51" i="65" s="1"/>
  <c r="W54" i="65" s="1"/>
  <c r="W56" i="65" s="1"/>
  <c r="W59" i="65" s="1"/>
  <c r="W62" i="65" s="1"/>
  <c r="V50" i="65"/>
  <c r="U50" i="65"/>
  <c r="T50" i="65"/>
  <c r="S50" i="65"/>
  <c r="R50" i="65"/>
  <c r="Q50" i="65"/>
  <c r="P50" i="65"/>
  <c r="O50" i="65"/>
  <c r="O51" i="65" s="1"/>
  <c r="O54" i="65" s="1"/>
  <c r="O56" i="65" s="1"/>
  <c r="O59" i="65" s="1"/>
  <c r="O62" i="65" s="1"/>
  <c r="N50" i="65"/>
  <c r="M50" i="65"/>
  <c r="L50" i="65"/>
  <c r="K50" i="65"/>
  <c r="J50" i="65"/>
  <c r="I50" i="65"/>
  <c r="H50" i="65"/>
  <c r="G50" i="65"/>
  <c r="G51" i="65" s="1"/>
  <c r="G54" i="65" s="1"/>
  <c r="G56" i="65" s="1"/>
  <c r="G59" i="65" s="1"/>
  <c r="G62" i="65" s="1"/>
  <c r="F50" i="65"/>
  <c r="E50" i="65"/>
  <c r="D50" i="65"/>
  <c r="C50" i="65"/>
  <c r="AA35" i="65"/>
  <c r="AA51" i="65" s="1"/>
  <c r="AA54" i="65" s="1"/>
  <c r="AA56" i="65" s="1"/>
  <c r="AA59" i="65" s="1"/>
  <c r="AA62" i="65" s="1"/>
  <c r="Y35" i="65"/>
  <c r="Y51" i="65" s="1"/>
  <c r="Y54" i="65" s="1"/>
  <c r="Y56" i="65" s="1"/>
  <c r="Y59" i="65" s="1"/>
  <c r="Y62" i="65" s="1"/>
  <c r="X35" i="65"/>
  <c r="Z35" i="65" s="1"/>
  <c r="W35" i="65"/>
  <c r="V35" i="65"/>
  <c r="U35" i="65"/>
  <c r="U51" i="65" s="1"/>
  <c r="U54" i="65" s="1"/>
  <c r="U56" i="65" s="1"/>
  <c r="U59" i="65" s="1"/>
  <c r="U62" i="65" s="1"/>
  <c r="T35" i="65"/>
  <c r="S35" i="65"/>
  <c r="R35" i="65"/>
  <c r="Q35" i="65"/>
  <c r="Q51" i="65" s="1"/>
  <c r="Q54" i="65" s="1"/>
  <c r="Q56" i="65" s="1"/>
  <c r="Q59" i="65" s="1"/>
  <c r="Q62" i="65" s="1"/>
  <c r="P35" i="65"/>
  <c r="P51" i="65" s="1"/>
  <c r="P54" i="65" s="1"/>
  <c r="P56" i="65" s="1"/>
  <c r="P59" i="65" s="1"/>
  <c r="P62" i="65" s="1"/>
  <c r="O35" i="65"/>
  <c r="N35" i="65"/>
  <c r="M35" i="65"/>
  <c r="M51" i="65" s="1"/>
  <c r="M54" i="65" s="1"/>
  <c r="M56" i="65" s="1"/>
  <c r="M59" i="65" s="1"/>
  <c r="M62" i="65" s="1"/>
  <c r="L35" i="65"/>
  <c r="K35" i="65"/>
  <c r="J35" i="65"/>
  <c r="J51" i="65" s="1"/>
  <c r="J54" i="65" s="1"/>
  <c r="J56" i="65" s="1"/>
  <c r="J59" i="65" s="1"/>
  <c r="J62" i="65" s="1"/>
  <c r="I35" i="65"/>
  <c r="I51" i="65" s="1"/>
  <c r="I54" i="65" s="1"/>
  <c r="I56" i="65" s="1"/>
  <c r="I59" i="65" s="1"/>
  <c r="I62" i="65" s="1"/>
  <c r="H35" i="65"/>
  <c r="G35" i="65"/>
  <c r="F35" i="65"/>
  <c r="F51" i="65" s="1"/>
  <c r="F54" i="65" s="1"/>
  <c r="F56" i="65" s="1"/>
  <c r="F59" i="65" s="1"/>
  <c r="F62" i="65" s="1"/>
  <c r="E35" i="65"/>
  <c r="E51" i="65" s="1"/>
  <c r="E54" i="65" s="1"/>
  <c r="E56" i="65" s="1"/>
  <c r="E59" i="65" s="1"/>
  <c r="E62" i="65" s="1"/>
  <c r="D35" i="65"/>
  <c r="C35" i="65"/>
  <c r="U51" i="66"/>
  <c r="U54" i="66" s="1"/>
  <c r="U56" i="66" s="1"/>
  <c r="U59" i="66" s="1"/>
  <c r="U62" i="66" s="1"/>
  <c r="E51" i="66"/>
  <c r="E54" i="66" s="1"/>
  <c r="E56" i="66" s="1"/>
  <c r="E59" i="66" s="1"/>
  <c r="E62" i="66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35" i="66"/>
  <c r="AA51" i="66" s="1"/>
  <c r="AA54" i="66" s="1"/>
  <c r="AA56" i="66" s="1"/>
  <c r="AA59" i="66" s="1"/>
  <c r="AA62" i="66" s="1"/>
  <c r="Y35" i="66"/>
  <c r="Y51" i="66" s="1"/>
  <c r="Y54" i="66" s="1"/>
  <c r="Y56" i="66" s="1"/>
  <c r="Y59" i="66" s="1"/>
  <c r="Y62" i="66" s="1"/>
  <c r="X35" i="66"/>
  <c r="X51" i="66" s="1"/>
  <c r="W35" i="66"/>
  <c r="W51" i="66" s="1"/>
  <c r="W54" i="66" s="1"/>
  <c r="W56" i="66" s="1"/>
  <c r="W59" i="66" s="1"/>
  <c r="W62" i="66" s="1"/>
  <c r="V35" i="66"/>
  <c r="V51" i="66" s="1"/>
  <c r="V54" i="66" s="1"/>
  <c r="V56" i="66" s="1"/>
  <c r="V59" i="66" s="1"/>
  <c r="V62" i="66" s="1"/>
  <c r="U35" i="66"/>
  <c r="T35" i="66"/>
  <c r="T51" i="66" s="1"/>
  <c r="T54" i="66" s="1"/>
  <c r="T56" i="66" s="1"/>
  <c r="T59" i="66" s="1"/>
  <c r="T62" i="66" s="1"/>
  <c r="S35" i="66"/>
  <c r="S51" i="66" s="1"/>
  <c r="S54" i="66" s="1"/>
  <c r="S56" i="66" s="1"/>
  <c r="S59" i="66" s="1"/>
  <c r="S62" i="66" s="1"/>
  <c r="R35" i="66"/>
  <c r="R51" i="66" s="1"/>
  <c r="R54" i="66" s="1"/>
  <c r="R56" i="66" s="1"/>
  <c r="R59" i="66" s="1"/>
  <c r="R62" i="66" s="1"/>
  <c r="Q35" i="66"/>
  <c r="Q51" i="66" s="1"/>
  <c r="Q54" i="66" s="1"/>
  <c r="Q56" i="66" s="1"/>
  <c r="Q59" i="66" s="1"/>
  <c r="Q62" i="66" s="1"/>
  <c r="P35" i="66"/>
  <c r="P51" i="66" s="1"/>
  <c r="P54" i="66" s="1"/>
  <c r="P56" i="66" s="1"/>
  <c r="P59" i="66" s="1"/>
  <c r="P62" i="66" s="1"/>
  <c r="O35" i="66"/>
  <c r="O51" i="66" s="1"/>
  <c r="O54" i="66" s="1"/>
  <c r="O56" i="66" s="1"/>
  <c r="O59" i="66" s="1"/>
  <c r="O62" i="66" s="1"/>
  <c r="N35" i="66"/>
  <c r="N51" i="66" s="1"/>
  <c r="N54" i="66" s="1"/>
  <c r="N56" i="66" s="1"/>
  <c r="N59" i="66" s="1"/>
  <c r="N62" i="66" s="1"/>
  <c r="M35" i="66"/>
  <c r="M51" i="66" s="1"/>
  <c r="M54" i="66" s="1"/>
  <c r="M56" i="66" s="1"/>
  <c r="M59" i="66" s="1"/>
  <c r="M62" i="66" s="1"/>
  <c r="L35" i="66"/>
  <c r="L51" i="66" s="1"/>
  <c r="L54" i="66" s="1"/>
  <c r="L56" i="66" s="1"/>
  <c r="L59" i="66" s="1"/>
  <c r="L62" i="66" s="1"/>
  <c r="K35" i="66"/>
  <c r="K51" i="66" s="1"/>
  <c r="K54" i="66" s="1"/>
  <c r="K56" i="66" s="1"/>
  <c r="K59" i="66" s="1"/>
  <c r="K62" i="66" s="1"/>
  <c r="J35" i="66"/>
  <c r="J51" i="66" s="1"/>
  <c r="J54" i="66" s="1"/>
  <c r="J56" i="66" s="1"/>
  <c r="J59" i="66" s="1"/>
  <c r="J62" i="66" s="1"/>
  <c r="I35" i="66"/>
  <c r="I51" i="66" s="1"/>
  <c r="I54" i="66" s="1"/>
  <c r="I56" i="66" s="1"/>
  <c r="I59" i="66" s="1"/>
  <c r="I62" i="66" s="1"/>
  <c r="H35" i="66"/>
  <c r="H51" i="66" s="1"/>
  <c r="H54" i="66" s="1"/>
  <c r="H56" i="66" s="1"/>
  <c r="H59" i="66" s="1"/>
  <c r="H62" i="66" s="1"/>
  <c r="G35" i="66"/>
  <c r="G51" i="66" s="1"/>
  <c r="G54" i="66" s="1"/>
  <c r="G56" i="66" s="1"/>
  <c r="G59" i="66" s="1"/>
  <c r="G62" i="66" s="1"/>
  <c r="F35" i="66"/>
  <c r="F51" i="66" s="1"/>
  <c r="F54" i="66" s="1"/>
  <c r="F56" i="66" s="1"/>
  <c r="F59" i="66" s="1"/>
  <c r="F62" i="66" s="1"/>
  <c r="E35" i="66"/>
  <c r="D35" i="66"/>
  <c r="D51" i="66" s="1"/>
  <c r="D54" i="66" s="1"/>
  <c r="D56" i="66" s="1"/>
  <c r="D59" i="66" s="1"/>
  <c r="D62" i="66" s="1"/>
  <c r="C35" i="66"/>
  <c r="C51" i="66" s="1"/>
  <c r="C54" i="66" s="1"/>
  <c r="C56" i="66" s="1"/>
  <c r="C59" i="66" s="1"/>
  <c r="C62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35" i="67"/>
  <c r="AA51" i="67" s="1"/>
  <c r="AA54" i="67" s="1"/>
  <c r="AA56" i="67" s="1"/>
  <c r="AA59" i="67" s="1"/>
  <c r="AA62" i="67" s="1"/>
  <c r="Y35" i="67"/>
  <c r="Y51" i="67" s="1"/>
  <c r="Y54" i="67" s="1"/>
  <c r="Y56" i="67" s="1"/>
  <c r="Y59" i="67" s="1"/>
  <c r="Y62" i="67" s="1"/>
  <c r="X35" i="67"/>
  <c r="X51" i="67" s="1"/>
  <c r="W35" i="67"/>
  <c r="W51" i="67" s="1"/>
  <c r="W54" i="67" s="1"/>
  <c r="W56" i="67" s="1"/>
  <c r="W59" i="67" s="1"/>
  <c r="W62" i="67" s="1"/>
  <c r="V35" i="67"/>
  <c r="V51" i="67" s="1"/>
  <c r="V54" i="67" s="1"/>
  <c r="V56" i="67" s="1"/>
  <c r="V59" i="67" s="1"/>
  <c r="V62" i="67" s="1"/>
  <c r="U35" i="67"/>
  <c r="U51" i="67" s="1"/>
  <c r="U54" i="67" s="1"/>
  <c r="U56" i="67" s="1"/>
  <c r="U59" i="67" s="1"/>
  <c r="U62" i="67" s="1"/>
  <c r="T35" i="67"/>
  <c r="S35" i="67"/>
  <c r="S51" i="67" s="1"/>
  <c r="S54" i="67" s="1"/>
  <c r="S56" i="67" s="1"/>
  <c r="S59" i="67" s="1"/>
  <c r="S62" i="67" s="1"/>
  <c r="R35" i="67"/>
  <c r="R51" i="67" s="1"/>
  <c r="R54" i="67" s="1"/>
  <c r="R56" i="67" s="1"/>
  <c r="R59" i="67" s="1"/>
  <c r="R62" i="67" s="1"/>
  <c r="Q35" i="67"/>
  <c r="Q51" i="67" s="1"/>
  <c r="Q54" i="67" s="1"/>
  <c r="Q56" i="67" s="1"/>
  <c r="Q59" i="67" s="1"/>
  <c r="Q62" i="67" s="1"/>
  <c r="P35" i="67"/>
  <c r="P51" i="67" s="1"/>
  <c r="P54" i="67" s="1"/>
  <c r="P56" i="67" s="1"/>
  <c r="P59" i="67" s="1"/>
  <c r="P62" i="67" s="1"/>
  <c r="O35" i="67"/>
  <c r="O51" i="67" s="1"/>
  <c r="O54" i="67" s="1"/>
  <c r="O56" i="67" s="1"/>
  <c r="O59" i="67" s="1"/>
  <c r="O62" i="67" s="1"/>
  <c r="N35" i="67"/>
  <c r="N51" i="67" s="1"/>
  <c r="N54" i="67" s="1"/>
  <c r="N56" i="67" s="1"/>
  <c r="N59" i="67" s="1"/>
  <c r="N62" i="67" s="1"/>
  <c r="M35" i="67"/>
  <c r="M51" i="67" s="1"/>
  <c r="M54" i="67" s="1"/>
  <c r="M56" i="67" s="1"/>
  <c r="M59" i="67" s="1"/>
  <c r="M62" i="67" s="1"/>
  <c r="L35" i="67"/>
  <c r="K35" i="67"/>
  <c r="K51" i="67" s="1"/>
  <c r="K54" i="67" s="1"/>
  <c r="K56" i="67" s="1"/>
  <c r="K59" i="67" s="1"/>
  <c r="K62" i="67" s="1"/>
  <c r="J35" i="67"/>
  <c r="J51" i="67" s="1"/>
  <c r="J54" i="67" s="1"/>
  <c r="J56" i="67" s="1"/>
  <c r="J59" i="67" s="1"/>
  <c r="J62" i="67" s="1"/>
  <c r="I35" i="67"/>
  <c r="I51" i="67" s="1"/>
  <c r="I54" i="67" s="1"/>
  <c r="I56" i="67" s="1"/>
  <c r="I59" i="67" s="1"/>
  <c r="I62" i="67" s="1"/>
  <c r="H35" i="67"/>
  <c r="H51" i="67" s="1"/>
  <c r="H54" i="67" s="1"/>
  <c r="H56" i="67" s="1"/>
  <c r="H59" i="67" s="1"/>
  <c r="H62" i="67" s="1"/>
  <c r="G35" i="67"/>
  <c r="G51" i="67" s="1"/>
  <c r="G54" i="67" s="1"/>
  <c r="G56" i="67" s="1"/>
  <c r="G59" i="67" s="1"/>
  <c r="G62" i="67" s="1"/>
  <c r="F35" i="67"/>
  <c r="F51" i="67" s="1"/>
  <c r="F54" i="67" s="1"/>
  <c r="F56" i="67" s="1"/>
  <c r="F59" i="67" s="1"/>
  <c r="F62" i="67" s="1"/>
  <c r="E35" i="67"/>
  <c r="E51" i="67" s="1"/>
  <c r="E54" i="67" s="1"/>
  <c r="E56" i="67" s="1"/>
  <c r="E59" i="67" s="1"/>
  <c r="E62" i="67" s="1"/>
  <c r="D35" i="67"/>
  <c r="C35" i="67"/>
  <c r="C51" i="67" s="1"/>
  <c r="C54" i="67" s="1"/>
  <c r="C56" i="67" s="1"/>
  <c r="C59" i="67" s="1"/>
  <c r="C62" i="67" s="1"/>
  <c r="AA51" i="68"/>
  <c r="AA54" i="68" s="1"/>
  <c r="AA56" i="68" s="1"/>
  <c r="AA59" i="68" s="1"/>
  <c r="AA62" i="68" s="1"/>
  <c r="M51" i="68"/>
  <c r="M54" i="68" s="1"/>
  <c r="M56" i="68" s="1"/>
  <c r="M59" i="68" s="1"/>
  <c r="M62" i="68" s="1"/>
  <c r="K51" i="68"/>
  <c r="K54" i="68" s="1"/>
  <c r="K56" i="68" s="1"/>
  <c r="K59" i="68" s="1"/>
  <c r="K62" i="68" s="1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35" i="68"/>
  <c r="Y35" i="68"/>
  <c r="Y51" i="68" s="1"/>
  <c r="Y54" i="68" s="1"/>
  <c r="Y56" i="68" s="1"/>
  <c r="Y59" i="68" s="1"/>
  <c r="Y62" i="68" s="1"/>
  <c r="X35" i="68"/>
  <c r="X51" i="68" s="1"/>
  <c r="W35" i="68"/>
  <c r="W51" i="68" s="1"/>
  <c r="W54" i="68" s="1"/>
  <c r="W56" i="68" s="1"/>
  <c r="W59" i="68" s="1"/>
  <c r="W62" i="68" s="1"/>
  <c r="V35" i="68"/>
  <c r="V51" i="68" s="1"/>
  <c r="V54" i="68" s="1"/>
  <c r="V56" i="68" s="1"/>
  <c r="V59" i="68" s="1"/>
  <c r="V62" i="68" s="1"/>
  <c r="U35" i="68"/>
  <c r="U51" i="68" s="1"/>
  <c r="U54" i="68" s="1"/>
  <c r="U56" i="68" s="1"/>
  <c r="U59" i="68" s="1"/>
  <c r="U62" i="68" s="1"/>
  <c r="T35" i="68"/>
  <c r="T51" i="68" s="1"/>
  <c r="T54" i="68" s="1"/>
  <c r="T56" i="68" s="1"/>
  <c r="T59" i="68" s="1"/>
  <c r="T62" i="68" s="1"/>
  <c r="S35" i="68"/>
  <c r="S51" i="68" s="1"/>
  <c r="S54" i="68" s="1"/>
  <c r="S56" i="68" s="1"/>
  <c r="S59" i="68" s="1"/>
  <c r="S62" i="68" s="1"/>
  <c r="R35" i="68"/>
  <c r="R51" i="68" s="1"/>
  <c r="R54" i="68" s="1"/>
  <c r="R56" i="68" s="1"/>
  <c r="R59" i="68" s="1"/>
  <c r="R62" i="68" s="1"/>
  <c r="Q35" i="68"/>
  <c r="Q51" i="68" s="1"/>
  <c r="Q54" i="68" s="1"/>
  <c r="Q56" i="68" s="1"/>
  <c r="Q59" i="68" s="1"/>
  <c r="Q62" i="68" s="1"/>
  <c r="P35" i="68"/>
  <c r="P51" i="68" s="1"/>
  <c r="P54" i="68" s="1"/>
  <c r="P56" i="68" s="1"/>
  <c r="P59" i="68" s="1"/>
  <c r="P62" i="68" s="1"/>
  <c r="O35" i="68"/>
  <c r="O51" i="68" s="1"/>
  <c r="O54" i="68" s="1"/>
  <c r="O56" i="68" s="1"/>
  <c r="O59" i="68" s="1"/>
  <c r="O62" i="68" s="1"/>
  <c r="N35" i="68"/>
  <c r="N51" i="68" s="1"/>
  <c r="N54" i="68" s="1"/>
  <c r="N56" i="68" s="1"/>
  <c r="N59" i="68" s="1"/>
  <c r="N62" i="68" s="1"/>
  <c r="M35" i="68"/>
  <c r="L35" i="68"/>
  <c r="L51" i="68" s="1"/>
  <c r="L54" i="68" s="1"/>
  <c r="L56" i="68" s="1"/>
  <c r="L59" i="68" s="1"/>
  <c r="L62" i="68" s="1"/>
  <c r="K35" i="68"/>
  <c r="J35" i="68"/>
  <c r="J51" i="68" s="1"/>
  <c r="J54" i="68" s="1"/>
  <c r="J56" i="68" s="1"/>
  <c r="J59" i="68" s="1"/>
  <c r="J62" i="68" s="1"/>
  <c r="I35" i="68"/>
  <c r="I51" i="68" s="1"/>
  <c r="I54" i="68" s="1"/>
  <c r="I56" i="68" s="1"/>
  <c r="I59" i="68" s="1"/>
  <c r="I62" i="68" s="1"/>
  <c r="H35" i="68"/>
  <c r="H51" i="68" s="1"/>
  <c r="H54" i="68" s="1"/>
  <c r="H56" i="68" s="1"/>
  <c r="H59" i="68" s="1"/>
  <c r="H62" i="68" s="1"/>
  <c r="G35" i="68"/>
  <c r="G51" i="68" s="1"/>
  <c r="G54" i="68" s="1"/>
  <c r="G56" i="68" s="1"/>
  <c r="G59" i="68" s="1"/>
  <c r="G62" i="68" s="1"/>
  <c r="F35" i="68"/>
  <c r="F51" i="68" s="1"/>
  <c r="F54" i="68" s="1"/>
  <c r="F56" i="68" s="1"/>
  <c r="F59" i="68" s="1"/>
  <c r="F62" i="68" s="1"/>
  <c r="E35" i="68"/>
  <c r="E51" i="68" s="1"/>
  <c r="E54" i="68" s="1"/>
  <c r="E56" i="68" s="1"/>
  <c r="E59" i="68" s="1"/>
  <c r="E62" i="68" s="1"/>
  <c r="D35" i="68"/>
  <c r="D51" i="68" s="1"/>
  <c r="D54" i="68" s="1"/>
  <c r="D56" i="68" s="1"/>
  <c r="D59" i="68" s="1"/>
  <c r="D62" i="68" s="1"/>
  <c r="C35" i="68"/>
  <c r="C51" i="68" s="1"/>
  <c r="C54" i="68" s="1"/>
  <c r="C56" i="68" s="1"/>
  <c r="C59" i="68" s="1"/>
  <c r="C62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35" i="69"/>
  <c r="AA51" i="69" s="1"/>
  <c r="AA54" i="69" s="1"/>
  <c r="AA56" i="69" s="1"/>
  <c r="AA59" i="69" s="1"/>
  <c r="AA62" i="69" s="1"/>
  <c r="Y35" i="69"/>
  <c r="Y51" i="69" s="1"/>
  <c r="Y54" i="69" s="1"/>
  <c r="Y56" i="69" s="1"/>
  <c r="Y59" i="69" s="1"/>
  <c r="Y62" i="69" s="1"/>
  <c r="X35" i="69"/>
  <c r="X51" i="69" s="1"/>
  <c r="W35" i="69"/>
  <c r="W51" i="69" s="1"/>
  <c r="W54" i="69" s="1"/>
  <c r="W56" i="69" s="1"/>
  <c r="W59" i="69" s="1"/>
  <c r="W62" i="69" s="1"/>
  <c r="V35" i="69"/>
  <c r="V51" i="69" s="1"/>
  <c r="V54" i="69" s="1"/>
  <c r="V56" i="69" s="1"/>
  <c r="V59" i="69" s="1"/>
  <c r="V62" i="69" s="1"/>
  <c r="U35" i="69"/>
  <c r="U51" i="69" s="1"/>
  <c r="U54" i="69" s="1"/>
  <c r="U56" i="69" s="1"/>
  <c r="U59" i="69" s="1"/>
  <c r="U62" i="69" s="1"/>
  <c r="T35" i="69"/>
  <c r="T51" i="69" s="1"/>
  <c r="T54" i="69" s="1"/>
  <c r="T56" i="69" s="1"/>
  <c r="T59" i="69" s="1"/>
  <c r="T62" i="69" s="1"/>
  <c r="S35" i="69"/>
  <c r="S51" i="69" s="1"/>
  <c r="S54" i="69" s="1"/>
  <c r="S56" i="69" s="1"/>
  <c r="S59" i="69" s="1"/>
  <c r="S62" i="69" s="1"/>
  <c r="R35" i="69"/>
  <c r="Q35" i="69"/>
  <c r="Q51" i="69" s="1"/>
  <c r="Q54" i="69" s="1"/>
  <c r="Q56" i="69" s="1"/>
  <c r="Q59" i="69" s="1"/>
  <c r="Q62" i="69" s="1"/>
  <c r="P35" i="69"/>
  <c r="P51" i="69" s="1"/>
  <c r="P54" i="69" s="1"/>
  <c r="P56" i="69" s="1"/>
  <c r="P59" i="69" s="1"/>
  <c r="P62" i="69" s="1"/>
  <c r="O35" i="69"/>
  <c r="O51" i="69" s="1"/>
  <c r="O54" i="69" s="1"/>
  <c r="O56" i="69" s="1"/>
  <c r="O59" i="69" s="1"/>
  <c r="O62" i="69" s="1"/>
  <c r="N35" i="69"/>
  <c r="N51" i="69" s="1"/>
  <c r="N54" i="69" s="1"/>
  <c r="N56" i="69" s="1"/>
  <c r="N59" i="69" s="1"/>
  <c r="N62" i="69" s="1"/>
  <c r="M35" i="69"/>
  <c r="M51" i="69" s="1"/>
  <c r="M54" i="69" s="1"/>
  <c r="M56" i="69" s="1"/>
  <c r="M59" i="69" s="1"/>
  <c r="M62" i="69" s="1"/>
  <c r="L35" i="69"/>
  <c r="L51" i="69" s="1"/>
  <c r="L54" i="69" s="1"/>
  <c r="L56" i="69" s="1"/>
  <c r="L59" i="69" s="1"/>
  <c r="L62" i="69" s="1"/>
  <c r="K35" i="69"/>
  <c r="K51" i="69" s="1"/>
  <c r="K54" i="69" s="1"/>
  <c r="K56" i="69" s="1"/>
  <c r="K59" i="69" s="1"/>
  <c r="K62" i="69" s="1"/>
  <c r="J35" i="69"/>
  <c r="I35" i="69"/>
  <c r="I51" i="69" s="1"/>
  <c r="I54" i="69" s="1"/>
  <c r="I56" i="69" s="1"/>
  <c r="I59" i="69" s="1"/>
  <c r="I62" i="69" s="1"/>
  <c r="H35" i="69"/>
  <c r="H51" i="69" s="1"/>
  <c r="H54" i="69" s="1"/>
  <c r="H56" i="69" s="1"/>
  <c r="H59" i="69" s="1"/>
  <c r="H62" i="69" s="1"/>
  <c r="G35" i="69"/>
  <c r="G51" i="69" s="1"/>
  <c r="G54" i="69" s="1"/>
  <c r="G56" i="69" s="1"/>
  <c r="G59" i="69" s="1"/>
  <c r="G62" i="69" s="1"/>
  <c r="F35" i="69"/>
  <c r="F51" i="69" s="1"/>
  <c r="F54" i="69" s="1"/>
  <c r="F56" i="69" s="1"/>
  <c r="F59" i="69" s="1"/>
  <c r="F62" i="69" s="1"/>
  <c r="E35" i="69"/>
  <c r="E51" i="69" s="1"/>
  <c r="E54" i="69" s="1"/>
  <c r="E56" i="69" s="1"/>
  <c r="E59" i="69" s="1"/>
  <c r="E62" i="69" s="1"/>
  <c r="D35" i="69"/>
  <c r="D51" i="69" s="1"/>
  <c r="D54" i="69" s="1"/>
  <c r="D56" i="69" s="1"/>
  <c r="D59" i="69" s="1"/>
  <c r="D62" i="69" s="1"/>
  <c r="C35" i="69"/>
  <c r="C51" i="69" s="1"/>
  <c r="C54" i="69" s="1"/>
  <c r="C56" i="69" s="1"/>
  <c r="C59" i="69" s="1"/>
  <c r="C62" i="69" s="1"/>
  <c r="S51" i="70"/>
  <c r="S54" i="70" s="1"/>
  <c r="S56" i="70" s="1"/>
  <c r="S59" i="70" s="1"/>
  <c r="S62" i="70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35" i="70"/>
  <c r="AA51" i="70" s="1"/>
  <c r="AA54" i="70" s="1"/>
  <c r="AA56" i="70" s="1"/>
  <c r="AA59" i="70" s="1"/>
  <c r="AA62" i="70" s="1"/>
  <c r="Y35" i="70"/>
  <c r="Y51" i="70" s="1"/>
  <c r="Y54" i="70" s="1"/>
  <c r="Y56" i="70" s="1"/>
  <c r="Y59" i="70" s="1"/>
  <c r="Y62" i="70" s="1"/>
  <c r="X35" i="70"/>
  <c r="X51" i="70" s="1"/>
  <c r="W35" i="70"/>
  <c r="W51" i="70" s="1"/>
  <c r="W54" i="70" s="1"/>
  <c r="W56" i="70" s="1"/>
  <c r="W59" i="70" s="1"/>
  <c r="W62" i="70" s="1"/>
  <c r="V35" i="70"/>
  <c r="V51" i="70" s="1"/>
  <c r="V54" i="70" s="1"/>
  <c r="V56" i="70" s="1"/>
  <c r="V59" i="70" s="1"/>
  <c r="V62" i="70" s="1"/>
  <c r="U35" i="70"/>
  <c r="U51" i="70" s="1"/>
  <c r="U54" i="70" s="1"/>
  <c r="U56" i="70" s="1"/>
  <c r="U59" i="70" s="1"/>
  <c r="U62" i="70" s="1"/>
  <c r="T35" i="70"/>
  <c r="T51" i="70" s="1"/>
  <c r="T54" i="70" s="1"/>
  <c r="T56" i="70" s="1"/>
  <c r="T59" i="70" s="1"/>
  <c r="T62" i="70" s="1"/>
  <c r="S35" i="70"/>
  <c r="R35" i="70"/>
  <c r="R51" i="70" s="1"/>
  <c r="R54" i="70" s="1"/>
  <c r="R56" i="70" s="1"/>
  <c r="R59" i="70" s="1"/>
  <c r="R62" i="70" s="1"/>
  <c r="Q35" i="70"/>
  <c r="Q51" i="70" s="1"/>
  <c r="Q54" i="70" s="1"/>
  <c r="Q56" i="70" s="1"/>
  <c r="Q59" i="70" s="1"/>
  <c r="Q62" i="70" s="1"/>
  <c r="P35" i="70"/>
  <c r="P51" i="70" s="1"/>
  <c r="P54" i="70" s="1"/>
  <c r="P56" i="70" s="1"/>
  <c r="P59" i="70" s="1"/>
  <c r="P62" i="70" s="1"/>
  <c r="O35" i="70"/>
  <c r="O51" i="70" s="1"/>
  <c r="O54" i="70" s="1"/>
  <c r="O56" i="70" s="1"/>
  <c r="O59" i="70" s="1"/>
  <c r="O62" i="70" s="1"/>
  <c r="N35" i="70"/>
  <c r="N51" i="70" s="1"/>
  <c r="N54" i="70" s="1"/>
  <c r="N56" i="70" s="1"/>
  <c r="N59" i="70" s="1"/>
  <c r="N62" i="70" s="1"/>
  <c r="M35" i="70"/>
  <c r="M51" i="70" s="1"/>
  <c r="M54" i="70" s="1"/>
  <c r="M56" i="70" s="1"/>
  <c r="M59" i="70" s="1"/>
  <c r="M62" i="70" s="1"/>
  <c r="L35" i="70"/>
  <c r="L51" i="70" s="1"/>
  <c r="L54" i="70" s="1"/>
  <c r="L56" i="70" s="1"/>
  <c r="L59" i="70" s="1"/>
  <c r="L62" i="70" s="1"/>
  <c r="K35" i="70"/>
  <c r="K51" i="70" s="1"/>
  <c r="K54" i="70" s="1"/>
  <c r="K56" i="70" s="1"/>
  <c r="K59" i="70" s="1"/>
  <c r="K62" i="70" s="1"/>
  <c r="J35" i="70"/>
  <c r="J51" i="70" s="1"/>
  <c r="J54" i="70" s="1"/>
  <c r="J56" i="70" s="1"/>
  <c r="J59" i="70" s="1"/>
  <c r="J62" i="70" s="1"/>
  <c r="I35" i="70"/>
  <c r="I51" i="70" s="1"/>
  <c r="I54" i="70" s="1"/>
  <c r="I56" i="70" s="1"/>
  <c r="I59" i="70" s="1"/>
  <c r="I62" i="70" s="1"/>
  <c r="H35" i="70"/>
  <c r="H51" i="70" s="1"/>
  <c r="H54" i="70" s="1"/>
  <c r="H56" i="70" s="1"/>
  <c r="H59" i="70" s="1"/>
  <c r="H62" i="70" s="1"/>
  <c r="G35" i="70"/>
  <c r="G51" i="70" s="1"/>
  <c r="G54" i="70" s="1"/>
  <c r="G56" i="70" s="1"/>
  <c r="G59" i="70" s="1"/>
  <c r="G62" i="70" s="1"/>
  <c r="F35" i="70"/>
  <c r="F51" i="70" s="1"/>
  <c r="F54" i="70" s="1"/>
  <c r="F56" i="70" s="1"/>
  <c r="F59" i="70" s="1"/>
  <c r="F62" i="70" s="1"/>
  <c r="E35" i="70"/>
  <c r="E51" i="70" s="1"/>
  <c r="E54" i="70" s="1"/>
  <c r="E56" i="70" s="1"/>
  <c r="E59" i="70" s="1"/>
  <c r="E62" i="70" s="1"/>
  <c r="D35" i="70"/>
  <c r="D51" i="70" s="1"/>
  <c r="D54" i="70" s="1"/>
  <c r="D56" i="70" s="1"/>
  <c r="D59" i="70" s="1"/>
  <c r="D62" i="70" s="1"/>
  <c r="C35" i="70"/>
  <c r="C51" i="70" s="1"/>
  <c r="C54" i="70" s="1"/>
  <c r="C56" i="70" s="1"/>
  <c r="C59" i="70" s="1"/>
  <c r="C62" i="70" s="1"/>
  <c r="O59" i="71"/>
  <c r="O62" i="71" s="1"/>
  <c r="P56" i="71"/>
  <c r="P59" i="71" s="1"/>
  <c r="P62" i="71" s="1"/>
  <c r="H51" i="71"/>
  <c r="H54" i="71" s="1"/>
  <c r="H56" i="71" s="1"/>
  <c r="H59" i="71" s="1"/>
  <c r="H62" i="71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35" i="71"/>
  <c r="Y35" i="71"/>
  <c r="Z35" i="71" s="1"/>
  <c r="X35" i="71"/>
  <c r="X51" i="71" s="1"/>
  <c r="X54" i="71" s="1"/>
  <c r="W35" i="71"/>
  <c r="W51" i="71" s="1"/>
  <c r="W54" i="71" s="1"/>
  <c r="W56" i="71" s="1"/>
  <c r="W59" i="71" s="1"/>
  <c r="W62" i="71" s="1"/>
  <c r="V35" i="71"/>
  <c r="V51" i="71" s="1"/>
  <c r="V54" i="71" s="1"/>
  <c r="V56" i="71" s="1"/>
  <c r="V59" i="71" s="1"/>
  <c r="V62" i="71" s="1"/>
  <c r="U35" i="71"/>
  <c r="U51" i="71" s="1"/>
  <c r="U54" i="71" s="1"/>
  <c r="U56" i="71" s="1"/>
  <c r="U59" i="71" s="1"/>
  <c r="U62" i="71" s="1"/>
  <c r="T35" i="71"/>
  <c r="S35" i="71"/>
  <c r="R35" i="71"/>
  <c r="R51" i="71" s="1"/>
  <c r="R54" i="71" s="1"/>
  <c r="R56" i="71" s="1"/>
  <c r="R59" i="71" s="1"/>
  <c r="R62" i="71" s="1"/>
  <c r="Q35" i="71"/>
  <c r="P35" i="71"/>
  <c r="P51" i="71" s="1"/>
  <c r="P54" i="71" s="1"/>
  <c r="O35" i="71"/>
  <c r="O51" i="71" s="1"/>
  <c r="O54" i="71" s="1"/>
  <c r="O56" i="71" s="1"/>
  <c r="N35" i="71"/>
  <c r="N51" i="71" s="1"/>
  <c r="N54" i="71" s="1"/>
  <c r="N56" i="71" s="1"/>
  <c r="N59" i="71" s="1"/>
  <c r="N62" i="71" s="1"/>
  <c r="M35" i="71"/>
  <c r="M51" i="71" s="1"/>
  <c r="M54" i="71" s="1"/>
  <c r="M56" i="71" s="1"/>
  <c r="M59" i="71" s="1"/>
  <c r="M62" i="71" s="1"/>
  <c r="L35" i="71"/>
  <c r="L51" i="71" s="1"/>
  <c r="L54" i="71" s="1"/>
  <c r="L56" i="71" s="1"/>
  <c r="L59" i="71" s="1"/>
  <c r="L62" i="71" s="1"/>
  <c r="K35" i="71"/>
  <c r="J35" i="71"/>
  <c r="J51" i="71" s="1"/>
  <c r="J54" i="71" s="1"/>
  <c r="J56" i="71" s="1"/>
  <c r="J59" i="71" s="1"/>
  <c r="J62" i="71" s="1"/>
  <c r="I35" i="71"/>
  <c r="I51" i="71" s="1"/>
  <c r="I54" i="71" s="1"/>
  <c r="I56" i="71" s="1"/>
  <c r="I59" i="71" s="1"/>
  <c r="I62" i="71" s="1"/>
  <c r="H35" i="71"/>
  <c r="G35" i="71"/>
  <c r="G51" i="71" s="1"/>
  <c r="G54" i="71" s="1"/>
  <c r="G56" i="71" s="1"/>
  <c r="G59" i="71" s="1"/>
  <c r="G62" i="71" s="1"/>
  <c r="F35" i="71"/>
  <c r="F51" i="71" s="1"/>
  <c r="F54" i="71" s="1"/>
  <c r="F56" i="71" s="1"/>
  <c r="F59" i="71" s="1"/>
  <c r="F62" i="71" s="1"/>
  <c r="E35" i="71"/>
  <c r="E51" i="71" s="1"/>
  <c r="E54" i="71" s="1"/>
  <c r="E56" i="71" s="1"/>
  <c r="E59" i="71" s="1"/>
  <c r="E62" i="71" s="1"/>
  <c r="D35" i="71"/>
  <c r="D51" i="71" s="1"/>
  <c r="D54" i="71" s="1"/>
  <c r="D56" i="71" s="1"/>
  <c r="D59" i="71" s="1"/>
  <c r="D62" i="71" s="1"/>
  <c r="C35" i="71"/>
  <c r="U54" i="72"/>
  <c r="U56" i="72" s="1"/>
  <c r="U59" i="72" s="1"/>
  <c r="U62" i="72" s="1"/>
  <c r="M54" i="72"/>
  <c r="M56" i="72" s="1"/>
  <c r="M59" i="72" s="1"/>
  <c r="M62" i="72" s="1"/>
  <c r="E54" i="72"/>
  <c r="E56" i="72" s="1"/>
  <c r="E59" i="72" s="1"/>
  <c r="E62" i="72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I51" i="72" s="1"/>
  <c r="I54" i="72" s="1"/>
  <c r="I56" i="72" s="1"/>
  <c r="I59" i="72" s="1"/>
  <c r="I62" i="72" s="1"/>
  <c r="H50" i="72"/>
  <c r="G50" i="72"/>
  <c r="F50" i="72"/>
  <c r="E50" i="72"/>
  <c r="D50" i="72"/>
  <c r="C50" i="72"/>
  <c r="AA35" i="72"/>
  <c r="Z35" i="72"/>
  <c r="Y35" i="72"/>
  <c r="X35" i="72"/>
  <c r="W35" i="72"/>
  <c r="W51" i="72" s="1"/>
  <c r="W54" i="72" s="1"/>
  <c r="W56" i="72" s="1"/>
  <c r="W59" i="72" s="1"/>
  <c r="W62" i="72" s="1"/>
  <c r="V35" i="72"/>
  <c r="U35" i="72"/>
  <c r="U51" i="72" s="1"/>
  <c r="T35" i="72"/>
  <c r="T51" i="72" s="1"/>
  <c r="T54" i="72" s="1"/>
  <c r="T56" i="72" s="1"/>
  <c r="T59" i="72" s="1"/>
  <c r="T62" i="72" s="1"/>
  <c r="S35" i="72"/>
  <c r="S51" i="72" s="1"/>
  <c r="S54" i="72" s="1"/>
  <c r="S56" i="72" s="1"/>
  <c r="S59" i="72" s="1"/>
  <c r="S62" i="72" s="1"/>
  <c r="R35" i="72"/>
  <c r="R51" i="72" s="1"/>
  <c r="R54" i="72" s="1"/>
  <c r="R56" i="72" s="1"/>
  <c r="R59" i="72" s="1"/>
  <c r="R62" i="72" s="1"/>
  <c r="Q35" i="72"/>
  <c r="P35" i="72"/>
  <c r="P51" i="72" s="1"/>
  <c r="P54" i="72" s="1"/>
  <c r="P56" i="72" s="1"/>
  <c r="P59" i="72" s="1"/>
  <c r="P62" i="72" s="1"/>
  <c r="O35" i="72"/>
  <c r="O51" i="72" s="1"/>
  <c r="O54" i="72" s="1"/>
  <c r="O56" i="72" s="1"/>
  <c r="O59" i="72" s="1"/>
  <c r="O62" i="72" s="1"/>
  <c r="N35" i="72"/>
  <c r="M35" i="72"/>
  <c r="M51" i="72" s="1"/>
  <c r="L35" i="72"/>
  <c r="L51" i="72" s="1"/>
  <c r="L54" i="72" s="1"/>
  <c r="L56" i="72" s="1"/>
  <c r="L59" i="72" s="1"/>
  <c r="L62" i="72" s="1"/>
  <c r="K35" i="72"/>
  <c r="J35" i="72"/>
  <c r="J51" i="72" s="1"/>
  <c r="J54" i="72" s="1"/>
  <c r="J56" i="72" s="1"/>
  <c r="J59" i="72" s="1"/>
  <c r="J62" i="72" s="1"/>
  <c r="I35" i="72"/>
  <c r="H35" i="72"/>
  <c r="G35" i="72"/>
  <c r="F35" i="72"/>
  <c r="E35" i="72"/>
  <c r="E51" i="72" s="1"/>
  <c r="D35" i="72"/>
  <c r="D51" i="72" s="1"/>
  <c r="D54" i="72" s="1"/>
  <c r="D56" i="72" s="1"/>
  <c r="D59" i="72" s="1"/>
  <c r="D62" i="72" s="1"/>
  <c r="C35" i="72"/>
  <c r="C51" i="72" s="1"/>
  <c r="C54" i="72" s="1"/>
  <c r="C56" i="72" s="1"/>
  <c r="C59" i="72" s="1"/>
  <c r="C62" i="72" s="1"/>
  <c r="U54" i="73"/>
  <c r="U56" i="73" s="1"/>
  <c r="U59" i="73" s="1"/>
  <c r="U62" i="73" s="1"/>
  <c r="X51" i="73"/>
  <c r="Z51" i="73" s="1"/>
  <c r="F51" i="73"/>
  <c r="F54" i="73" s="1"/>
  <c r="F56" i="73" s="1"/>
  <c r="F59" i="73" s="1"/>
  <c r="F62" i="73" s="1"/>
  <c r="E51" i="73"/>
  <c r="E54" i="73" s="1"/>
  <c r="E56" i="73" s="1"/>
  <c r="E59" i="73" s="1"/>
  <c r="E62" i="73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N51" i="73" s="1"/>
  <c r="N54" i="73" s="1"/>
  <c r="N56" i="73" s="1"/>
  <c r="N59" i="73" s="1"/>
  <c r="N62" i="73" s="1"/>
  <c r="M50" i="73"/>
  <c r="L50" i="73"/>
  <c r="K50" i="73"/>
  <c r="J50" i="73"/>
  <c r="I50" i="73"/>
  <c r="H50" i="73"/>
  <c r="G50" i="73"/>
  <c r="F50" i="73"/>
  <c r="E50" i="73"/>
  <c r="D50" i="73"/>
  <c r="C50" i="73"/>
  <c r="AA35" i="73"/>
  <c r="AA51" i="73" s="1"/>
  <c r="AA54" i="73" s="1"/>
  <c r="AA56" i="73" s="1"/>
  <c r="AA59" i="73" s="1"/>
  <c r="AA62" i="73" s="1"/>
  <c r="Y35" i="73"/>
  <c r="Y51" i="73" s="1"/>
  <c r="Y54" i="73" s="1"/>
  <c r="Y56" i="73" s="1"/>
  <c r="Y59" i="73" s="1"/>
  <c r="Y62" i="73" s="1"/>
  <c r="X35" i="73"/>
  <c r="Z35" i="73" s="1"/>
  <c r="W35" i="73"/>
  <c r="W51" i="73" s="1"/>
  <c r="W54" i="73" s="1"/>
  <c r="W56" i="73" s="1"/>
  <c r="W59" i="73" s="1"/>
  <c r="W62" i="73" s="1"/>
  <c r="V35" i="73"/>
  <c r="V51" i="73" s="1"/>
  <c r="V54" i="73" s="1"/>
  <c r="V56" i="73" s="1"/>
  <c r="V59" i="73" s="1"/>
  <c r="V62" i="73" s="1"/>
  <c r="U35" i="73"/>
  <c r="U51" i="73" s="1"/>
  <c r="T35" i="73"/>
  <c r="T51" i="73" s="1"/>
  <c r="T54" i="73" s="1"/>
  <c r="T56" i="73" s="1"/>
  <c r="T59" i="73" s="1"/>
  <c r="T62" i="73" s="1"/>
  <c r="S35" i="73"/>
  <c r="R35" i="73"/>
  <c r="R51" i="73" s="1"/>
  <c r="R54" i="73" s="1"/>
  <c r="R56" i="73" s="1"/>
  <c r="R59" i="73" s="1"/>
  <c r="R62" i="73" s="1"/>
  <c r="Q35" i="73"/>
  <c r="Q51" i="73" s="1"/>
  <c r="Q54" i="73" s="1"/>
  <c r="Q56" i="73" s="1"/>
  <c r="Q59" i="73" s="1"/>
  <c r="Q62" i="73" s="1"/>
  <c r="P35" i="73"/>
  <c r="P51" i="73" s="1"/>
  <c r="P54" i="73" s="1"/>
  <c r="P56" i="73" s="1"/>
  <c r="P59" i="73" s="1"/>
  <c r="P62" i="73" s="1"/>
  <c r="O35" i="73"/>
  <c r="O51" i="73" s="1"/>
  <c r="O54" i="73" s="1"/>
  <c r="O56" i="73" s="1"/>
  <c r="O59" i="73" s="1"/>
  <c r="O62" i="73" s="1"/>
  <c r="N35" i="73"/>
  <c r="M35" i="73"/>
  <c r="M51" i="73" s="1"/>
  <c r="M54" i="73" s="1"/>
  <c r="M56" i="73" s="1"/>
  <c r="M59" i="73" s="1"/>
  <c r="M62" i="73" s="1"/>
  <c r="L35" i="73"/>
  <c r="L51" i="73" s="1"/>
  <c r="L54" i="73" s="1"/>
  <c r="L56" i="73" s="1"/>
  <c r="L59" i="73" s="1"/>
  <c r="L62" i="73" s="1"/>
  <c r="K35" i="73"/>
  <c r="J35" i="73"/>
  <c r="J51" i="73" s="1"/>
  <c r="J54" i="73" s="1"/>
  <c r="J56" i="73" s="1"/>
  <c r="J59" i="73" s="1"/>
  <c r="J62" i="73" s="1"/>
  <c r="I35" i="73"/>
  <c r="I51" i="73" s="1"/>
  <c r="I54" i="73" s="1"/>
  <c r="I56" i="73" s="1"/>
  <c r="I59" i="73" s="1"/>
  <c r="I62" i="73" s="1"/>
  <c r="H35" i="73"/>
  <c r="H51" i="73" s="1"/>
  <c r="H54" i="73" s="1"/>
  <c r="H56" i="73" s="1"/>
  <c r="H59" i="73" s="1"/>
  <c r="H62" i="73" s="1"/>
  <c r="G35" i="73"/>
  <c r="G51" i="73" s="1"/>
  <c r="G54" i="73" s="1"/>
  <c r="G56" i="73" s="1"/>
  <c r="G59" i="73" s="1"/>
  <c r="G62" i="73" s="1"/>
  <c r="F35" i="73"/>
  <c r="E35" i="73"/>
  <c r="D35" i="73"/>
  <c r="D51" i="73" s="1"/>
  <c r="D54" i="73" s="1"/>
  <c r="D56" i="73" s="1"/>
  <c r="D59" i="73" s="1"/>
  <c r="D62" i="73" s="1"/>
  <c r="C35" i="73"/>
  <c r="D54" i="74"/>
  <c r="D56" i="74" s="1"/>
  <c r="D59" i="74" s="1"/>
  <c r="D62" i="74" s="1"/>
  <c r="W51" i="74"/>
  <c r="W54" i="74" s="1"/>
  <c r="W56" i="74" s="1"/>
  <c r="W59" i="74" s="1"/>
  <c r="W62" i="74" s="1"/>
  <c r="O51" i="74"/>
  <c r="O54" i="74" s="1"/>
  <c r="O56" i="74" s="1"/>
  <c r="O59" i="74" s="1"/>
  <c r="O62" i="74" s="1"/>
  <c r="E51" i="74"/>
  <c r="E54" i="74" s="1"/>
  <c r="E56" i="74" s="1"/>
  <c r="E59" i="74" s="1"/>
  <c r="E62" i="74" s="1"/>
  <c r="AA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35" i="74"/>
  <c r="AA51" i="74" s="1"/>
  <c r="AA54" i="74" s="1"/>
  <c r="AA56" i="74" s="1"/>
  <c r="AA59" i="74" s="1"/>
  <c r="AA62" i="74" s="1"/>
  <c r="Y35" i="74"/>
  <c r="Y51" i="74" s="1"/>
  <c r="Y54" i="74" s="1"/>
  <c r="Y56" i="74" s="1"/>
  <c r="Y59" i="74" s="1"/>
  <c r="Y62" i="74" s="1"/>
  <c r="X35" i="74"/>
  <c r="X51" i="74" s="1"/>
  <c r="W35" i="74"/>
  <c r="V35" i="74"/>
  <c r="V51" i="74" s="1"/>
  <c r="V54" i="74" s="1"/>
  <c r="V56" i="74" s="1"/>
  <c r="V59" i="74" s="1"/>
  <c r="V62" i="74" s="1"/>
  <c r="U35" i="74"/>
  <c r="U51" i="74" s="1"/>
  <c r="U54" i="74" s="1"/>
  <c r="U56" i="74" s="1"/>
  <c r="U59" i="74" s="1"/>
  <c r="U62" i="74" s="1"/>
  <c r="T35" i="74"/>
  <c r="T51" i="74" s="1"/>
  <c r="T54" i="74" s="1"/>
  <c r="T56" i="74" s="1"/>
  <c r="T59" i="74" s="1"/>
  <c r="T62" i="74" s="1"/>
  <c r="S35" i="74"/>
  <c r="S51" i="74" s="1"/>
  <c r="S54" i="74" s="1"/>
  <c r="S56" i="74" s="1"/>
  <c r="S59" i="74" s="1"/>
  <c r="S62" i="74" s="1"/>
  <c r="R35" i="74"/>
  <c r="R51" i="74" s="1"/>
  <c r="R54" i="74" s="1"/>
  <c r="R56" i="74" s="1"/>
  <c r="R59" i="74" s="1"/>
  <c r="R62" i="74" s="1"/>
  <c r="Q35" i="74"/>
  <c r="Q51" i="74" s="1"/>
  <c r="Q54" i="74" s="1"/>
  <c r="Q56" i="74" s="1"/>
  <c r="Q59" i="74" s="1"/>
  <c r="Q62" i="74" s="1"/>
  <c r="P35" i="74"/>
  <c r="P51" i="74" s="1"/>
  <c r="P54" i="74" s="1"/>
  <c r="P56" i="74" s="1"/>
  <c r="P59" i="74" s="1"/>
  <c r="P62" i="74" s="1"/>
  <c r="O35" i="74"/>
  <c r="N35" i="74"/>
  <c r="N51" i="74" s="1"/>
  <c r="N54" i="74" s="1"/>
  <c r="N56" i="74" s="1"/>
  <c r="N59" i="74" s="1"/>
  <c r="N62" i="74" s="1"/>
  <c r="M35" i="74"/>
  <c r="M51" i="74" s="1"/>
  <c r="M54" i="74" s="1"/>
  <c r="M56" i="74" s="1"/>
  <c r="M59" i="74" s="1"/>
  <c r="M62" i="74" s="1"/>
  <c r="L35" i="74"/>
  <c r="L51" i="74" s="1"/>
  <c r="L54" i="74" s="1"/>
  <c r="L56" i="74" s="1"/>
  <c r="L59" i="74" s="1"/>
  <c r="L62" i="74" s="1"/>
  <c r="K35" i="74"/>
  <c r="K51" i="74" s="1"/>
  <c r="K54" i="74" s="1"/>
  <c r="K56" i="74" s="1"/>
  <c r="K59" i="74" s="1"/>
  <c r="K62" i="74" s="1"/>
  <c r="J35" i="74"/>
  <c r="J51" i="74" s="1"/>
  <c r="J54" i="74" s="1"/>
  <c r="J56" i="74" s="1"/>
  <c r="J59" i="74" s="1"/>
  <c r="J62" i="74" s="1"/>
  <c r="I35" i="74"/>
  <c r="I51" i="74" s="1"/>
  <c r="I54" i="74" s="1"/>
  <c r="I56" i="74" s="1"/>
  <c r="I59" i="74" s="1"/>
  <c r="I62" i="74" s="1"/>
  <c r="H35" i="74"/>
  <c r="H51" i="74" s="1"/>
  <c r="H54" i="74" s="1"/>
  <c r="H56" i="74" s="1"/>
  <c r="H59" i="74" s="1"/>
  <c r="H62" i="74" s="1"/>
  <c r="G35" i="74"/>
  <c r="G51" i="74" s="1"/>
  <c r="G54" i="74" s="1"/>
  <c r="G56" i="74" s="1"/>
  <c r="G59" i="74" s="1"/>
  <c r="G62" i="74" s="1"/>
  <c r="F35" i="74"/>
  <c r="F51" i="74" s="1"/>
  <c r="F54" i="74" s="1"/>
  <c r="F56" i="74" s="1"/>
  <c r="F59" i="74" s="1"/>
  <c r="F62" i="74" s="1"/>
  <c r="E35" i="74"/>
  <c r="D35" i="74"/>
  <c r="D51" i="74" s="1"/>
  <c r="C35" i="74"/>
  <c r="C51" i="74" s="1"/>
  <c r="C54" i="74" s="1"/>
  <c r="C56" i="74" s="1"/>
  <c r="C59" i="74" s="1"/>
  <c r="C62" i="74" s="1"/>
  <c r="K54" i="75"/>
  <c r="K56" i="75" s="1"/>
  <c r="K59" i="75" s="1"/>
  <c r="K62" i="75" s="1"/>
  <c r="T51" i="75"/>
  <c r="T54" i="75" s="1"/>
  <c r="T56" i="75" s="1"/>
  <c r="T59" i="75" s="1"/>
  <c r="T62" i="75" s="1"/>
  <c r="S51" i="75"/>
  <c r="S54" i="75" s="1"/>
  <c r="S56" i="75" s="1"/>
  <c r="S59" i="75" s="1"/>
  <c r="S62" i="75" s="1"/>
  <c r="L51" i="75"/>
  <c r="L54" i="75" s="1"/>
  <c r="L56" i="75" s="1"/>
  <c r="L59" i="75" s="1"/>
  <c r="L62" i="75" s="1"/>
  <c r="K51" i="75"/>
  <c r="AA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35" i="75"/>
  <c r="AA51" i="75" s="1"/>
  <c r="AA54" i="75" s="1"/>
  <c r="AA56" i="75" s="1"/>
  <c r="AA59" i="75" s="1"/>
  <c r="AA62" i="75" s="1"/>
  <c r="Y35" i="75"/>
  <c r="Y51" i="75" s="1"/>
  <c r="Y54" i="75" s="1"/>
  <c r="Y56" i="75" s="1"/>
  <c r="Y59" i="75" s="1"/>
  <c r="Y62" i="75" s="1"/>
  <c r="X35" i="75"/>
  <c r="X51" i="75" s="1"/>
  <c r="W35" i="75"/>
  <c r="W51" i="75" s="1"/>
  <c r="W54" i="75" s="1"/>
  <c r="W56" i="75" s="1"/>
  <c r="W59" i="75" s="1"/>
  <c r="W62" i="75" s="1"/>
  <c r="V35" i="75"/>
  <c r="V51" i="75" s="1"/>
  <c r="V54" i="75" s="1"/>
  <c r="V56" i="75" s="1"/>
  <c r="V59" i="75" s="1"/>
  <c r="V62" i="75" s="1"/>
  <c r="U35" i="75"/>
  <c r="U51" i="75" s="1"/>
  <c r="U54" i="75" s="1"/>
  <c r="U56" i="75" s="1"/>
  <c r="U59" i="75" s="1"/>
  <c r="U62" i="75" s="1"/>
  <c r="T35" i="75"/>
  <c r="S35" i="75"/>
  <c r="R35" i="75"/>
  <c r="R51" i="75" s="1"/>
  <c r="R54" i="75" s="1"/>
  <c r="R56" i="75" s="1"/>
  <c r="R59" i="75" s="1"/>
  <c r="R62" i="75" s="1"/>
  <c r="Q35" i="75"/>
  <c r="Q51" i="75" s="1"/>
  <c r="Q54" i="75" s="1"/>
  <c r="Q56" i="75" s="1"/>
  <c r="Q59" i="75" s="1"/>
  <c r="Q62" i="75" s="1"/>
  <c r="P35" i="75"/>
  <c r="P51" i="75" s="1"/>
  <c r="P54" i="75" s="1"/>
  <c r="P56" i="75" s="1"/>
  <c r="P59" i="75" s="1"/>
  <c r="P62" i="75" s="1"/>
  <c r="O35" i="75"/>
  <c r="O51" i="75" s="1"/>
  <c r="O54" i="75" s="1"/>
  <c r="O56" i="75" s="1"/>
  <c r="O59" i="75" s="1"/>
  <c r="O62" i="75" s="1"/>
  <c r="N35" i="75"/>
  <c r="N51" i="75" s="1"/>
  <c r="N54" i="75" s="1"/>
  <c r="N56" i="75" s="1"/>
  <c r="N59" i="75" s="1"/>
  <c r="N62" i="75" s="1"/>
  <c r="M35" i="75"/>
  <c r="M51" i="75" s="1"/>
  <c r="M54" i="75" s="1"/>
  <c r="M56" i="75" s="1"/>
  <c r="M59" i="75" s="1"/>
  <c r="M62" i="75" s="1"/>
  <c r="L35" i="75"/>
  <c r="K35" i="75"/>
  <c r="J35" i="75"/>
  <c r="J51" i="75" s="1"/>
  <c r="J54" i="75" s="1"/>
  <c r="J56" i="75" s="1"/>
  <c r="J59" i="75" s="1"/>
  <c r="J62" i="75" s="1"/>
  <c r="I35" i="75"/>
  <c r="I51" i="75" s="1"/>
  <c r="I54" i="75" s="1"/>
  <c r="I56" i="75" s="1"/>
  <c r="I59" i="75" s="1"/>
  <c r="I62" i="75" s="1"/>
  <c r="H35" i="75"/>
  <c r="H51" i="75" s="1"/>
  <c r="H54" i="75" s="1"/>
  <c r="H56" i="75" s="1"/>
  <c r="H59" i="75" s="1"/>
  <c r="H62" i="75" s="1"/>
  <c r="G35" i="75"/>
  <c r="G51" i="75" s="1"/>
  <c r="G54" i="75" s="1"/>
  <c r="G56" i="75" s="1"/>
  <c r="G59" i="75" s="1"/>
  <c r="G62" i="75" s="1"/>
  <c r="F35" i="75"/>
  <c r="F51" i="75" s="1"/>
  <c r="F54" i="75" s="1"/>
  <c r="F56" i="75" s="1"/>
  <c r="F59" i="75" s="1"/>
  <c r="F62" i="75" s="1"/>
  <c r="E35" i="75"/>
  <c r="E51" i="75" s="1"/>
  <c r="E54" i="75" s="1"/>
  <c r="E56" i="75" s="1"/>
  <c r="E59" i="75" s="1"/>
  <c r="E62" i="75" s="1"/>
  <c r="D35" i="75"/>
  <c r="D51" i="75" s="1"/>
  <c r="D54" i="75" s="1"/>
  <c r="D56" i="75" s="1"/>
  <c r="D59" i="75" s="1"/>
  <c r="D62" i="75" s="1"/>
  <c r="C35" i="75"/>
  <c r="C51" i="75" s="1"/>
  <c r="C54" i="75" s="1"/>
  <c r="C56" i="75" s="1"/>
  <c r="C59" i="75" s="1"/>
  <c r="C62" i="75" s="1"/>
  <c r="M51" i="76"/>
  <c r="M54" i="76" s="1"/>
  <c r="M56" i="76" s="1"/>
  <c r="M59" i="76" s="1"/>
  <c r="M62" i="76" s="1"/>
  <c r="K51" i="76"/>
  <c r="K54" i="76" s="1"/>
  <c r="K56" i="76" s="1"/>
  <c r="K59" i="76" s="1"/>
  <c r="K62" i="76" s="1"/>
  <c r="AA50" i="76"/>
  <c r="Y50" i="76"/>
  <c r="X50" i="76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35" i="76"/>
  <c r="AA51" i="76" s="1"/>
  <c r="AA54" i="76" s="1"/>
  <c r="AA56" i="76" s="1"/>
  <c r="AA59" i="76" s="1"/>
  <c r="AA62" i="76" s="1"/>
  <c r="Y35" i="76"/>
  <c r="Y51" i="76" s="1"/>
  <c r="X35" i="76"/>
  <c r="Z35" i="76" s="1"/>
  <c r="W35" i="76"/>
  <c r="V35" i="76"/>
  <c r="V51" i="76" s="1"/>
  <c r="V54" i="76" s="1"/>
  <c r="V56" i="76" s="1"/>
  <c r="V59" i="76" s="1"/>
  <c r="V62" i="76" s="1"/>
  <c r="U35" i="76"/>
  <c r="U51" i="76" s="1"/>
  <c r="U54" i="76" s="1"/>
  <c r="U56" i="76" s="1"/>
  <c r="U59" i="76" s="1"/>
  <c r="U62" i="76" s="1"/>
  <c r="T35" i="76"/>
  <c r="S35" i="76"/>
  <c r="S51" i="76" s="1"/>
  <c r="S54" i="76" s="1"/>
  <c r="S56" i="76" s="1"/>
  <c r="S59" i="76" s="1"/>
  <c r="S62" i="76" s="1"/>
  <c r="R35" i="76"/>
  <c r="R51" i="76" s="1"/>
  <c r="R54" i="76" s="1"/>
  <c r="R56" i="76" s="1"/>
  <c r="R59" i="76" s="1"/>
  <c r="R62" i="76" s="1"/>
  <c r="Q35" i="76"/>
  <c r="Q51" i="76" s="1"/>
  <c r="Q54" i="76" s="1"/>
  <c r="Q56" i="76" s="1"/>
  <c r="Q59" i="76" s="1"/>
  <c r="Q62" i="76" s="1"/>
  <c r="P35" i="76"/>
  <c r="P51" i="76" s="1"/>
  <c r="P54" i="76" s="1"/>
  <c r="P56" i="76" s="1"/>
  <c r="P59" i="76" s="1"/>
  <c r="P62" i="76" s="1"/>
  <c r="O35" i="76"/>
  <c r="N35" i="76"/>
  <c r="N51" i="76" s="1"/>
  <c r="N54" i="76" s="1"/>
  <c r="N56" i="76" s="1"/>
  <c r="N59" i="76" s="1"/>
  <c r="N62" i="76" s="1"/>
  <c r="M35" i="76"/>
  <c r="L35" i="76"/>
  <c r="K35" i="76"/>
  <c r="J35" i="76"/>
  <c r="J51" i="76" s="1"/>
  <c r="J54" i="76" s="1"/>
  <c r="J56" i="76" s="1"/>
  <c r="J59" i="76" s="1"/>
  <c r="J62" i="76" s="1"/>
  <c r="I35" i="76"/>
  <c r="I51" i="76" s="1"/>
  <c r="I54" i="76" s="1"/>
  <c r="I56" i="76" s="1"/>
  <c r="I59" i="76" s="1"/>
  <c r="I62" i="76" s="1"/>
  <c r="H35" i="76"/>
  <c r="H51" i="76" s="1"/>
  <c r="H54" i="76" s="1"/>
  <c r="H56" i="76" s="1"/>
  <c r="H59" i="76" s="1"/>
  <c r="H62" i="76" s="1"/>
  <c r="G35" i="76"/>
  <c r="F35" i="76"/>
  <c r="F51" i="76" s="1"/>
  <c r="F54" i="76" s="1"/>
  <c r="F56" i="76" s="1"/>
  <c r="F59" i="76" s="1"/>
  <c r="F62" i="76" s="1"/>
  <c r="E35" i="76"/>
  <c r="E51" i="76" s="1"/>
  <c r="E54" i="76" s="1"/>
  <c r="E56" i="76" s="1"/>
  <c r="E59" i="76" s="1"/>
  <c r="E62" i="76" s="1"/>
  <c r="D35" i="76"/>
  <c r="C35" i="76"/>
  <c r="C51" i="76" s="1"/>
  <c r="C54" i="76" s="1"/>
  <c r="C56" i="76" s="1"/>
  <c r="C59" i="76" s="1"/>
  <c r="C62" i="76" s="1"/>
  <c r="W51" i="77"/>
  <c r="W54" i="77" s="1"/>
  <c r="W56" i="77" s="1"/>
  <c r="W59" i="77" s="1"/>
  <c r="W62" i="77" s="1"/>
  <c r="R51" i="77"/>
  <c r="R54" i="77" s="1"/>
  <c r="R56" i="77" s="1"/>
  <c r="R59" i="77" s="1"/>
  <c r="R62" i="77" s="1"/>
  <c r="I51" i="77"/>
  <c r="I54" i="77" s="1"/>
  <c r="I56" i="77" s="1"/>
  <c r="I59" i="77" s="1"/>
  <c r="I62" i="77" s="1"/>
  <c r="G51" i="77"/>
  <c r="G54" i="77" s="1"/>
  <c r="G56" i="77" s="1"/>
  <c r="G59" i="77" s="1"/>
  <c r="G62" i="77" s="1"/>
  <c r="AA50" i="77"/>
  <c r="Y50" i="77"/>
  <c r="Z50" i="77" s="1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35" i="77"/>
  <c r="AA51" i="77" s="1"/>
  <c r="AA54" i="77" s="1"/>
  <c r="AA56" i="77" s="1"/>
  <c r="AA59" i="77" s="1"/>
  <c r="AA62" i="77" s="1"/>
  <c r="Y35" i="77"/>
  <c r="X35" i="77"/>
  <c r="W35" i="77"/>
  <c r="V35" i="77"/>
  <c r="V51" i="77" s="1"/>
  <c r="V54" i="77" s="1"/>
  <c r="V56" i="77" s="1"/>
  <c r="V59" i="77" s="1"/>
  <c r="V62" i="77" s="1"/>
  <c r="U35" i="77"/>
  <c r="U51" i="77" s="1"/>
  <c r="U54" i="77" s="1"/>
  <c r="U56" i="77" s="1"/>
  <c r="U59" i="77" s="1"/>
  <c r="U62" i="77" s="1"/>
  <c r="T35" i="77"/>
  <c r="T51" i="77" s="1"/>
  <c r="T54" i="77" s="1"/>
  <c r="T56" i="77" s="1"/>
  <c r="T59" i="77" s="1"/>
  <c r="T62" i="77" s="1"/>
  <c r="S35" i="77"/>
  <c r="S51" i="77" s="1"/>
  <c r="S54" i="77" s="1"/>
  <c r="S56" i="77" s="1"/>
  <c r="S59" i="77" s="1"/>
  <c r="S62" i="77" s="1"/>
  <c r="R35" i="77"/>
  <c r="Q35" i="77"/>
  <c r="Q51" i="77" s="1"/>
  <c r="Q54" i="77" s="1"/>
  <c r="Q56" i="77" s="1"/>
  <c r="Q59" i="77" s="1"/>
  <c r="Q62" i="77" s="1"/>
  <c r="P35" i="77"/>
  <c r="P51" i="77" s="1"/>
  <c r="P54" i="77" s="1"/>
  <c r="P56" i="77" s="1"/>
  <c r="P59" i="77" s="1"/>
  <c r="P62" i="77" s="1"/>
  <c r="O35" i="77"/>
  <c r="O51" i="77" s="1"/>
  <c r="O54" i="77" s="1"/>
  <c r="O56" i="77" s="1"/>
  <c r="O59" i="77" s="1"/>
  <c r="O62" i="77" s="1"/>
  <c r="N35" i="77"/>
  <c r="N51" i="77" s="1"/>
  <c r="N54" i="77" s="1"/>
  <c r="N56" i="77" s="1"/>
  <c r="N59" i="77" s="1"/>
  <c r="N62" i="77" s="1"/>
  <c r="M35" i="77"/>
  <c r="M51" i="77" s="1"/>
  <c r="M54" i="77" s="1"/>
  <c r="M56" i="77" s="1"/>
  <c r="M59" i="77" s="1"/>
  <c r="M62" i="77" s="1"/>
  <c r="L35" i="77"/>
  <c r="L51" i="77" s="1"/>
  <c r="L54" i="77" s="1"/>
  <c r="L56" i="77" s="1"/>
  <c r="L59" i="77" s="1"/>
  <c r="L62" i="77" s="1"/>
  <c r="K35" i="77"/>
  <c r="K51" i="77" s="1"/>
  <c r="K54" i="77" s="1"/>
  <c r="K56" i="77" s="1"/>
  <c r="K59" i="77" s="1"/>
  <c r="K62" i="77" s="1"/>
  <c r="J35" i="77"/>
  <c r="J51" i="77" s="1"/>
  <c r="J54" i="77" s="1"/>
  <c r="J56" i="77" s="1"/>
  <c r="J59" i="77" s="1"/>
  <c r="J62" i="77" s="1"/>
  <c r="I35" i="77"/>
  <c r="H35" i="77"/>
  <c r="H51" i="77" s="1"/>
  <c r="H54" i="77" s="1"/>
  <c r="H56" i="77" s="1"/>
  <c r="H59" i="77" s="1"/>
  <c r="H62" i="77" s="1"/>
  <c r="G35" i="77"/>
  <c r="F35" i="77"/>
  <c r="F51" i="77" s="1"/>
  <c r="F54" i="77" s="1"/>
  <c r="F56" i="77" s="1"/>
  <c r="F59" i="77" s="1"/>
  <c r="F62" i="77" s="1"/>
  <c r="E35" i="77"/>
  <c r="E51" i="77" s="1"/>
  <c r="E54" i="77" s="1"/>
  <c r="E56" i="77" s="1"/>
  <c r="E59" i="77" s="1"/>
  <c r="E62" i="77" s="1"/>
  <c r="D35" i="77"/>
  <c r="D51" i="77" s="1"/>
  <c r="D54" i="77" s="1"/>
  <c r="D56" i="77" s="1"/>
  <c r="D59" i="77" s="1"/>
  <c r="D62" i="77" s="1"/>
  <c r="C35" i="77"/>
  <c r="C51" i="77" s="1"/>
  <c r="C54" i="77" s="1"/>
  <c r="C56" i="77" s="1"/>
  <c r="C59" i="77" s="1"/>
  <c r="C62" i="77" s="1"/>
  <c r="Q51" i="78"/>
  <c r="Q54" i="78" s="1"/>
  <c r="Q56" i="78" s="1"/>
  <c r="Q59" i="78" s="1"/>
  <c r="Q62" i="78" s="1"/>
  <c r="P51" i="78"/>
  <c r="P54" i="78" s="1"/>
  <c r="P56" i="78" s="1"/>
  <c r="P59" i="78" s="1"/>
  <c r="P62" i="78" s="1"/>
  <c r="H51" i="78"/>
  <c r="H54" i="78" s="1"/>
  <c r="H56" i="78" s="1"/>
  <c r="H59" i="78" s="1"/>
  <c r="H62" i="78" s="1"/>
  <c r="AA50" i="78"/>
  <c r="Y50" i="78"/>
  <c r="Y51" i="78" s="1"/>
  <c r="Y54" i="78" s="1"/>
  <c r="Y56" i="78" s="1"/>
  <c r="Y59" i="78" s="1"/>
  <c r="Y62" i="78" s="1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35" i="78"/>
  <c r="Y35" i="78"/>
  <c r="X35" i="78"/>
  <c r="W35" i="78"/>
  <c r="W51" i="78" s="1"/>
  <c r="W54" i="78" s="1"/>
  <c r="W56" i="78" s="1"/>
  <c r="W59" i="78" s="1"/>
  <c r="W62" i="78" s="1"/>
  <c r="V35" i="78"/>
  <c r="U35" i="78"/>
  <c r="U51" i="78" s="1"/>
  <c r="U54" i="78" s="1"/>
  <c r="U56" i="78" s="1"/>
  <c r="U59" i="78" s="1"/>
  <c r="U62" i="78" s="1"/>
  <c r="T35" i="78"/>
  <c r="T51" i="78" s="1"/>
  <c r="T54" i="78" s="1"/>
  <c r="T56" i="78" s="1"/>
  <c r="T59" i="78" s="1"/>
  <c r="T62" i="78" s="1"/>
  <c r="S35" i="78"/>
  <c r="R35" i="78"/>
  <c r="R51" i="78" s="1"/>
  <c r="R54" i="78" s="1"/>
  <c r="R56" i="78" s="1"/>
  <c r="R59" i="78" s="1"/>
  <c r="R62" i="78" s="1"/>
  <c r="Q35" i="78"/>
  <c r="P35" i="78"/>
  <c r="O35" i="78"/>
  <c r="O51" i="78" s="1"/>
  <c r="O54" i="78" s="1"/>
  <c r="O56" i="78" s="1"/>
  <c r="O59" i="78" s="1"/>
  <c r="O62" i="78" s="1"/>
  <c r="N35" i="78"/>
  <c r="M35" i="78"/>
  <c r="M51" i="78" s="1"/>
  <c r="M54" i="78" s="1"/>
  <c r="M56" i="78" s="1"/>
  <c r="M59" i="78" s="1"/>
  <c r="M62" i="78" s="1"/>
  <c r="L35" i="78"/>
  <c r="L51" i="78" s="1"/>
  <c r="L54" i="78" s="1"/>
  <c r="L56" i="78" s="1"/>
  <c r="L59" i="78" s="1"/>
  <c r="L62" i="78" s="1"/>
  <c r="K35" i="78"/>
  <c r="J35" i="78"/>
  <c r="J51" i="78" s="1"/>
  <c r="J54" i="78" s="1"/>
  <c r="J56" i="78" s="1"/>
  <c r="J59" i="78" s="1"/>
  <c r="J62" i="78" s="1"/>
  <c r="I35" i="78"/>
  <c r="I51" i="78" s="1"/>
  <c r="I54" i="78" s="1"/>
  <c r="I56" i="78" s="1"/>
  <c r="I59" i="78" s="1"/>
  <c r="I62" i="78" s="1"/>
  <c r="H35" i="78"/>
  <c r="G35" i="78"/>
  <c r="G51" i="78" s="1"/>
  <c r="G54" i="78" s="1"/>
  <c r="G56" i="78" s="1"/>
  <c r="G59" i="78" s="1"/>
  <c r="G62" i="78" s="1"/>
  <c r="F35" i="78"/>
  <c r="E35" i="78"/>
  <c r="E51" i="78" s="1"/>
  <c r="E54" i="78" s="1"/>
  <c r="E56" i="78" s="1"/>
  <c r="E59" i="78" s="1"/>
  <c r="E62" i="78" s="1"/>
  <c r="D35" i="78"/>
  <c r="D51" i="78" s="1"/>
  <c r="D54" i="78" s="1"/>
  <c r="D56" i="78" s="1"/>
  <c r="D59" i="78" s="1"/>
  <c r="D62" i="78" s="1"/>
  <c r="C35" i="78"/>
  <c r="X51" i="79"/>
  <c r="Z51" i="79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P51" i="79" s="1"/>
  <c r="P54" i="79" s="1"/>
  <c r="P56" i="79" s="1"/>
  <c r="P59" i="79" s="1"/>
  <c r="P62" i="79" s="1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35" i="79"/>
  <c r="AA51" i="79" s="1"/>
  <c r="AA54" i="79" s="1"/>
  <c r="AA56" i="79" s="1"/>
  <c r="AA59" i="79" s="1"/>
  <c r="AA62" i="79" s="1"/>
  <c r="Z35" i="79"/>
  <c r="Y35" i="79"/>
  <c r="X35" i="79"/>
  <c r="W35" i="79"/>
  <c r="W51" i="79" s="1"/>
  <c r="W54" i="79" s="1"/>
  <c r="W56" i="79" s="1"/>
  <c r="W59" i="79" s="1"/>
  <c r="W62" i="79" s="1"/>
  <c r="V35" i="79"/>
  <c r="V51" i="79" s="1"/>
  <c r="V54" i="79" s="1"/>
  <c r="V56" i="79" s="1"/>
  <c r="V59" i="79" s="1"/>
  <c r="V62" i="79" s="1"/>
  <c r="U35" i="79"/>
  <c r="T35" i="79"/>
  <c r="T51" i="79" s="1"/>
  <c r="T54" i="79" s="1"/>
  <c r="T56" i="79" s="1"/>
  <c r="T59" i="79" s="1"/>
  <c r="T62" i="79" s="1"/>
  <c r="S35" i="79"/>
  <c r="R35" i="79"/>
  <c r="R51" i="79" s="1"/>
  <c r="R54" i="79" s="1"/>
  <c r="R56" i="79" s="1"/>
  <c r="R59" i="79" s="1"/>
  <c r="R62" i="79" s="1"/>
  <c r="Q35" i="79"/>
  <c r="P35" i="79"/>
  <c r="O35" i="79"/>
  <c r="O51" i="79" s="1"/>
  <c r="O54" i="79" s="1"/>
  <c r="O56" i="79" s="1"/>
  <c r="O59" i="79" s="1"/>
  <c r="O62" i="79" s="1"/>
  <c r="N35" i="79"/>
  <c r="N51" i="79" s="1"/>
  <c r="N54" i="79" s="1"/>
  <c r="N56" i="79" s="1"/>
  <c r="N59" i="79" s="1"/>
  <c r="N62" i="79" s="1"/>
  <c r="M35" i="79"/>
  <c r="L35" i="79"/>
  <c r="L51" i="79" s="1"/>
  <c r="L54" i="79" s="1"/>
  <c r="L56" i="79" s="1"/>
  <c r="L59" i="79" s="1"/>
  <c r="L62" i="79" s="1"/>
  <c r="K35" i="79"/>
  <c r="J35" i="79"/>
  <c r="J51" i="79" s="1"/>
  <c r="J54" i="79" s="1"/>
  <c r="J56" i="79" s="1"/>
  <c r="J59" i="79" s="1"/>
  <c r="J62" i="79" s="1"/>
  <c r="I35" i="79"/>
  <c r="H35" i="79"/>
  <c r="H51" i="79" s="1"/>
  <c r="H54" i="79" s="1"/>
  <c r="H56" i="79" s="1"/>
  <c r="H59" i="79" s="1"/>
  <c r="H62" i="79" s="1"/>
  <c r="G35" i="79"/>
  <c r="G51" i="79" s="1"/>
  <c r="G54" i="79" s="1"/>
  <c r="G56" i="79" s="1"/>
  <c r="G59" i="79" s="1"/>
  <c r="G62" i="79" s="1"/>
  <c r="F35" i="79"/>
  <c r="F51" i="79" s="1"/>
  <c r="F54" i="79" s="1"/>
  <c r="F56" i="79" s="1"/>
  <c r="F59" i="79" s="1"/>
  <c r="F62" i="79" s="1"/>
  <c r="E35" i="79"/>
  <c r="D35" i="79"/>
  <c r="D51" i="79" s="1"/>
  <c r="D54" i="79" s="1"/>
  <c r="D56" i="79" s="1"/>
  <c r="D59" i="79" s="1"/>
  <c r="D62" i="79" s="1"/>
  <c r="C35" i="79"/>
  <c r="M56" i="80"/>
  <c r="M59" i="80" s="1"/>
  <c r="M62" i="80" s="1"/>
  <c r="F54" i="80"/>
  <c r="F56" i="80" s="1"/>
  <c r="F59" i="80" s="1"/>
  <c r="F62" i="80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35" i="80"/>
  <c r="Y35" i="80"/>
  <c r="Y51" i="80" s="1"/>
  <c r="Y54" i="80" s="1"/>
  <c r="Y56" i="80" s="1"/>
  <c r="Y59" i="80" s="1"/>
  <c r="Y62" i="80" s="1"/>
  <c r="X35" i="80"/>
  <c r="X51" i="80" s="1"/>
  <c r="X54" i="80" s="1"/>
  <c r="W35" i="80"/>
  <c r="W51" i="80" s="1"/>
  <c r="W54" i="80" s="1"/>
  <c r="W56" i="80" s="1"/>
  <c r="W59" i="80" s="1"/>
  <c r="W62" i="80" s="1"/>
  <c r="V35" i="80"/>
  <c r="V51" i="80" s="1"/>
  <c r="V54" i="80" s="1"/>
  <c r="V56" i="80" s="1"/>
  <c r="V59" i="80" s="1"/>
  <c r="V62" i="80" s="1"/>
  <c r="U35" i="80"/>
  <c r="U51" i="80" s="1"/>
  <c r="U54" i="80" s="1"/>
  <c r="U56" i="80" s="1"/>
  <c r="U59" i="80" s="1"/>
  <c r="U62" i="80" s="1"/>
  <c r="T35" i="80"/>
  <c r="T51" i="80" s="1"/>
  <c r="T54" i="80" s="1"/>
  <c r="T56" i="80" s="1"/>
  <c r="T59" i="80" s="1"/>
  <c r="T62" i="80" s="1"/>
  <c r="S35" i="80"/>
  <c r="S51" i="80" s="1"/>
  <c r="S54" i="80" s="1"/>
  <c r="S56" i="80" s="1"/>
  <c r="S59" i="80" s="1"/>
  <c r="S62" i="80" s="1"/>
  <c r="R35" i="80"/>
  <c r="R51" i="80" s="1"/>
  <c r="R54" i="80" s="1"/>
  <c r="R56" i="80" s="1"/>
  <c r="R59" i="80" s="1"/>
  <c r="R62" i="80" s="1"/>
  <c r="Q35" i="80"/>
  <c r="Q51" i="80" s="1"/>
  <c r="Q54" i="80" s="1"/>
  <c r="Q56" i="80" s="1"/>
  <c r="Q59" i="80" s="1"/>
  <c r="Q62" i="80" s="1"/>
  <c r="P35" i="80"/>
  <c r="P51" i="80" s="1"/>
  <c r="P54" i="80" s="1"/>
  <c r="P56" i="80" s="1"/>
  <c r="P59" i="80" s="1"/>
  <c r="P62" i="80" s="1"/>
  <c r="O35" i="80"/>
  <c r="O51" i="80" s="1"/>
  <c r="O54" i="80" s="1"/>
  <c r="O56" i="80" s="1"/>
  <c r="O59" i="80" s="1"/>
  <c r="O62" i="80" s="1"/>
  <c r="N35" i="80"/>
  <c r="N51" i="80" s="1"/>
  <c r="N54" i="80" s="1"/>
  <c r="N56" i="80" s="1"/>
  <c r="N59" i="80" s="1"/>
  <c r="N62" i="80" s="1"/>
  <c r="M35" i="80"/>
  <c r="M51" i="80" s="1"/>
  <c r="M54" i="80" s="1"/>
  <c r="L35" i="80"/>
  <c r="L51" i="80" s="1"/>
  <c r="L54" i="80" s="1"/>
  <c r="L56" i="80" s="1"/>
  <c r="L59" i="80" s="1"/>
  <c r="L62" i="80" s="1"/>
  <c r="K35" i="80"/>
  <c r="K51" i="80" s="1"/>
  <c r="K54" i="80" s="1"/>
  <c r="K56" i="80" s="1"/>
  <c r="K59" i="80" s="1"/>
  <c r="K62" i="80" s="1"/>
  <c r="J35" i="80"/>
  <c r="J51" i="80" s="1"/>
  <c r="J54" i="80" s="1"/>
  <c r="J56" i="80" s="1"/>
  <c r="J59" i="80" s="1"/>
  <c r="J62" i="80" s="1"/>
  <c r="I35" i="80"/>
  <c r="I51" i="80" s="1"/>
  <c r="I54" i="80" s="1"/>
  <c r="I56" i="80" s="1"/>
  <c r="I59" i="80" s="1"/>
  <c r="I62" i="80" s="1"/>
  <c r="H35" i="80"/>
  <c r="H51" i="80" s="1"/>
  <c r="H54" i="80" s="1"/>
  <c r="H56" i="80" s="1"/>
  <c r="H59" i="80" s="1"/>
  <c r="H62" i="80" s="1"/>
  <c r="G35" i="80"/>
  <c r="G51" i="80" s="1"/>
  <c r="G54" i="80" s="1"/>
  <c r="G56" i="80" s="1"/>
  <c r="G59" i="80" s="1"/>
  <c r="G62" i="80" s="1"/>
  <c r="F35" i="80"/>
  <c r="F51" i="80" s="1"/>
  <c r="E35" i="80"/>
  <c r="E51" i="80" s="1"/>
  <c r="E54" i="80" s="1"/>
  <c r="E56" i="80" s="1"/>
  <c r="E59" i="80" s="1"/>
  <c r="E62" i="80" s="1"/>
  <c r="D35" i="80"/>
  <c r="D51" i="80" s="1"/>
  <c r="D54" i="80" s="1"/>
  <c r="D56" i="80" s="1"/>
  <c r="D59" i="80" s="1"/>
  <c r="D62" i="80" s="1"/>
  <c r="C35" i="80"/>
  <c r="C51" i="80" s="1"/>
  <c r="C54" i="80" s="1"/>
  <c r="C56" i="80" s="1"/>
  <c r="C59" i="80" s="1"/>
  <c r="C62" i="80" s="1"/>
  <c r="X51" i="81"/>
  <c r="V51" i="81"/>
  <c r="V54" i="81" s="1"/>
  <c r="V56" i="81" s="1"/>
  <c r="V59" i="81" s="1"/>
  <c r="V62" i="81" s="1"/>
  <c r="AA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35" i="81"/>
  <c r="AA51" i="81" s="1"/>
  <c r="AA54" i="81" s="1"/>
  <c r="AA56" i="81" s="1"/>
  <c r="AA59" i="81" s="1"/>
  <c r="AA62" i="81" s="1"/>
  <c r="Z35" i="81"/>
  <c r="Y35" i="81"/>
  <c r="X35" i="81"/>
  <c r="W35" i="81"/>
  <c r="V35" i="81"/>
  <c r="U35" i="81"/>
  <c r="U51" i="81" s="1"/>
  <c r="U54" i="81" s="1"/>
  <c r="U56" i="81" s="1"/>
  <c r="U59" i="81" s="1"/>
  <c r="U62" i="81" s="1"/>
  <c r="T35" i="81"/>
  <c r="S35" i="81"/>
  <c r="S51" i="81" s="1"/>
  <c r="S54" i="81" s="1"/>
  <c r="S56" i="81" s="1"/>
  <c r="S59" i="81" s="1"/>
  <c r="S62" i="81" s="1"/>
  <c r="R35" i="81"/>
  <c r="R51" i="81" s="1"/>
  <c r="R54" i="81" s="1"/>
  <c r="R56" i="81" s="1"/>
  <c r="R59" i="81" s="1"/>
  <c r="R62" i="81" s="1"/>
  <c r="Q35" i="81"/>
  <c r="P35" i="81"/>
  <c r="P51" i="81" s="1"/>
  <c r="P54" i="81" s="1"/>
  <c r="P56" i="81" s="1"/>
  <c r="P59" i="81" s="1"/>
  <c r="P62" i="81" s="1"/>
  <c r="O35" i="81"/>
  <c r="N35" i="81"/>
  <c r="M35" i="81"/>
  <c r="M51" i="81" s="1"/>
  <c r="M54" i="81" s="1"/>
  <c r="M56" i="81" s="1"/>
  <c r="M59" i="81" s="1"/>
  <c r="M62" i="81" s="1"/>
  <c r="L35" i="81"/>
  <c r="K35" i="81"/>
  <c r="K51" i="81" s="1"/>
  <c r="K54" i="81" s="1"/>
  <c r="K56" i="81" s="1"/>
  <c r="K59" i="81" s="1"/>
  <c r="K62" i="81" s="1"/>
  <c r="J35" i="81"/>
  <c r="J51" i="81" s="1"/>
  <c r="J54" i="81" s="1"/>
  <c r="J56" i="81" s="1"/>
  <c r="J59" i="81" s="1"/>
  <c r="J62" i="81" s="1"/>
  <c r="I35" i="81"/>
  <c r="H35" i="81"/>
  <c r="H51" i="81" s="1"/>
  <c r="H54" i="81" s="1"/>
  <c r="H56" i="81" s="1"/>
  <c r="H59" i="81" s="1"/>
  <c r="H62" i="81" s="1"/>
  <c r="G35" i="81"/>
  <c r="F35" i="81"/>
  <c r="E35" i="81"/>
  <c r="E51" i="81" s="1"/>
  <c r="E54" i="81" s="1"/>
  <c r="E56" i="81" s="1"/>
  <c r="E59" i="81" s="1"/>
  <c r="E62" i="81" s="1"/>
  <c r="D35" i="81"/>
  <c r="C35" i="81"/>
  <c r="C51" i="81" s="1"/>
  <c r="C54" i="81" s="1"/>
  <c r="C56" i="81" s="1"/>
  <c r="C59" i="81" s="1"/>
  <c r="C62" i="81" s="1"/>
  <c r="N54" i="82"/>
  <c r="N56" i="82" s="1"/>
  <c r="N59" i="82" s="1"/>
  <c r="N62" i="82" s="1"/>
  <c r="O51" i="82"/>
  <c r="O54" i="82" s="1"/>
  <c r="O56" i="82" s="1"/>
  <c r="O59" i="82" s="1"/>
  <c r="O62" i="82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H51" i="82" s="1"/>
  <c r="H54" i="82" s="1"/>
  <c r="H56" i="82" s="1"/>
  <c r="H59" i="82" s="1"/>
  <c r="H62" i="82" s="1"/>
  <c r="G50" i="82"/>
  <c r="F50" i="82"/>
  <c r="E50" i="82"/>
  <c r="D50" i="82"/>
  <c r="C50" i="82"/>
  <c r="AA35" i="82"/>
  <c r="AA51" i="82" s="1"/>
  <c r="AA54" i="82" s="1"/>
  <c r="AA56" i="82" s="1"/>
  <c r="AA59" i="82" s="1"/>
  <c r="AA62" i="82" s="1"/>
  <c r="Y35" i="82"/>
  <c r="Y51" i="82" s="1"/>
  <c r="Y54" i="82" s="1"/>
  <c r="Y56" i="82" s="1"/>
  <c r="Y59" i="82" s="1"/>
  <c r="Y62" i="82" s="1"/>
  <c r="X35" i="82"/>
  <c r="W35" i="82"/>
  <c r="W51" i="82" s="1"/>
  <c r="W54" i="82" s="1"/>
  <c r="W56" i="82" s="1"/>
  <c r="W59" i="82" s="1"/>
  <c r="W62" i="82" s="1"/>
  <c r="V35" i="82"/>
  <c r="U35" i="82"/>
  <c r="U51" i="82" s="1"/>
  <c r="U54" i="82" s="1"/>
  <c r="U56" i="82" s="1"/>
  <c r="U59" i="82" s="1"/>
  <c r="U62" i="82" s="1"/>
  <c r="T35" i="82"/>
  <c r="T51" i="82" s="1"/>
  <c r="T54" i="82" s="1"/>
  <c r="T56" i="82" s="1"/>
  <c r="T59" i="82" s="1"/>
  <c r="T62" i="82" s="1"/>
  <c r="S35" i="82"/>
  <c r="S51" i="82" s="1"/>
  <c r="S54" i="82" s="1"/>
  <c r="S56" i="82" s="1"/>
  <c r="S59" i="82" s="1"/>
  <c r="S62" i="82" s="1"/>
  <c r="R35" i="82"/>
  <c r="R51" i="82" s="1"/>
  <c r="R54" i="82" s="1"/>
  <c r="R56" i="82" s="1"/>
  <c r="R59" i="82" s="1"/>
  <c r="R62" i="82" s="1"/>
  <c r="Q35" i="82"/>
  <c r="Q51" i="82" s="1"/>
  <c r="Q54" i="82" s="1"/>
  <c r="Q56" i="82" s="1"/>
  <c r="Q59" i="82" s="1"/>
  <c r="Q62" i="82" s="1"/>
  <c r="P35" i="82"/>
  <c r="O35" i="82"/>
  <c r="N35" i="82"/>
  <c r="N51" i="82" s="1"/>
  <c r="M35" i="82"/>
  <c r="M51" i="82" s="1"/>
  <c r="M54" i="82" s="1"/>
  <c r="M56" i="82" s="1"/>
  <c r="M59" i="82" s="1"/>
  <c r="M62" i="82" s="1"/>
  <c r="L35" i="82"/>
  <c r="L51" i="82" s="1"/>
  <c r="L54" i="82" s="1"/>
  <c r="L56" i="82" s="1"/>
  <c r="L59" i="82" s="1"/>
  <c r="L62" i="82" s="1"/>
  <c r="K35" i="82"/>
  <c r="K51" i="82" s="1"/>
  <c r="K54" i="82" s="1"/>
  <c r="K56" i="82" s="1"/>
  <c r="K59" i="82" s="1"/>
  <c r="K62" i="82" s="1"/>
  <c r="J35" i="82"/>
  <c r="J51" i="82" s="1"/>
  <c r="J54" i="82" s="1"/>
  <c r="J56" i="82" s="1"/>
  <c r="J59" i="82" s="1"/>
  <c r="J62" i="82" s="1"/>
  <c r="I35" i="82"/>
  <c r="I51" i="82" s="1"/>
  <c r="I54" i="82" s="1"/>
  <c r="I56" i="82" s="1"/>
  <c r="I59" i="82" s="1"/>
  <c r="I62" i="82" s="1"/>
  <c r="H35" i="82"/>
  <c r="G35" i="82"/>
  <c r="G51" i="82" s="1"/>
  <c r="G54" i="82" s="1"/>
  <c r="G56" i="82" s="1"/>
  <c r="G59" i="82" s="1"/>
  <c r="G62" i="82" s="1"/>
  <c r="F35" i="82"/>
  <c r="F51" i="82" s="1"/>
  <c r="F54" i="82" s="1"/>
  <c r="F56" i="82" s="1"/>
  <c r="F59" i="82" s="1"/>
  <c r="F62" i="82" s="1"/>
  <c r="E35" i="82"/>
  <c r="E51" i="82" s="1"/>
  <c r="E54" i="82" s="1"/>
  <c r="E56" i="82" s="1"/>
  <c r="E59" i="82" s="1"/>
  <c r="E62" i="82" s="1"/>
  <c r="D35" i="82"/>
  <c r="D51" i="82" s="1"/>
  <c r="D54" i="82" s="1"/>
  <c r="D56" i="82" s="1"/>
  <c r="D59" i="82" s="1"/>
  <c r="D62" i="82" s="1"/>
  <c r="C35" i="82"/>
  <c r="C51" i="82" s="1"/>
  <c r="C54" i="82" s="1"/>
  <c r="C56" i="82" s="1"/>
  <c r="C59" i="82" s="1"/>
  <c r="C62" i="82" s="1"/>
  <c r="E54" i="83"/>
  <c r="E56" i="83" s="1"/>
  <c r="E59" i="83" s="1"/>
  <c r="E62" i="83" s="1"/>
  <c r="U51" i="83"/>
  <c r="U54" i="83" s="1"/>
  <c r="U56" i="83" s="1"/>
  <c r="U59" i="83" s="1"/>
  <c r="U62" i="83" s="1"/>
  <c r="N51" i="83"/>
  <c r="N54" i="83" s="1"/>
  <c r="N56" i="83" s="1"/>
  <c r="N59" i="83" s="1"/>
  <c r="N62" i="83" s="1"/>
  <c r="E51" i="83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35" i="83"/>
  <c r="AA51" i="83" s="1"/>
  <c r="AA54" i="83" s="1"/>
  <c r="AA56" i="83" s="1"/>
  <c r="AA59" i="83" s="1"/>
  <c r="AA62" i="83" s="1"/>
  <c r="Y35" i="83"/>
  <c r="Y51" i="83" s="1"/>
  <c r="Y54" i="83" s="1"/>
  <c r="Y56" i="83" s="1"/>
  <c r="Y59" i="83" s="1"/>
  <c r="Y62" i="83" s="1"/>
  <c r="X35" i="83"/>
  <c r="X51" i="83" s="1"/>
  <c r="W35" i="83"/>
  <c r="V35" i="83"/>
  <c r="V51" i="83" s="1"/>
  <c r="V54" i="83" s="1"/>
  <c r="V56" i="83" s="1"/>
  <c r="V59" i="83" s="1"/>
  <c r="V62" i="83" s="1"/>
  <c r="U35" i="83"/>
  <c r="T35" i="83"/>
  <c r="T51" i="83" s="1"/>
  <c r="T54" i="83" s="1"/>
  <c r="T56" i="83" s="1"/>
  <c r="T59" i="83" s="1"/>
  <c r="T62" i="83" s="1"/>
  <c r="S35" i="83"/>
  <c r="S51" i="83" s="1"/>
  <c r="S54" i="83" s="1"/>
  <c r="S56" i="83" s="1"/>
  <c r="S59" i="83" s="1"/>
  <c r="S62" i="83" s="1"/>
  <c r="R35" i="83"/>
  <c r="R51" i="83" s="1"/>
  <c r="R54" i="83" s="1"/>
  <c r="R56" i="83" s="1"/>
  <c r="R59" i="83" s="1"/>
  <c r="R62" i="83" s="1"/>
  <c r="Q35" i="83"/>
  <c r="Q51" i="83" s="1"/>
  <c r="Q54" i="83" s="1"/>
  <c r="Q56" i="83" s="1"/>
  <c r="Q59" i="83" s="1"/>
  <c r="Q62" i="83" s="1"/>
  <c r="P35" i="83"/>
  <c r="P51" i="83" s="1"/>
  <c r="P54" i="83" s="1"/>
  <c r="P56" i="83" s="1"/>
  <c r="P59" i="83" s="1"/>
  <c r="P62" i="83" s="1"/>
  <c r="O35" i="83"/>
  <c r="N35" i="83"/>
  <c r="M35" i="83"/>
  <c r="M51" i="83" s="1"/>
  <c r="M54" i="83" s="1"/>
  <c r="M56" i="83" s="1"/>
  <c r="M59" i="83" s="1"/>
  <c r="M62" i="83" s="1"/>
  <c r="L35" i="83"/>
  <c r="L51" i="83" s="1"/>
  <c r="L54" i="83" s="1"/>
  <c r="L56" i="83" s="1"/>
  <c r="L59" i="83" s="1"/>
  <c r="L62" i="83" s="1"/>
  <c r="K35" i="83"/>
  <c r="K51" i="83" s="1"/>
  <c r="K54" i="83" s="1"/>
  <c r="K56" i="83" s="1"/>
  <c r="K59" i="83" s="1"/>
  <c r="K62" i="83" s="1"/>
  <c r="J35" i="83"/>
  <c r="J51" i="83" s="1"/>
  <c r="J54" i="83" s="1"/>
  <c r="J56" i="83" s="1"/>
  <c r="J59" i="83" s="1"/>
  <c r="J62" i="83" s="1"/>
  <c r="I35" i="83"/>
  <c r="I51" i="83" s="1"/>
  <c r="I54" i="83" s="1"/>
  <c r="I56" i="83" s="1"/>
  <c r="I59" i="83" s="1"/>
  <c r="I62" i="83" s="1"/>
  <c r="H35" i="83"/>
  <c r="H51" i="83" s="1"/>
  <c r="H54" i="83" s="1"/>
  <c r="H56" i="83" s="1"/>
  <c r="H59" i="83" s="1"/>
  <c r="H62" i="83" s="1"/>
  <c r="G35" i="83"/>
  <c r="F35" i="83"/>
  <c r="F51" i="83" s="1"/>
  <c r="F54" i="83" s="1"/>
  <c r="F56" i="83" s="1"/>
  <c r="F59" i="83" s="1"/>
  <c r="F62" i="83" s="1"/>
  <c r="E35" i="83"/>
  <c r="D35" i="83"/>
  <c r="D51" i="83" s="1"/>
  <c r="D54" i="83" s="1"/>
  <c r="D56" i="83" s="1"/>
  <c r="D59" i="83" s="1"/>
  <c r="D62" i="83" s="1"/>
  <c r="C35" i="83"/>
  <c r="C51" i="83" s="1"/>
  <c r="C54" i="83" s="1"/>
  <c r="C56" i="83" s="1"/>
  <c r="C59" i="83" s="1"/>
  <c r="C62" i="83" s="1"/>
  <c r="U51" i="84"/>
  <c r="U54" i="84" s="1"/>
  <c r="U56" i="84" s="1"/>
  <c r="U59" i="84" s="1"/>
  <c r="U62" i="84" s="1"/>
  <c r="T51" i="84"/>
  <c r="T54" i="84" s="1"/>
  <c r="T56" i="84" s="1"/>
  <c r="T59" i="84" s="1"/>
  <c r="T62" i="84" s="1"/>
  <c r="E51" i="84"/>
  <c r="E54" i="84" s="1"/>
  <c r="E56" i="84" s="1"/>
  <c r="E59" i="84" s="1"/>
  <c r="E62" i="84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35" i="84"/>
  <c r="AA51" i="84" s="1"/>
  <c r="AA54" i="84" s="1"/>
  <c r="AA56" i="84" s="1"/>
  <c r="AA59" i="84" s="1"/>
  <c r="AA62" i="84" s="1"/>
  <c r="Y35" i="84"/>
  <c r="Y51" i="84" s="1"/>
  <c r="Y54" i="84" s="1"/>
  <c r="Y56" i="84" s="1"/>
  <c r="Y59" i="84" s="1"/>
  <c r="Y62" i="84" s="1"/>
  <c r="X35" i="84"/>
  <c r="X51" i="84" s="1"/>
  <c r="W35" i="84"/>
  <c r="W51" i="84" s="1"/>
  <c r="W54" i="84" s="1"/>
  <c r="W56" i="84" s="1"/>
  <c r="W59" i="84" s="1"/>
  <c r="W62" i="84" s="1"/>
  <c r="V35" i="84"/>
  <c r="U35" i="84"/>
  <c r="T35" i="84"/>
  <c r="S35" i="84"/>
  <c r="S51" i="84" s="1"/>
  <c r="S54" i="84" s="1"/>
  <c r="S56" i="84" s="1"/>
  <c r="S59" i="84" s="1"/>
  <c r="S62" i="84" s="1"/>
  <c r="R35" i="84"/>
  <c r="R51" i="84" s="1"/>
  <c r="R54" i="84" s="1"/>
  <c r="R56" i="84" s="1"/>
  <c r="R59" i="84" s="1"/>
  <c r="R62" i="84" s="1"/>
  <c r="Q35" i="84"/>
  <c r="Q51" i="84" s="1"/>
  <c r="Q54" i="84" s="1"/>
  <c r="Q56" i="84" s="1"/>
  <c r="Q59" i="84" s="1"/>
  <c r="Q62" i="84" s="1"/>
  <c r="P35" i="84"/>
  <c r="P51" i="84" s="1"/>
  <c r="P54" i="84" s="1"/>
  <c r="P56" i="84" s="1"/>
  <c r="P59" i="84" s="1"/>
  <c r="P62" i="84" s="1"/>
  <c r="O35" i="84"/>
  <c r="O51" i="84" s="1"/>
  <c r="O54" i="84" s="1"/>
  <c r="O56" i="84" s="1"/>
  <c r="O59" i="84" s="1"/>
  <c r="O62" i="84" s="1"/>
  <c r="N35" i="84"/>
  <c r="M35" i="84"/>
  <c r="M51" i="84" s="1"/>
  <c r="M54" i="84" s="1"/>
  <c r="M56" i="84" s="1"/>
  <c r="M59" i="84" s="1"/>
  <c r="M62" i="84" s="1"/>
  <c r="L35" i="84"/>
  <c r="L51" i="84" s="1"/>
  <c r="L54" i="84" s="1"/>
  <c r="L56" i="84" s="1"/>
  <c r="L59" i="84" s="1"/>
  <c r="L62" i="84" s="1"/>
  <c r="K35" i="84"/>
  <c r="K51" i="84" s="1"/>
  <c r="K54" i="84" s="1"/>
  <c r="K56" i="84" s="1"/>
  <c r="K59" i="84" s="1"/>
  <c r="K62" i="84" s="1"/>
  <c r="J35" i="84"/>
  <c r="J51" i="84" s="1"/>
  <c r="J54" i="84" s="1"/>
  <c r="J56" i="84" s="1"/>
  <c r="J59" i="84" s="1"/>
  <c r="J62" i="84" s="1"/>
  <c r="I35" i="84"/>
  <c r="I51" i="84" s="1"/>
  <c r="I54" i="84" s="1"/>
  <c r="I56" i="84" s="1"/>
  <c r="I59" i="84" s="1"/>
  <c r="I62" i="84" s="1"/>
  <c r="H35" i="84"/>
  <c r="H51" i="84" s="1"/>
  <c r="H54" i="84" s="1"/>
  <c r="H56" i="84" s="1"/>
  <c r="H59" i="84" s="1"/>
  <c r="H62" i="84" s="1"/>
  <c r="G35" i="84"/>
  <c r="G51" i="84" s="1"/>
  <c r="G54" i="84" s="1"/>
  <c r="G56" i="84" s="1"/>
  <c r="G59" i="84" s="1"/>
  <c r="G62" i="84" s="1"/>
  <c r="F35" i="84"/>
  <c r="E35" i="84"/>
  <c r="D35" i="84"/>
  <c r="D51" i="84" s="1"/>
  <c r="D54" i="84" s="1"/>
  <c r="D56" i="84" s="1"/>
  <c r="D59" i="84" s="1"/>
  <c r="D62" i="84" s="1"/>
  <c r="C35" i="84"/>
  <c r="C51" i="84" s="1"/>
  <c r="C54" i="84" s="1"/>
  <c r="C56" i="84" s="1"/>
  <c r="C59" i="84" s="1"/>
  <c r="C62" i="84" s="1"/>
  <c r="S54" i="85"/>
  <c r="S56" i="85" s="1"/>
  <c r="S59" i="85" s="1"/>
  <c r="S62" i="85" s="1"/>
  <c r="K54" i="85"/>
  <c r="K56" i="85" s="1"/>
  <c r="K59" i="85" s="1"/>
  <c r="K62" i="85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35" i="85"/>
  <c r="AA51" i="85" s="1"/>
  <c r="AA54" i="85" s="1"/>
  <c r="AA56" i="85" s="1"/>
  <c r="AA59" i="85" s="1"/>
  <c r="AA62" i="85" s="1"/>
  <c r="Y35" i="85"/>
  <c r="Y51" i="85" s="1"/>
  <c r="Y54" i="85" s="1"/>
  <c r="Y56" i="85" s="1"/>
  <c r="Y59" i="85" s="1"/>
  <c r="Y62" i="85" s="1"/>
  <c r="X35" i="85"/>
  <c r="X51" i="85" s="1"/>
  <c r="W35" i="85"/>
  <c r="W51" i="85" s="1"/>
  <c r="W54" i="85" s="1"/>
  <c r="W56" i="85" s="1"/>
  <c r="W59" i="85" s="1"/>
  <c r="W62" i="85" s="1"/>
  <c r="V35" i="85"/>
  <c r="V51" i="85" s="1"/>
  <c r="V54" i="85" s="1"/>
  <c r="V56" i="85" s="1"/>
  <c r="V59" i="85" s="1"/>
  <c r="V62" i="85" s="1"/>
  <c r="U35" i="85"/>
  <c r="U51" i="85" s="1"/>
  <c r="U54" i="85" s="1"/>
  <c r="U56" i="85" s="1"/>
  <c r="U59" i="85" s="1"/>
  <c r="U62" i="85" s="1"/>
  <c r="T35" i="85"/>
  <c r="T51" i="85" s="1"/>
  <c r="T54" i="85" s="1"/>
  <c r="T56" i="85" s="1"/>
  <c r="T59" i="85" s="1"/>
  <c r="T62" i="85" s="1"/>
  <c r="S35" i="85"/>
  <c r="S51" i="85" s="1"/>
  <c r="R35" i="85"/>
  <c r="R51" i="85" s="1"/>
  <c r="R54" i="85" s="1"/>
  <c r="R56" i="85" s="1"/>
  <c r="R59" i="85" s="1"/>
  <c r="R62" i="85" s="1"/>
  <c r="Q35" i="85"/>
  <c r="Q51" i="85" s="1"/>
  <c r="Q54" i="85" s="1"/>
  <c r="Q56" i="85" s="1"/>
  <c r="Q59" i="85" s="1"/>
  <c r="Q62" i="85" s="1"/>
  <c r="P35" i="85"/>
  <c r="P51" i="85" s="1"/>
  <c r="P54" i="85" s="1"/>
  <c r="P56" i="85" s="1"/>
  <c r="P59" i="85" s="1"/>
  <c r="P62" i="85" s="1"/>
  <c r="O35" i="85"/>
  <c r="O51" i="85" s="1"/>
  <c r="O54" i="85" s="1"/>
  <c r="O56" i="85" s="1"/>
  <c r="O59" i="85" s="1"/>
  <c r="O62" i="85" s="1"/>
  <c r="N35" i="85"/>
  <c r="N51" i="85" s="1"/>
  <c r="N54" i="85" s="1"/>
  <c r="N56" i="85" s="1"/>
  <c r="N59" i="85" s="1"/>
  <c r="N62" i="85" s="1"/>
  <c r="M35" i="85"/>
  <c r="M51" i="85" s="1"/>
  <c r="M54" i="85" s="1"/>
  <c r="M56" i="85" s="1"/>
  <c r="M59" i="85" s="1"/>
  <c r="M62" i="85" s="1"/>
  <c r="L35" i="85"/>
  <c r="L51" i="85" s="1"/>
  <c r="L54" i="85" s="1"/>
  <c r="L56" i="85" s="1"/>
  <c r="L59" i="85" s="1"/>
  <c r="L62" i="85" s="1"/>
  <c r="K35" i="85"/>
  <c r="K51" i="85" s="1"/>
  <c r="J35" i="85"/>
  <c r="J51" i="85" s="1"/>
  <c r="J54" i="85" s="1"/>
  <c r="J56" i="85" s="1"/>
  <c r="J59" i="85" s="1"/>
  <c r="J62" i="85" s="1"/>
  <c r="I35" i="85"/>
  <c r="I51" i="85" s="1"/>
  <c r="I54" i="85" s="1"/>
  <c r="I56" i="85" s="1"/>
  <c r="I59" i="85" s="1"/>
  <c r="I62" i="85" s="1"/>
  <c r="H35" i="85"/>
  <c r="H51" i="85" s="1"/>
  <c r="H54" i="85" s="1"/>
  <c r="H56" i="85" s="1"/>
  <c r="H59" i="85" s="1"/>
  <c r="H62" i="85" s="1"/>
  <c r="G35" i="85"/>
  <c r="G51" i="85" s="1"/>
  <c r="G54" i="85" s="1"/>
  <c r="G56" i="85" s="1"/>
  <c r="G59" i="85" s="1"/>
  <c r="G62" i="85" s="1"/>
  <c r="F35" i="85"/>
  <c r="F51" i="85" s="1"/>
  <c r="F54" i="85" s="1"/>
  <c r="F56" i="85" s="1"/>
  <c r="F59" i="85" s="1"/>
  <c r="F62" i="85" s="1"/>
  <c r="E35" i="85"/>
  <c r="E51" i="85" s="1"/>
  <c r="E54" i="85" s="1"/>
  <c r="E56" i="85" s="1"/>
  <c r="E59" i="85" s="1"/>
  <c r="E62" i="85" s="1"/>
  <c r="D35" i="85"/>
  <c r="D51" i="85" s="1"/>
  <c r="D54" i="85" s="1"/>
  <c r="D56" i="85" s="1"/>
  <c r="D59" i="85" s="1"/>
  <c r="D62" i="85" s="1"/>
  <c r="C35" i="85"/>
  <c r="C51" i="85" s="1"/>
  <c r="C54" i="85" s="1"/>
  <c r="C56" i="85" s="1"/>
  <c r="C59" i="85" s="1"/>
  <c r="C62" i="85" s="1"/>
  <c r="J51" i="86"/>
  <c r="J54" i="86" s="1"/>
  <c r="J56" i="86" s="1"/>
  <c r="J59" i="86" s="1"/>
  <c r="J62" i="86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35" i="86"/>
  <c r="AA51" i="86" s="1"/>
  <c r="AA54" i="86" s="1"/>
  <c r="AA56" i="86" s="1"/>
  <c r="AA59" i="86" s="1"/>
  <c r="AA62" i="86" s="1"/>
  <c r="Y35" i="86"/>
  <c r="Y51" i="86" s="1"/>
  <c r="Y54" i="86" s="1"/>
  <c r="Y56" i="86" s="1"/>
  <c r="Y59" i="86" s="1"/>
  <c r="Y62" i="86" s="1"/>
  <c r="X35" i="86"/>
  <c r="X51" i="86" s="1"/>
  <c r="W35" i="86"/>
  <c r="W51" i="86" s="1"/>
  <c r="W54" i="86" s="1"/>
  <c r="W56" i="86" s="1"/>
  <c r="W59" i="86" s="1"/>
  <c r="W62" i="86" s="1"/>
  <c r="V35" i="86"/>
  <c r="V51" i="86" s="1"/>
  <c r="V54" i="86" s="1"/>
  <c r="V56" i="86" s="1"/>
  <c r="V59" i="86" s="1"/>
  <c r="V62" i="86" s="1"/>
  <c r="U35" i="86"/>
  <c r="U51" i="86" s="1"/>
  <c r="U54" i="86" s="1"/>
  <c r="U56" i="86" s="1"/>
  <c r="U59" i="86" s="1"/>
  <c r="U62" i="86" s="1"/>
  <c r="T35" i="86"/>
  <c r="S35" i="86"/>
  <c r="S51" i="86" s="1"/>
  <c r="S54" i="86" s="1"/>
  <c r="S56" i="86" s="1"/>
  <c r="S59" i="86" s="1"/>
  <c r="S62" i="86" s="1"/>
  <c r="R35" i="86"/>
  <c r="R51" i="86" s="1"/>
  <c r="R54" i="86" s="1"/>
  <c r="R56" i="86" s="1"/>
  <c r="R59" i="86" s="1"/>
  <c r="R62" i="86" s="1"/>
  <c r="Q35" i="86"/>
  <c r="Q51" i="86" s="1"/>
  <c r="Q54" i="86" s="1"/>
  <c r="Q56" i="86" s="1"/>
  <c r="Q59" i="86" s="1"/>
  <c r="Q62" i="86" s="1"/>
  <c r="P35" i="86"/>
  <c r="P51" i="86" s="1"/>
  <c r="P54" i="86" s="1"/>
  <c r="P56" i="86" s="1"/>
  <c r="P59" i="86" s="1"/>
  <c r="P62" i="86" s="1"/>
  <c r="O35" i="86"/>
  <c r="O51" i="86" s="1"/>
  <c r="O54" i="86" s="1"/>
  <c r="O56" i="86" s="1"/>
  <c r="O59" i="86" s="1"/>
  <c r="O62" i="86" s="1"/>
  <c r="N35" i="86"/>
  <c r="N51" i="86" s="1"/>
  <c r="N54" i="86" s="1"/>
  <c r="N56" i="86" s="1"/>
  <c r="N59" i="86" s="1"/>
  <c r="N62" i="86" s="1"/>
  <c r="M35" i="86"/>
  <c r="M51" i="86" s="1"/>
  <c r="M54" i="86" s="1"/>
  <c r="M56" i="86" s="1"/>
  <c r="M59" i="86" s="1"/>
  <c r="M62" i="86" s="1"/>
  <c r="L35" i="86"/>
  <c r="K35" i="86"/>
  <c r="K51" i="86" s="1"/>
  <c r="K54" i="86" s="1"/>
  <c r="K56" i="86" s="1"/>
  <c r="K59" i="86" s="1"/>
  <c r="K62" i="86" s="1"/>
  <c r="J35" i="86"/>
  <c r="I35" i="86"/>
  <c r="I51" i="86" s="1"/>
  <c r="I54" i="86" s="1"/>
  <c r="I56" i="86" s="1"/>
  <c r="I59" i="86" s="1"/>
  <c r="I62" i="86" s="1"/>
  <c r="H35" i="86"/>
  <c r="H51" i="86" s="1"/>
  <c r="H54" i="86" s="1"/>
  <c r="H56" i="86" s="1"/>
  <c r="H59" i="86" s="1"/>
  <c r="H62" i="86" s="1"/>
  <c r="G35" i="86"/>
  <c r="G51" i="86" s="1"/>
  <c r="G54" i="86" s="1"/>
  <c r="G56" i="86" s="1"/>
  <c r="G59" i="86" s="1"/>
  <c r="G62" i="86" s="1"/>
  <c r="F35" i="86"/>
  <c r="F51" i="86" s="1"/>
  <c r="F54" i="86" s="1"/>
  <c r="F56" i="86" s="1"/>
  <c r="F59" i="86" s="1"/>
  <c r="F62" i="86" s="1"/>
  <c r="E35" i="86"/>
  <c r="E51" i="86" s="1"/>
  <c r="E54" i="86" s="1"/>
  <c r="E56" i="86" s="1"/>
  <c r="E59" i="86" s="1"/>
  <c r="E62" i="86" s="1"/>
  <c r="D35" i="86"/>
  <c r="C35" i="86"/>
  <c r="C51" i="86" s="1"/>
  <c r="C54" i="86" s="1"/>
  <c r="C56" i="86" s="1"/>
  <c r="C59" i="86" s="1"/>
  <c r="C62" i="86" s="1"/>
  <c r="R51" i="87"/>
  <c r="R54" i="87" s="1"/>
  <c r="R56" i="87" s="1"/>
  <c r="R59" i="87" s="1"/>
  <c r="R62" i="87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35" i="87"/>
  <c r="AA51" i="87" s="1"/>
  <c r="AA54" i="87" s="1"/>
  <c r="AA56" i="87" s="1"/>
  <c r="AA59" i="87" s="1"/>
  <c r="AA62" i="87" s="1"/>
  <c r="Y35" i="87"/>
  <c r="X35" i="87"/>
  <c r="X51" i="87" s="1"/>
  <c r="W35" i="87"/>
  <c r="W51" i="87" s="1"/>
  <c r="W54" i="87" s="1"/>
  <c r="W56" i="87" s="1"/>
  <c r="W59" i="87" s="1"/>
  <c r="W62" i="87" s="1"/>
  <c r="V35" i="87"/>
  <c r="V51" i="87" s="1"/>
  <c r="V54" i="87" s="1"/>
  <c r="V56" i="87" s="1"/>
  <c r="V59" i="87" s="1"/>
  <c r="V62" i="87" s="1"/>
  <c r="U35" i="87"/>
  <c r="U51" i="87" s="1"/>
  <c r="U54" i="87" s="1"/>
  <c r="U56" i="87" s="1"/>
  <c r="U59" i="87" s="1"/>
  <c r="U62" i="87" s="1"/>
  <c r="T35" i="87"/>
  <c r="T51" i="87" s="1"/>
  <c r="T54" i="87" s="1"/>
  <c r="T56" i="87" s="1"/>
  <c r="T59" i="87" s="1"/>
  <c r="T62" i="87" s="1"/>
  <c r="S35" i="87"/>
  <c r="S51" i="87" s="1"/>
  <c r="S54" i="87" s="1"/>
  <c r="S56" i="87" s="1"/>
  <c r="S59" i="87" s="1"/>
  <c r="S62" i="87" s="1"/>
  <c r="R35" i="87"/>
  <c r="Q35" i="87"/>
  <c r="P35" i="87"/>
  <c r="P51" i="87" s="1"/>
  <c r="P54" i="87" s="1"/>
  <c r="P56" i="87" s="1"/>
  <c r="P59" i="87" s="1"/>
  <c r="P62" i="87" s="1"/>
  <c r="O35" i="87"/>
  <c r="O51" i="87" s="1"/>
  <c r="O54" i="87" s="1"/>
  <c r="O56" i="87" s="1"/>
  <c r="O59" i="87" s="1"/>
  <c r="O62" i="87" s="1"/>
  <c r="N35" i="87"/>
  <c r="N51" i="87" s="1"/>
  <c r="N54" i="87" s="1"/>
  <c r="N56" i="87" s="1"/>
  <c r="N59" i="87" s="1"/>
  <c r="N62" i="87" s="1"/>
  <c r="M35" i="87"/>
  <c r="M51" i="87" s="1"/>
  <c r="M54" i="87" s="1"/>
  <c r="M56" i="87" s="1"/>
  <c r="M59" i="87" s="1"/>
  <c r="M62" i="87" s="1"/>
  <c r="L35" i="87"/>
  <c r="L51" i="87" s="1"/>
  <c r="L54" i="87" s="1"/>
  <c r="L56" i="87" s="1"/>
  <c r="L59" i="87" s="1"/>
  <c r="L62" i="87" s="1"/>
  <c r="K35" i="87"/>
  <c r="K51" i="87" s="1"/>
  <c r="K54" i="87" s="1"/>
  <c r="K56" i="87" s="1"/>
  <c r="K59" i="87" s="1"/>
  <c r="K62" i="87" s="1"/>
  <c r="J35" i="87"/>
  <c r="J51" i="87" s="1"/>
  <c r="J54" i="87" s="1"/>
  <c r="J56" i="87" s="1"/>
  <c r="J59" i="87" s="1"/>
  <c r="J62" i="87" s="1"/>
  <c r="I35" i="87"/>
  <c r="H35" i="87"/>
  <c r="H51" i="87" s="1"/>
  <c r="H54" i="87" s="1"/>
  <c r="H56" i="87" s="1"/>
  <c r="H59" i="87" s="1"/>
  <c r="H62" i="87" s="1"/>
  <c r="G35" i="87"/>
  <c r="G51" i="87" s="1"/>
  <c r="G54" i="87" s="1"/>
  <c r="G56" i="87" s="1"/>
  <c r="G59" i="87" s="1"/>
  <c r="G62" i="87" s="1"/>
  <c r="F35" i="87"/>
  <c r="F51" i="87" s="1"/>
  <c r="F54" i="87" s="1"/>
  <c r="F56" i="87" s="1"/>
  <c r="F59" i="87" s="1"/>
  <c r="F62" i="87" s="1"/>
  <c r="E35" i="87"/>
  <c r="E51" i="87" s="1"/>
  <c r="E54" i="87" s="1"/>
  <c r="E56" i="87" s="1"/>
  <c r="E59" i="87" s="1"/>
  <c r="E62" i="87" s="1"/>
  <c r="D35" i="87"/>
  <c r="D51" i="87" s="1"/>
  <c r="D54" i="87" s="1"/>
  <c r="D56" i="87" s="1"/>
  <c r="D59" i="87" s="1"/>
  <c r="D62" i="87" s="1"/>
  <c r="C35" i="87"/>
  <c r="C51" i="87" s="1"/>
  <c r="C54" i="87" s="1"/>
  <c r="C56" i="87" s="1"/>
  <c r="C59" i="87" s="1"/>
  <c r="C62" i="87" s="1"/>
  <c r="AA50" i="88"/>
  <c r="Z50" i="88"/>
  <c r="Y50" i="88"/>
  <c r="X50" i="88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35" i="88"/>
  <c r="Y35" i="88"/>
  <c r="X35" i="88"/>
  <c r="W35" i="88"/>
  <c r="W51" i="88" s="1"/>
  <c r="W54" i="88" s="1"/>
  <c r="W56" i="88" s="1"/>
  <c r="W59" i="88" s="1"/>
  <c r="W62" i="88" s="1"/>
  <c r="V35" i="88"/>
  <c r="V51" i="88" s="1"/>
  <c r="V54" i="88" s="1"/>
  <c r="V56" i="88" s="1"/>
  <c r="V59" i="88" s="1"/>
  <c r="V62" i="88" s="1"/>
  <c r="U35" i="88"/>
  <c r="U51" i="88" s="1"/>
  <c r="U54" i="88" s="1"/>
  <c r="U56" i="88" s="1"/>
  <c r="U59" i="88" s="1"/>
  <c r="U62" i="88" s="1"/>
  <c r="T35" i="88"/>
  <c r="T51" i="88" s="1"/>
  <c r="T54" i="88" s="1"/>
  <c r="T56" i="88" s="1"/>
  <c r="T59" i="88" s="1"/>
  <c r="T62" i="88" s="1"/>
  <c r="S35" i="88"/>
  <c r="S51" i="88" s="1"/>
  <c r="S54" i="88" s="1"/>
  <c r="S56" i="88" s="1"/>
  <c r="S59" i="88" s="1"/>
  <c r="S62" i="88" s="1"/>
  <c r="R35" i="88"/>
  <c r="R51" i="88" s="1"/>
  <c r="R54" i="88" s="1"/>
  <c r="R56" i="88" s="1"/>
  <c r="R59" i="88" s="1"/>
  <c r="R62" i="88" s="1"/>
  <c r="Q35" i="88"/>
  <c r="Q51" i="88" s="1"/>
  <c r="Q54" i="88" s="1"/>
  <c r="Q56" i="88" s="1"/>
  <c r="Q59" i="88" s="1"/>
  <c r="Q62" i="88" s="1"/>
  <c r="P35" i="88"/>
  <c r="O35" i="88"/>
  <c r="O51" i="88" s="1"/>
  <c r="O54" i="88" s="1"/>
  <c r="O56" i="88" s="1"/>
  <c r="O59" i="88" s="1"/>
  <c r="O62" i="88" s="1"/>
  <c r="N35" i="88"/>
  <c r="N51" i="88" s="1"/>
  <c r="N54" i="88" s="1"/>
  <c r="N56" i="88" s="1"/>
  <c r="N59" i="88" s="1"/>
  <c r="N62" i="88" s="1"/>
  <c r="M35" i="88"/>
  <c r="M51" i="88" s="1"/>
  <c r="M54" i="88" s="1"/>
  <c r="M56" i="88" s="1"/>
  <c r="M59" i="88" s="1"/>
  <c r="M62" i="88" s="1"/>
  <c r="L35" i="88"/>
  <c r="L51" i="88" s="1"/>
  <c r="L54" i="88" s="1"/>
  <c r="L56" i="88" s="1"/>
  <c r="L59" i="88" s="1"/>
  <c r="L62" i="88" s="1"/>
  <c r="K35" i="88"/>
  <c r="K51" i="88" s="1"/>
  <c r="K54" i="88" s="1"/>
  <c r="K56" i="88" s="1"/>
  <c r="K59" i="88" s="1"/>
  <c r="K62" i="88" s="1"/>
  <c r="J35" i="88"/>
  <c r="J51" i="88" s="1"/>
  <c r="J54" i="88" s="1"/>
  <c r="J56" i="88" s="1"/>
  <c r="J59" i="88" s="1"/>
  <c r="J62" i="88" s="1"/>
  <c r="I35" i="88"/>
  <c r="I51" i="88" s="1"/>
  <c r="I54" i="88" s="1"/>
  <c r="I56" i="88" s="1"/>
  <c r="I59" i="88" s="1"/>
  <c r="I62" i="88" s="1"/>
  <c r="H35" i="88"/>
  <c r="G35" i="88"/>
  <c r="G51" i="88" s="1"/>
  <c r="G54" i="88" s="1"/>
  <c r="G56" i="88" s="1"/>
  <c r="G59" i="88" s="1"/>
  <c r="G62" i="88" s="1"/>
  <c r="F35" i="88"/>
  <c r="F51" i="88" s="1"/>
  <c r="F54" i="88" s="1"/>
  <c r="F56" i="88" s="1"/>
  <c r="F59" i="88" s="1"/>
  <c r="F62" i="88" s="1"/>
  <c r="E35" i="88"/>
  <c r="E51" i="88" s="1"/>
  <c r="E54" i="88" s="1"/>
  <c r="E56" i="88" s="1"/>
  <c r="E59" i="88" s="1"/>
  <c r="E62" i="88" s="1"/>
  <c r="D35" i="88"/>
  <c r="D51" i="88" s="1"/>
  <c r="D54" i="88" s="1"/>
  <c r="D56" i="88" s="1"/>
  <c r="D59" i="88" s="1"/>
  <c r="D62" i="88" s="1"/>
  <c r="C35" i="88"/>
  <c r="C51" i="88" s="1"/>
  <c r="C54" i="88" s="1"/>
  <c r="C56" i="88" s="1"/>
  <c r="C59" i="88" s="1"/>
  <c r="C62" i="88" s="1"/>
  <c r="X51" i="89"/>
  <c r="P51" i="89"/>
  <c r="P54" i="89" s="1"/>
  <c r="P56" i="89" s="1"/>
  <c r="P59" i="89" s="1"/>
  <c r="P62" i="89" s="1"/>
  <c r="AA50" i="89"/>
  <c r="Y50" i="89"/>
  <c r="Z50" i="89" s="1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35" i="89"/>
  <c r="AA51" i="89" s="1"/>
  <c r="AA54" i="89" s="1"/>
  <c r="AA56" i="89" s="1"/>
  <c r="AA59" i="89" s="1"/>
  <c r="AA62" i="89" s="1"/>
  <c r="Y35" i="89"/>
  <c r="X35" i="89"/>
  <c r="Z35" i="89" s="1"/>
  <c r="W35" i="89"/>
  <c r="V35" i="89"/>
  <c r="V51" i="89" s="1"/>
  <c r="V54" i="89" s="1"/>
  <c r="V56" i="89" s="1"/>
  <c r="V59" i="89" s="1"/>
  <c r="V62" i="89" s="1"/>
  <c r="U35" i="89"/>
  <c r="U51" i="89" s="1"/>
  <c r="U54" i="89" s="1"/>
  <c r="U56" i="89" s="1"/>
  <c r="U59" i="89" s="1"/>
  <c r="U62" i="89" s="1"/>
  <c r="T35" i="89"/>
  <c r="S35" i="89"/>
  <c r="S51" i="89" s="1"/>
  <c r="S54" i="89" s="1"/>
  <c r="S56" i="89" s="1"/>
  <c r="S59" i="89" s="1"/>
  <c r="S62" i="89" s="1"/>
  <c r="R35" i="89"/>
  <c r="R51" i="89" s="1"/>
  <c r="R54" i="89" s="1"/>
  <c r="R56" i="89" s="1"/>
  <c r="R59" i="89" s="1"/>
  <c r="R62" i="89" s="1"/>
  <c r="Q35" i="89"/>
  <c r="P35" i="89"/>
  <c r="O35" i="89"/>
  <c r="N35" i="89"/>
  <c r="N51" i="89" s="1"/>
  <c r="N54" i="89" s="1"/>
  <c r="N56" i="89" s="1"/>
  <c r="N59" i="89" s="1"/>
  <c r="N62" i="89" s="1"/>
  <c r="M35" i="89"/>
  <c r="M51" i="89" s="1"/>
  <c r="M54" i="89" s="1"/>
  <c r="M56" i="89" s="1"/>
  <c r="M59" i="89" s="1"/>
  <c r="M62" i="89" s="1"/>
  <c r="L35" i="89"/>
  <c r="K35" i="89"/>
  <c r="K51" i="89" s="1"/>
  <c r="K54" i="89" s="1"/>
  <c r="K56" i="89" s="1"/>
  <c r="K59" i="89" s="1"/>
  <c r="K62" i="89" s="1"/>
  <c r="J35" i="89"/>
  <c r="J51" i="89" s="1"/>
  <c r="J54" i="89" s="1"/>
  <c r="J56" i="89" s="1"/>
  <c r="J59" i="89" s="1"/>
  <c r="J62" i="89" s="1"/>
  <c r="I35" i="89"/>
  <c r="H35" i="89"/>
  <c r="H51" i="89" s="1"/>
  <c r="H54" i="89" s="1"/>
  <c r="H56" i="89" s="1"/>
  <c r="H59" i="89" s="1"/>
  <c r="H62" i="89" s="1"/>
  <c r="G35" i="89"/>
  <c r="F35" i="89"/>
  <c r="F51" i="89" s="1"/>
  <c r="F54" i="89" s="1"/>
  <c r="F56" i="89" s="1"/>
  <c r="F59" i="89" s="1"/>
  <c r="F62" i="89" s="1"/>
  <c r="E35" i="89"/>
  <c r="E51" i="89" s="1"/>
  <c r="E54" i="89" s="1"/>
  <c r="E56" i="89" s="1"/>
  <c r="E59" i="89" s="1"/>
  <c r="E62" i="89" s="1"/>
  <c r="D35" i="89"/>
  <c r="C35" i="89"/>
  <c r="C51" i="89" s="1"/>
  <c r="C54" i="89" s="1"/>
  <c r="C56" i="89" s="1"/>
  <c r="C59" i="89" s="1"/>
  <c r="C62" i="89" s="1"/>
  <c r="W51" i="90"/>
  <c r="W54" i="90" s="1"/>
  <c r="W56" i="90" s="1"/>
  <c r="W59" i="90" s="1"/>
  <c r="W62" i="90" s="1"/>
  <c r="G51" i="90"/>
  <c r="G54" i="90" s="1"/>
  <c r="G56" i="90" s="1"/>
  <c r="G59" i="90" s="1"/>
  <c r="G62" i="90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35" i="90"/>
  <c r="AA51" i="90" s="1"/>
  <c r="AA54" i="90" s="1"/>
  <c r="AA56" i="90" s="1"/>
  <c r="AA59" i="90" s="1"/>
  <c r="AA62" i="90" s="1"/>
  <c r="Y35" i="90"/>
  <c r="Y51" i="90" s="1"/>
  <c r="Y54" i="90" s="1"/>
  <c r="Y56" i="90" s="1"/>
  <c r="Y59" i="90" s="1"/>
  <c r="Y62" i="90" s="1"/>
  <c r="X35" i="90"/>
  <c r="X51" i="90" s="1"/>
  <c r="W35" i="90"/>
  <c r="V35" i="90"/>
  <c r="U35" i="90"/>
  <c r="U51" i="90" s="1"/>
  <c r="U54" i="90" s="1"/>
  <c r="U56" i="90" s="1"/>
  <c r="U59" i="90" s="1"/>
  <c r="U62" i="90" s="1"/>
  <c r="T35" i="90"/>
  <c r="T51" i="90" s="1"/>
  <c r="T54" i="90" s="1"/>
  <c r="T56" i="90" s="1"/>
  <c r="T59" i="90" s="1"/>
  <c r="T62" i="90" s="1"/>
  <c r="S35" i="90"/>
  <c r="S51" i="90" s="1"/>
  <c r="S54" i="90" s="1"/>
  <c r="S56" i="90" s="1"/>
  <c r="S59" i="90" s="1"/>
  <c r="S62" i="90" s="1"/>
  <c r="R35" i="90"/>
  <c r="R51" i="90" s="1"/>
  <c r="R54" i="90" s="1"/>
  <c r="R56" i="90" s="1"/>
  <c r="R59" i="90" s="1"/>
  <c r="R62" i="90" s="1"/>
  <c r="Q35" i="90"/>
  <c r="Q51" i="90" s="1"/>
  <c r="Q54" i="90" s="1"/>
  <c r="Q56" i="90" s="1"/>
  <c r="Q59" i="90" s="1"/>
  <c r="Q62" i="90" s="1"/>
  <c r="P35" i="90"/>
  <c r="P51" i="90" s="1"/>
  <c r="P54" i="90" s="1"/>
  <c r="P56" i="90" s="1"/>
  <c r="P59" i="90" s="1"/>
  <c r="P62" i="90" s="1"/>
  <c r="O35" i="90"/>
  <c r="O51" i="90" s="1"/>
  <c r="O54" i="90" s="1"/>
  <c r="O56" i="90" s="1"/>
  <c r="O59" i="90" s="1"/>
  <c r="O62" i="90" s="1"/>
  <c r="N35" i="90"/>
  <c r="M35" i="90"/>
  <c r="M51" i="90" s="1"/>
  <c r="M54" i="90" s="1"/>
  <c r="M56" i="90" s="1"/>
  <c r="M59" i="90" s="1"/>
  <c r="M62" i="90" s="1"/>
  <c r="L35" i="90"/>
  <c r="L51" i="90" s="1"/>
  <c r="L54" i="90" s="1"/>
  <c r="L56" i="90" s="1"/>
  <c r="L59" i="90" s="1"/>
  <c r="L62" i="90" s="1"/>
  <c r="K35" i="90"/>
  <c r="K51" i="90" s="1"/>
  <c r="K54" i="90" s="1"/>
  <c r="K56" i="90" s="1"/>
  <c r="K59" i="90" s="1"/>
  <c r="K62" i="90" s="1"/>
  <c r="J35" i="90"/>
  <c r="J51" i="90" s="1"/>
  <c r="J54" i="90" s="1"/>
  <c r="J56" i="90" s="1"/>
  <c r="J59" i="90" s="1"/>
  <c r="J62" i="90" s="1"/>
  <c r="I35" i="90"/>
  <c r="I51" i="90" s="1"/>
  <c r="I54" i="90" s="1"/>
  <c r="I56" i="90" s="1"/>
  <c r="I59" i="90" s="1"/>
  <c r="I62" i="90" s="1"/>
  <c r="H35" i="90"/>
  <c r="H51" i="90" s="1"/>
  <c r="H54" i="90" s="1"/>
  <c r="H56" i="90" s="1"/>
  <c r="H59" i="90" s="1"/>
  <c r="H62" i="90" s="1"/>
  <c r="G35" i="90"/>
  <c r="F35" i="90"/>
  <c r="E35" i="90"/>
  <c r="E51" i="90" s="1"/>
  <c r="E54" i="90" s="1"/>
  <c r="E56" i="90" s="1"/>
  <c r="E59" i="90" s="1"/>
  <c r="E62" i="90" s="1"/>
  <c r="D35" i="90"/>
  <c r="D51" i="90" s="1"/>
  <c r="D54" i="90" s="1"/>
  <c r="D56" i="90" s="1"/>
  <c r="D59" i="90" s="1"/>
  <c r="D62" i="90" s="1"/>
  <c r="C35" i="90"/>
  <c r="C51" i="90" s="1"/>
  <c r="C54" i="90" s="1"/>
  <c r="C56" i="90" s="1"/>
  <c r="C59" i="90" s="1"/>
  <c r="C62" i="90" s="1"/>
  <c r="V51" i="91"/>
  <c r="V54" i="91" s="1"/>
  <c r="V56" i="91" s="1"/>
  <c r="V59" i="91" s="1"/>
  <c r="V62" i="91" s="1"/>
  <c r="N51" i="91"/>
  <c r="N54" i="91" s="1"/>
  <c r="N56" i="91" s="1"/>
  <c r="N59" i="91" s="1"/>
  <c r="N62" i="91" s="1"/>
  <c r="F51" i="91"/>
  <c r="F54" i="91" s="1"/>
  <c r="F56" i="91" s="1"/>
  <c r="F59" i="91" s="1"/>
  <c r="F62" i="91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35" i="91"/>
  <c r="AA51" i="91" s="1"/>
  <c r="AA54" i="91" s="1"/>
  <c r="AA56" i="91" s="1"/>
  <c r="AA59" i="91" s="1"/>
  <c r="AA62" i="91" s="1"/>
  <c r="Y35" i="91"/>
  <c r="Y51" i="91" s="1"/>
  <c r="Y54" i="91" s="1"/>
  <c r="Y56" i="91" s="1"/>
  <c r="Y59" i="91" s="1"/>
  <c r="Y62" i="91" s="1"/>
  <c r="X35" i="91"/>
  <c r="X51" i="91" s="1"/>
  <c r="W35" i="91"/>
  <c r="W51" i="91" s="1"/>
  <c r="W54" i="91" s="1"/>
  <c r="W56" i="91" s="1"/>
  <c r="W59" i="91" s="1"/>
  <c r="W62" i="91" s="1"/>
  <c r="V35" i="91"/>
  <c r="U35" i="91"/>
  <c r="T35" i="91"/>
  <c r="T51" i="91" s="1"/>
  <c r="T54" i="91" s="1"/>
  <c r="T56" i="91" s="1"/>
  <c r="T59" i="91" s="1"/>
  <c r="T62" i="91" s="1"/>
  <c r="S35" i="91"/>
  <c r="S51" i="91" s="1"/>
  <c r="S54" i="91" s="1"/>
  <c r="S56" i="91" s="1"/>
  <c r="S59" i="91" s="1"/>
  <c r="S62" i="91" s="1"/>
  <c r="R35" i="91"/>
  <c r="R51" i="91" s="1"/>
  <c r="R54" i="91" s="1"/>
  <c r="R56" i="91" s="1"/>
  <c r="R59" i="91" s="1"/>
  <c r="R62" i="91" s="1"/>
  <c r="Q35" i="91"/>
  <c r="Q51" i="91" s="1"/>
  <c r="Q54" i="91" s="1"/>
  <c r="Q56" i="91" s="1"/>
  <c r="Q59" i="91" s="1"/>
  <c r="Q62" i="91" s="1"/>
  <c r="P35" i="91"/>
  <c r="P51" i="91" s="1"/>
  <c r="P54" i="91" s="1"/>
  <c r="P56" i="91" s="1"/>
  <c r="P59" i="91" s="1"/>
  <c r="P62" i="91" s="1"/>
  <c r="O35" i="91"/>
  <c r="O51" i="91" s="1"/>
  <c r="O54" i="91" s="1"/>
  <c r="O56" i="91" s="1"/>
  <c r="O59" i="91" s="1"/>
  <c r="O62" i="91" s="1"/>
  <c r="N35" i="91"/>
  <c r="M35" i="91"/>
  <c r="L35" i="91"/>
  <c r="L51" i="91" s="1"/>
  <c r="L54" i="91" s="1"/>
  <c r="L56" i="91" s="1"/>
  <c r="L59" i="91" s="1"/>
  <c r="L62" i="91" s="1"/>
  <c r="K35" i="91"/>
  <c r="K51" i="91" s="1"/>
  <c r="K54" i="91" s="1"/>
  <c r="K56" i="91" s="1"/>
  <c r="K59" i="91" s="1"/>
  <c r="K62" i="91" s="1"/>
  <c r="J35" i="91"/>
  <c r="J51" i="91" s="1"/>
  <c r="J54" i="91" s="1"/>
  <c r="J56" i="91" s="1"/>
  <c r="J59" i="91" s="1"/>
  <c r="J62" i="91" s="1"/>
  <c r="I35" i="91"/>
  <c r="I51" i="91" s="1"/>
  <c r="I54" i="91" s="1"/>
  <c r="I56" i="91" s="1"/>
  <c r="I59" i="91" s="1"/>
  <c r="I62" i="91" s="1"/>
  <c r="H35" i="91"/>
  <c r="H51" i="91" s="1"/>
  <c r="H54" i="91" s="1"/>
  <c r="H56" i="91" s="1"/>
  <c r="H59" i="91" s="1"/>
  <c r="H62" i="91" s="1"/>
  <c r="G35" i="91"/>
  <c r="G51" i="91" s="1"/>
  <c r="G54" i="91" s="1"/>
  <c r="G56" i="91" s="1"/>
  <c r="G59" i="91" s="1"/>
  <c r="G62" i="91" s="1"/>
  <c r="F35" i="91"/>
  <c r="E35" i="91"/>
  <c r="D35" i="91"/>
  <c r="D51" i="91" s="1"/>
  <c r="D54" i="91" s="1"/>
  <c r="D56" i="91" s="1"/>
  <c r="D59" i="91" s="1"/>
  <c r="D62" i="91" s="1"/>
  <c r="C35" i="91"/>
  <c r="C51" i="91" s="1"/>
  <c r="C54" i="91" s="1"/>
  <c r="C56" i="91" s="1"/>
  <c r="C59" i="91" s="1"/>
  <c r="C62" i="91" s="1"/>
  <c r="M51" i="92"/>
  <c r="M54" i="92" s="1"/>
  <c r="M56" i="92" s="1"/>
  <c r="M59" i="92" s="1"/>
  <c r="M62" i="92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35" i="92"/>
  <c r="AA51" i="92" s="1"/>
  <c r="AA54" i="92" s="1"/>
  <c r="AA56" i="92" s="1"/>
  <c r="AA59" i="92" s="1"/>
  <c r="AA62" i="92" s="1"/>
  <c r="Y35" i="92"/>
  <c r="Y51" i="92" s="1"/>
  <c r="Y54" i="92" s="1"/>
  <c r="Y56" i="92" s="1"/>
  <c r="Y59" i="92" s="1"/>
  <c r="Y62" i="92" s="1"/>
  <c r="X35" i="92"/>
  <c r="X51" i="92" s="1"/>
  <c r="W35" i="92"/>
  <c r="W51" i="92" s="1"/>
  <c r="W54" i="92" s="1"/>
  <c r="W56" i="92" s="1"/>
  <c r="W59" i="92" s="1"/>
  <c r="W62" i="92" s="1"/>
  <c r="V35" i="92"/>
  <c r="V51" i="92" s="1"/>
  <c r="V54" i="92" s="1"/>
  <c r="V56" i="92" s="1"/>
  <c r="V59" i="92" s="1"/>
  <c r="V62" i="92" s="1"/>
  <c r="U35" i="92"/>
  <c r="U51" i="92" s="1"/>
  <c r="U54" i="92" s="1"/>
  <c r="U56" i="92" s="1"/>
  <c r="U59" i="92" s="1"/>
  <c r="U62" i="92" s="1"/>
  <c r="T35" i="92"/>
  <c r="S35" i="92"/>
  <c r="S51" i="92" s="1"/>
  <c r="S54" i="92" s="1"/>
  <c r="S56" i="92" s="1"/>
  <c r="S59" i="92" s="1"/>
  <c r="S62" i="92" s="1"/>
  <c r="R35" i="92"/>
  <c r="R51" i="92" s="1"/>
  <c r="R54" i="92" s="1"/>
  <c r="R56" i="92" s="1"/>
  <c r="R59" i="92" s="1"/>
  <c r="R62" i="92" s="1"/>
  <c r="Q35" i="92"/>
  <c r="Q51" i="92" s="1"/>
  <c r="Q54" i="92" s="1"/>
  <c r="Q56" i="92" s="1"/>
  <c r="Q59" i="92" s="1"/>
  <c r="Q62" i="92" s="1"/>
  <c r="P35" i="92"/>
  <c r="P51" i="92" s="1"/>
  <c r="P54" i="92" s="1"/>
  <c r="P56" i="92" s="1"/>
  <c r="P59" i="92" s="1"/>
  <c r="P62" i="92" s="1"/>
  <c r="O35" i="92"/>
  <c r="O51" i="92" s="1"/>
  <c r="O54" i="92" s="1"/>
  <c r="O56" i="92" s="1"/>
  <c r="O59" i="92" s="1"/>
  <c r="O62" i="92" s="1"/>
  <c r="N35" i="92"/>
  <c r="N51" i="92" s="1"/>
  <c r="N54" i="92" s="1"/>
  <c r="N56" i="92" s="1"/>
  <c r="N59" i="92" s="1"/>
  <c r="N62" i="92" s="1"/>
  <c r="M35" i="92"/>
  <c r="L35" i="92"/>
  <c r="K35" i="92"/>
  <c r="K51" i="92" s="1"/>
  <c r="K54" i="92" s="1"/>
  <c r="K56" i="92" s="1"/>
  <c r="K59" i="92" s="1"/>
  <c r="K62" i="92" s="1"/>
  <c r="J35" i="92"/>
  <c r="J51" i="92" s="1"/>
  <c r="J54" i="92" s="1"/>
  <c r="J56" i="92" s="1"/>
  <c r="J59" i="92" s="1"/>
  <c r="J62" i="92" s="1"/>
  <c r="I35" i="92"/>
  <c r="I51" i="92" s="1"/>
  <c r="I54" i="92" s="1"/>
  <c r="I56" i="92" s="1"/>
  <c r="I59" i="92" s="1"/>
  <c r="I62" i="92" s="1"/>
  <c r="H35" i="92"/>
  <c r="H51" i="92" s="1"/>
  <c r="H54" i="92" s="1"/>
  <c r="H56" i="92" s="1"/>
  <c r="H59" i="92" s="1"/>
  <c r="H62" i="92" s="1"/>
  <c r="G35" i="92"/>
  <c r="G51" i="92" s="1"/>
  <c r="G54" i="92" s="1"/>
  <c r="G56" i="92" s="1"/>
  <c r="G59" i="92" s="1"/>
  <c r="G62" i="92" s="1"/>
  <c r="F35" i="92"/>
  <c r="F51" i="92" s="1"/>
  <c r="F54" i="92" s="1"/>
  <c r="F56" i="92" s="1"/>
  <c r="F59" i="92" s="1"/>
  <c r="F62" i="92" s="1"/>
  <c r="E35" i="92"/>
  <c r="E51" i="92" s="1"/>
  <c r="E54" i="92" s="1"/>
  <c r="E56" i="92" s="1"/>
  <c r="E59" i="92" s="1"/>
  <c r="E62" i="92" s="1"/>
  <c r="D35" i="92"/>
  <c r="C35" i="92"/>
  <c r="C51" i="92" s="1"/>
  <c r="C54" i="92" s="1"/>
  <c r="C56" i="92" s="1"/>
  <c r="C59" i="92" s="1"/>
  <c r="C62" i="92" s="1"/>
  <c r="AA50" i="93"/>
  <c r="Y50" i="93"/>
  <c r="X50" i="93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35" i="93"/>
  <c r="AA51" i="93" s="1"/>
  <c r="AA54" i="93" s="1"/>
  <c r="AA56" i="93" s="1"/>
  <c r="AA59" i="93" s="1"/>
  <c r="AA62" i="93" s="1"/>
  <c r="Y35" i="93"/>
  <c r="X35" i="93"/>
  <c r="W35" i="93"/>
  <c r="W51" i="93" s="1"/>
  <c r="W54" i="93" s="1"/>
  <c r="W56" i="93" s="1"/>
  <c r="W59" i="93" s="1"/>
  <c r="W62" i="93" s="1"/>
  <c r="V35" i="93"/>
  <c r="U35" i="93"/>
  <c r="U51" i="93" s="1"/>
  <c r="U54" i="93" s="1"/>
  <c r="U56" i="93" s="1"/>
  <c r="U59" i="93" s="1"/>
  <c r="U62" i="93" s="1"/>
  <c r="T35" i="93"/>
  <c r="T51" i="93" s="1"/>
  <c r="T54" i="93" s="1"/>
  <c r="T56" i="93" s="1"/>
  <c r="T59" i="93" s="1"/>
  <c r="T62" i="93" s="1"/>
  <c r="S35" i="93"/>
  <c r="S51" i="93" s="1"/>
  <c r="S54" i="93" s="1"/>
  <c r="S56" i="93" s="1"/>
  <c r="S59" i="93" s="1"/>
  <c r="S62" i="93" s="1"/>
  <c r="R35" i="93"/>
  <c r="R51" i="93" s="1"/>
  <c r="R54" i="93" s="1"/>
  <c r="R56" i="93" s="1"/>
  <c r="R59" i="93" s="1"/>
  <c r="R62" i="93" s="1"/>
  <c r="Q35" i="93"/>
  <c r="P35" i="93"/>
  <c r="P51" i="93" s="1"/>
  <c r="P54" i="93" s="1"/>
  <c r="P56" i="93" s="1"/>
  <c r="P59" i="93" s="1"/>
  <c r="P62" i="93" s="1"/>
  <c r="O35" i="93"/>
  <c r="O51" i="93" s="1"/>
  <c r="O54" i="93" s="1"/>
  <c r="O56" i="93" s="1"/>
  <c r="O59" i="93" s="1"/>
  <c r="O62" i="93" s="1"/>
  <c r="N35" i="93"/>
  <c r="N51" i="93" s="1"/>
  <c r="N54" i="93" s="1"/>
  <c r="N56" i="93" s="1"/>
  <c r="N59" i="93" s="1"/>
  <c r="N62" i="93" s="1"/>
  <c r="M35" i="93"/>
  <c r="M51" i="93" s="1"/>
  <c r="M54" i="93" s="1"/>
  <c r="M56" i="93" s="1"/>
  <c r="M59" i="93" s="1"/>
  <c r="M62" i="93" s="1"/>
  <c r="L35" i="93"/>
  <c r="L51" i="93" s="1"/>
  <c r="L54" i="93" s="1"/>
  <c r="L56" i="93" s="1"/>
  <c r="L59" i="93" s="1"/>
  <c r="L62" i="93" s="1"/>
  <c r="K35" i="93"/>
  <c r="J35" i="93"/>
  <c r="J51" i="93" s="1"/>
  <c r="J54" i="93" s="1"/>
  <c r="J56" i="93" s="1"/>
  <c r="J59" i="93" s="1"/>
  <c r="J62" i="93" s="1"/>
  <c r="I35" i="93"/>
  <c r="H35" i="93"/>
  <c r="H51" i="93" s="1"/>
  <c r="H54" i="93" s="1"/>
  <c r="H56" i="93" s="1"/>
  <c r="H59" i="93" s="1"/>
  <c r="H62" i="93" s="1"/>
  <c r="G35" i="93"/>
  <c r="F35" i="93"/>
  <c r="E35" i="93"/>
  <c r="E51" i="93" s="1"/>
  <c r="E54" i="93" s="1"/>
  <c r="E56" i="93" s="1"/>
  <c r="E59" i="93" s="1"/>
  <c r="E62" i="93" s="1"/>
  <c r="D35" i="93"/>
  <c r="D51" i="93" s="1"/>
  <c r="D54" i="93" s="1"/>
  <c r="D56" i="93" s="1"/>
  <c r="D59" i="93" s="1"/>
  <c r="D62" i="93" s="1"/>
  <c r="C35" i="93"/>
  <c r="L54" i="94"/>
  <c r="L56" i="94" s="1"/>
  <c r="L59" i="94" s="1"/>
  <c r="L62" i="94" s="1"/>
  <c r="E51" i="94"/>
  <c r="E54" i="94" s="1"/>
  <c r="E56" i="94" s="1"/>
  <c r="E59" i="94" s="1"/>
  <c r="E62" i="94" s="1"/>
  <c r="D51" i="94"/>
  <c r="D54" i="94" s="1"/>
  <c r="D56" i="94" s="1"/>
  <c r="D59" i="94" s="1"/>
  <c r="D62" i="94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35" i="94"/>
  <c r="AA51" i="94" s="1"/>
  <c r="AA54" i="94" s="1"/>
  <c r="AA56" i="94" s="1"/>
  <c r="AA59" i="94" s="1"/>
  <c r="AA62" i="94" s="1"/>
  <c r="Y35" i="94"/>
  <c r="Y51" i="94" s="1"/>
  <c r="Y54" i="94" s="1"/>
  <c r="Y56" i="94" s="1"/>
  <c r="Y59" i="94" s="1"/>
  <c r="Y62" i="94" s="1"/>
  <c r="X35" i="94"/>
  <c r="X51" i="94" s="1"/>
  <c r="W35" i="94"/>
  <c r="W51" i="94" s="1"/>
  <c r="W54" i="94" s="1"/>
  <c r="W56" i="94" s="1"/>
  <c r="W59" i="94" s="1"/>
  <c r="W62" i="94" s="1"/>
  <c r="V35" i="94"/>
  <c r="V51" i="94" s="1"/>
  <c r="V54" i="94" s="1"/>
  <c r="V56" i="94" s="1"/>
  <c r="V59" i="94" s="1"/>
  <c r="V62" i="94" s="1"/>
  <c r="U35" i="94"/>
  <c r="U51" i="94" s="1"/>
  <c r="U54" i="94" s="1"/>
  <c r="U56" i="94" s="1"/>
  <c r="U59" i="94" s="1"/>
  <c r="U62" i="94" s="1"/>
  <c r="T35" i="94"/>
  <c r="T51" i="94" s="1"/>
  <c r="T54" i="94" s="1"/>
  <c r="T56" i="94" s="1"/>
  <c r="T59" i="94" s="1"/>
  <c r="T62" i="94" s="1"/>
  <c r="S35" i="94"/>
  <c r="S51" i="94" s="1"/>
  <c r="S54" i="94" s="1"/>
  <c r="S56" i="94" s="1"/>
  <c r="S59" i="94" s="1"/>
  <c r="S62" i="94" s="1"/>
  <c r="R35" i="94"/>
  <c r="R51" i="94" s="1"/>
  <c r="R54" i="94" s="1"/>
  <c r="R56" i="94" s="1"/>
  <c r="R59" i="94" s="1"/>
  <c r="R62" i="94" s="1"/>
  <c r="Q35" i="94"/>
  <c r="Q51" i="94" s="1"/>
  <c r="Q54" i="94" s="1"/>
  <c r="Q56" i="94" s="1"/>
  <c r="Q59" i="94" s="1"/>
  <c r="Q62" i="94" s="1"/>
  <c r="P35" i="94"/>
  <c r="P51" i="94" s="1"/>
  <c r="P54" i="94" s="1"/>
  <c r="P56" i="94" s="1"/>
  <c r="P59" i="94" s="1"/>
  <c r="P62" i="94" s="1"/>
  <c r="O35" i="94"/>
  <c r="O51" i="94" s="1"/>
  <c r="O54" i="94" s="1"/>
  <c r="O56" i="94" s="1"/>
  <c r="O59" i="94" s="1"/>
  <c r="O62" i="94" s="1"/>
  <c r="N35" i="94"/>
  <c r="N51" i="94" s="1"/>
  <c r="N54" i="94" s="1"/>
  <c r="N56" i="94" s="1"/>
  <c r="N59" i="94" s="1"/>
  <c r="N62" i="94" s="1"/>
  <c r="M35" i="94"/>
  <c r="M51" i="94" s="1"/>
  <c r="M54" i="94" s="1"/>
  <c r="M56" i="94" s="1"/>
  <c r="M59" i="94" s="1"/>
  <c r="M62" i="94" s="1"/>
  <c r="L35" i="94"/>
  <c r="L51" i="94" s="1"/>
  <c r="K35" i="94"/>
  <c r="K51" i="94" s="1"/>
  <c r="K54" i="94" s="1"/>
  <c r="K56" i="94" s="1"/>
  <c r="K59" i="94" s="1"/>
  <c r="K62" i="94" s="1"/>
  <c r="J35" i="94"/>
  <c r="J51" i="94" s="1"/>
  <c r="J54" i="94" s="1"/>
  <c r="J56" i="94" s="1"/>
  <c r="J59" i="94" s="1"/>
  <c r="J62" i="94" s="1"/>
  <c r="I35" i="94"/>
  <c r="I51" i="94" s="1"/>
  <c r="I54" i="94" s="1"/>
  <c r="I56" i="94" s="1"/>
  <c r="I59" i="94" s="1"/>
  <c r="I62" i="94" s="1"/>
  <c r="H35" i="94"/>
  <c r="H51" i="94" s="1"/>
  <c r="H54" i="94" s="1"/>
  <c r="H56" i="94" s="1"/>
  <c r="H59" i="94" s="1"/>
  <c r="H62" i="94" s="1"/>
  <c r="G35" i="94"/>
  <c r="G51" i="94" s="1"/>
  <c r="G54" i="94" s="1"/>
  <c r="G56" i="94" s="1"/>
  <c r="G59" i="94" s="1"/>
  <c r="G62" i="94" s="1"/>
  <c r="F35" i="94"/>
  <c r="F51" i="94" s="1"/>
  <c r="F54" i="94" s="1"/>
  <c r="F56" i="94" s="1"/>
  <c r="F59" i="94" s="1"/>
  <c r="F62" i="94" s="1"/>
  <c r="E35" i="94"/>
  <c r="D35" i="94"/>
  <c r="C35" i="94"/>
  <c r="C51" i="94" s="1"/>
  <c r="C54" i="94" s="1"/>
  <c r="C56" i="94" s="1"/>
  <c r="C59" i="94" s="1"/>
  <c r="C62" i="94" s="1"/>
  <c r="AA54" i="95"/>
  <c r="AA56" i="95" s="1"/>
  <c r="AA59" i="95" s="1"/>
  <c r="AA62" i="95" s="1"/>
  <c r="T51" i="95"/>
  <c r="T54" i="95" s="1"/>
  <c r="T56" i="95" s="1"/>
  <c r="T59" i="95" s="1"/>
  <c r="T62" i="95" s="1"/>
  <c r="S51" i="95"/>
  <c r="S54" i="95" s="1"/>
  <c r="S56" i="95" s="1"/>
  <c r="S59" i="95" s="1"/>
  <c r="S62" i="95" s="1"/>
  <c r="L51" i="95"/>
  <c r="L54" i="95" s="1"/>
  <c r="L56" i="95" s="1"/>
  <c r="L59" i="95" s="1"/>
  <c r="L62" i="95" s="1"/>
  <c r="K51" i="95"/>
  <c r="K54" i="95" s="1"/>
  <c r="K56" i="95" s="1"/>
  <c r="K59" i="95" s="1"/>
  <c r="K62" i="95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35" i="95"/>
  <c r="AA51" i="95" s="1"/>
  <c r="Y35" i="95"/>
  <c r="Y51" i="95" s="1"/>
  <c r="Y54" i="95" s="1"/>
  <c r="Y56" i="95" s="1"/>
  <c r="Y59" i="95" s="1"/>
  <c r="Y62" i="95" s="1"/>
  <c r="X35" i="95"/>
  <c r="X51" i="95" s="1"/>
  <c r="W35" i="95"/>
  <c r="W51" i="95" s="1"/>
  <c r="W54" i="95" s="1"/>
  <c r="W56" i="95" s="1"/>
  <c r="W59" i="95" s="1"/>
  <c r="W62" i="95" s="1"/>
  <c r="V35" i="95"/>
  <c r="V51" i="95" s="1"/>
  <c r="V54" i="95" s="1"/>
  <c r="V56" i="95" s="1"/>
  <c r="V59" i="95" s="1"/>
  <c r="V62" i="95" s="1"/>
  <c r="U35" i="95"/>
  <c r="U51" i="95" s="1"/>
  <c r="U54" i="95" s="1"/>
  <c r="U56" i="95" s="1"/>
  <c r="U59" i="95" s="1"/>
  <c r="U62" i="95" s="1"/>
  <c r="T35" i="95"/>
  <c r="S35" i="95"/>
  <c r="R35" i="95"/>
  <c r="R51" i="95" s="1"/>
  <c r="R54" i="95" s="1"/>
  <c r="R56" i="95" s="1"/>
  <c r="R59" i="95" s="1"/>
  <c r="R62" i="95" s="1"/>
  <c r="Q35" i="95"/>
  <c r="Q51" i="95" s="1"/>
  <c r="Q54" i="95" s="1"/>
  <c r="Q56" i="95" s="1"/>
  <c r="Q59" i="95" s="1"/>
  <c r="Q62" i="95" s="1"/>
  <c r="P35" i="95"/>
  <c r="P51" i="95" s="1"/>
  <c r="P54" i="95" s="1"/>
  <c r="P56" i="95" s="1"/>
  <c r="P59" i="95" s="1"/>
  <c r="P62" i="95" s="1"/>
  <c r="O35" i="95"/>
  <c r="O51" i="95" s="1"/>
  <c r="O54" i="95" s="1"/>
  <c r="O56" i="95" s="1"/>
  <c r="O59" i="95" s="1"/>
  <c r="O62" i="95" s="1"/>
  <c r="N35" i="95"/>
  <c r="N51" i="95" s="1"/>
  <c r="N54" i="95" s="1"/>
  <c r="N56" i="95" s="1"/>
  <c r="N59" i="95" s="1"/>
  <c r="N62" i="95" s="1"/>
  <c r="M35" i="95"/>
  <c r="M51" i="95" s="1"/>
  <c r="M54" i="95" s="1"/>
  <c r="M56" i="95" s="1"/>
  <c r="M59" i="95" s="1"/>
  <c r="M62" i="95" s="1"/>
  <c r="L35" i="95"/>
  <c r="K35" i="95"/>
  <c r="J35" i="95"/>
  <c r="J51" i="95" s="1"/>
  <c r="J54" i="95" s="1"/>
  <c r="J56" i="95" s="1"/>
  <c r="J59" i="95" s="1"/>
  <c r="J62" i="95" s="1"/>
  <c r="I35" i="95"/>
  <c r="I51" i="95" s="1"/>
  <c r="I54" i="95" s="1"/>
  <c r="I56" i="95" s="1"/>
  <c r="I59" i="95" s="1"/>
  <c r="I62" i="95" s="1"/>
  <c r="H35" i="95"/>
  <c r="H51" i="95" s="1"/>
  <c r="H54" i="95" s="1"/>
  <c r="H56" i="95" s="1"/>
  <c r="H59" i="95" s="1"/>
  <c r="H62" i="95" s="1"/>
  <c r="G35" i="95"/>
  <c r="G51" i="95" s="1"/>
  <c r="G54" i="95" s="1"/>
  <c r="G56" i="95" s="1"/>
  <c r="G59" i="95" s="1"/>
  <c r="G62" i="95" s="1"/>
  <c r="F35" i="95"/>
  <c r="F51" i="95" s="1"/>
  <c r="F54" i="95" s="1"/>
  <c r="F56" i="95" s="1"/>
  <c r="F59" i="95" s="1"/>
  <c r="F62" i="95" s="1"/>
  <c r="E35" i="95"/>
  <c r="E51" i="95" s="1"/>
  <c r="E54" i="95" s="1"/>
  <c r="E56" i="95" s="1"/>
  <c r="E59" i="95" s="1"/>
  <c r="E62" i="95" s="1"/>
  <c r="D35" i="95"/>
  <c r="D51" i="95" s="1"/>
  <c r="D54" i="95" s="1"/>
  <c r="D56" i="95" s="1"/>
  <c r="D59" i="95" s="1"/>
  <c r="D62" i="95" s="1"/>
  <c r="C35" i="95"/>
  <c r="C51" i="95" s="1"/>
  <c r="C54" i="95" s="1"/>
  <c r="C56" i="95" s="1"/>
  <c r="C59" i="95" s="1"/>
  <c r="C62" i="95" s="1"/>
  <c r="U51" i="96"/>
  <c r="U54" i="96" s="1"/>
  <c r="U56" i="96" s="1"/>
  <c r="U59" i="96" s="1"/>
  <c r="U62" i="96" s="1"/>
  <c r="S51" i="96"/>
  <c r="S54" i="96" s="1"/>
  <c r="S56" i="96" s="1"/>
  <c r="S59" i="96" s="1"/>
  <c r="S62" i="96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35" i="96"/>
  <c r="AA51" i="96" s="1"/>
  <c r="AA54" i="96" s="1"/>
  <c r="AA56" i="96" s="1"/>
  <c r="AA59" i="96" s="1"/>
  <c r="AA62" i="96" s="1"/>
  <c r="Y35" i="96"/>
  <c r="Y51" i="96" s="1"/>
  <c r="Y54" i="96" s="1"/>
  <c r="Y56" i="96" s="1"/>
  <c r="Y59" i="96" s="1"/>
  <c r="Y62" i="96" s="1"/>
  <c r="X35" i="96"/>
  <c r="X51" i="96" s="1"/>
  <c r="W35" i="96"/>
  <c r="W51" i="96" s="1"/>
  <c r="W54" i="96" s="1"/>
  <c r="W56" i="96" s="1"/>
  <c r="W59" i="96" s="1"/>
  <c r="W62" i="96" s="1"/>
  <c r="V35" i="96"/>
  <c r="V51" i="96" s="1"/>
  <c r="V54" i="96" s="1"/>
  <c r="V56" i="96" s="1"/>
  <c r="V59" i="96" s="1"/>
  <c r="V62" i="96" s="1"/>
  <c r="U35" i="96"/>
  <c r="T35" i="96"/>
  <c r="T51" i="96" s="1"/>
  <c r="T54" i="96" s="1"/>
  <c r="T56" i="96" s="1"/>
  <c r="T59" i="96" s="1"/>
  <c r="T62" i="96" s="1"/>
  <c r="S35" i="96"/>
  <c r="R35" i="96"/>
  <c r="R51" i="96" s="1"/>
  <c r="R54" i="96" s="1"/>
  <c r="R56" i="96" s="1"/>
  <c r="R59" i="96" s="1"/>
  <c r="R62" i="96" s="1"/>
  <c r="Q35" i="96"/>
  <c r="Q51" i="96" s="1"/>
  <c r="Q54" i="96" s="1"/>
  <c r="Q56" i="96" s="1"/>
  <c r="Q59" i="96" s="1"/>
  <c r="Q62" i="96" s="1"/>
  <c r="P35" i="96"/>
  <c r="P51" i="96" s="1"/>
  <c r="P54" i="96" s="1"/>
  <c r="P56" i="96" s="1"/>
  <c r="P59" i="96" s="1"/>
  <c r="P62" i="96" s="1"/>
  <c r="O35" i="96"/>
  <c r="O51" i="96" s="1"/>
  <c r="O54" i="96" s="1"/>
  <c r="O56" i="96" s="1"/>
  <c r="O59" i="96" s="1"/>
  <c r="O62" i="96" s="1"/>
  <c r="N35" i="96"/>
  <c r="N51" i="96" s="1"/>
  <c r="N54" i="96" s="1"/>
  <c r="N56" i="96" s="1"/>
  <c r="N59" i="96" s="1"/>
  <c r="N62" i="96" s="1"/>
  <c r="M35" i="96"/>
  <c r="M51" i="96" s="1"/>
  <c r="M54" i="96" s="1"/>
  <c r="M56" i="96" s="1"/>
  <c r="M59" i="96" s="1"/>
  <c r="M62" i="96" s="1"/>
  <c r="L35" i="96"/>
  <c r="L51" i="96" s="1"/>
  <c r="L54" i="96" s="1"/>
  <c r="L56" i="96" s="1"/>
  <c r="L59" i="96" s="1"/>
  <c r="L62" i="96" s="1"/>
  <c r="K35" i="96"/>
  <c r="K51" i="96" s="1"/>
  <c r="K54" i="96" s="1"/>
  <c r="K56" i="96" s="1"/>
  <c r="K59" i="96" s="1"/>
  <c r="K62" i="96" s="1"/>
  <c r="J35" i="96"/>
  <c r="J51" i="96" s="1"/>
  <c r="J54" i="96" s="1"/>
  <c r="J56" i="96" s="1"/>
  <c r="J59" i="96" s="1"/>
  <c r="J62" i="96" s="1"/>
  <c r="I35" i="96"/>
  <c r="I51" i="96" s="1"/>
  <c r="I54" i="96" s="1"/>
  <c r="I56" i="96" s="1"/>
  <c r="I59" i="96" s="1"/>
  <c r="I62" i="96" s="1"/>
  <c r="H35" i="96"/>
  <c r="H51" i="96" s="1"/>
  <c r="H54" i="96" s="1"/>
  <c r="H56" i="96" s="1"/>
  <c r="H59" i="96" s="1"/>
  <c r="H62" i="96" s="1"/>
  <c r="G35" i="96"/>
  <c r="G51" i="96" s="1"/>
  <c r="G54" i="96" s="1"/>
  <c r="G56" i="96" s="1"/>
  <c r="G59" i="96" s="1"/>
  <c r="G62" i="96" s="1"/>
  <c r="F35" i="96"/>
  <c r="F51" i="96" s="1"/>
  <c r="F54" i="96" s="1"/>
  <c r="F56" i="96" s="1"/>
  <c r="F59" i="96" s="1"/>
  <c r="F62" i="96" s="1"/>
  <c r="E35" i="96"/>
  <c r="E51" i="96" s="1"/>
  <c r="E54" i="96" s="1"/>
  <c r="E56" i="96" s="1"/>
  <c r="E59" i="96" s="1"/>
  <c r="E62" i="96" s="1"/>
  <c r="D35" i="96"/>
  <c r="D51" i="96" s="1"/>
  <c r="D54" i="96" s="1"/>
  <c r="D56" i="96" s="1"/>
  <c r="D59" i="96" s="1"/>
  <c r="D62" i="96" s="1"/>
  <c r="C35" i="96"/>
  <c r="C51" i="96" s="1"/>
  <c r="C54" i="96" s="1"/>
  <c r="C56" i="96" s="1"/>
  <c r="C59" i="96" s="1"/>
  <c r="C62" i="96" s="1"/>
  <c r="T51" i="97"/>
  <c r="T54" i="97" s="1"/>
  <c r="T56" i="97" s="1"/>
  <c r="T59" i="97" s="1"/>
  <c r="T62" i="97" s="1"/>
  <c r="R51" i="97"/>
  <c r="R54" i="97" s="1"/>
  <c r="R56" i="97" s="1"/>
  <c r="R59" i="97" s="1"/>
  <c r="R62" i="97" s="1"/>
  <c r="L51" i="97"/>
  <c r="L54" i="97" s="1"/>
  <c r="L56" i="97" s="1"/>
  <c r="L59" i="97" s="1"/>
  <c r="L62" i="97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35" i="97"/>
  <c r="AA51" i="97" s="1"/>
  <c r="AA54" i="97" s="1"/>
  <c r="AA56" i="97" s="1"/>
  <c r="AA59" i="97" s="1"/>
  <c r="AA62" i="97" s="1"/>
  <c r="Y35" i="97"/>
  <c r="Y51" i="97" s="1"/>
  <c r="Y54" i="97" s="1"/>
  <c r="Y56" i="97" s="1"/>
  <c r="Y59" i="97" s="1"/>
  <c r="Y62" i="97" s="1"/>
  <c r="X35" i="97"/>
  <c r="X51" i="97" s="1"/>
  <c r="W35" i="97"/>
  <c r="W51" i="97" s="1"/>
  <c r="W54" i="97" s="1"/>
  <c r="W56" i="97" s="1"/>
  <c r="W59" i="97" s="1"/>
  <c r="W62" i="97" s="1"/>
  <c r="V35" i="97"/>
  <c r="V51" i="97" s="1"/>
  <c r="V54" i="97" s="1"/>
  <c r="V56" i="97" s="1"/>
  <c r="V59" i="97" s="1"/>
  <c r="V62" i="97" s="1"/>
  <c r="U35" i="97"/>
  <c r="U51" i="97" s="1"/>
  <c r="U54" i="97" s="1"/>
  <c r="U56" i="97" s="1"/>
  <c r="U59" i="97" s="1"/>
  <c r="U62" i="97" s="1"/>
  <c r="T35" i="97"/>
  <c r="S35" i="97"/>
  <c r="S51" i="97" s="1"/>
  <c r="S54" i="97" s="1"/>
  <c r="S56" i="97" s="1"/>
  <c r="S59" i="97" s="1"/>
  <c r="S62" i="97" s="1"/>
  <c r="R35" i="97"/>
  <c r="Q35" i="97"/>
  <c r="Q51" i="97" s="1"/>
  <c r="Q54" i="97" s="1"/>
  <c r="Q56" i="97" s="1"/>
  <c r="Q59" i="97" s="1"/>
  <c r="Q62" i="97" s="1"/>
  <c r="P35" i="97"/>
  <c r="P51" i="97" s="1"/>
  <c r="P54" i="97" s="1"/>
  <c r="P56" i="97" s="1"/>
  <c r="P59" i="97" s="1"/>
  <c r="P62" i="97" s="1"/>
  <c r="O35" i="97"/>
  <c r="O51" i="97" s="1"/>
  <c r="O54" i="97" s="1"/>
  <c r="O56" i="97" s="1"/>
  <c r="O59" i="97" s="1"/>
  <c r="O62" i="97" s="1"/>
  <c r="N35" i="97"/>
  <c r="N51" i="97" s="1"/>
  <c r="N54" i="97" s="1"/>
  <c r="N56" i="97" s="1"/>
  <c r="N59" i="97" s="1"/>
  <c r="N62" i="97" s="1"/>
  <c r="M35" i="97"/>
  <c r="M51" i="97" s="1"/>
  <c r="M54" i="97" s="1"/>
  <c r="M56" i="97" s="1"/>
  <c r="M59" i="97" s="1"/>
  <c r="M62" i="97" s="1"/>
  <c r="L35" i="97"/>
  <c r="K35" i="97"/>
  <c r="K51" i="97" s="1"/>
  <c r="K54" i="97" s="1"/>
  <c r="K56" i="97" s="1"/>
  <c r="K59" i="97" s="1"/>
  <c r="K62" i="97" s="1"/>
  <c r="J35" i="97"/>
  <c r="J51" i="97" s="1"/>
  <c r="J54" i="97" s="1"/>
  <c r="J56" i="97" s="1"/>
  <c r="J59" i="97" s="1"/>
  <c r="J62" i="97" s="1"/>
  <c r="I35" i="97"/>
  <c r="I51" i="97" s="1"/>
  <c r="I54" i="97" s="1"/>
  <c r="I56" i="97" s="1"/>
  <c r="I59" i="97" s="1"/>
  <c r="I62" i="97" s="1"/>
  <c r="H35" i="97"/>
  <c r="H51" i="97" s="1"/>
  <c r="H54" i="97" s="1"/>
  <c r="H56" i="97" s="1"/>
  <c r="H59" i="97" s="1"/>
  <c r="H62" i="97" s="1"/>
  <c r="G35" i="97"/>
  <c r="G51" i="97" s="1"/>
  <c r="G54" i="97" s="1"/>
  <c r="G56" i="97" s="1"/>
  <c r="G59" i="97" s="1"/>
  <c r="G62" i="97" s="1"/>
  <c r="F35" i="97"/>
  <c r="F51" i="97" s="1"/>
  <c r="F54" i="97" s="1"/>
  <c r="F56" i="97" s="1"/>
  <c r="F59" i="97" s="1"/>
  <c r="F62" i="97" s="1"/>
  <c r="E35" i="97"/>
  <c r="E51" i="97" s="1"/>
  <c r="E54" i="97" s="1"/>
  <c r="E56" i="97" s="1"/>
  <c r="E59" i="97" s="1"/>
  <c r="E62" i="97" s="1"/>
  <c r="D35" i="97"/>
  <c r="D51" i="97" s="1"/>
  <c r="D54" i="97" s="1"/>
  <c r="D56" i="97" s="1"/>
  <c r="D59" i="97" s="1"/>
  <c r="D62" i="97" s="1"/>
  <c r="C35" i="97"/>
  <c r="C51" i="97" s="1"/>
  <c r="C54" i="97" s="1"/>
  <c r="C56" i="97" s="1"/>
  <c r="C59" i="97" s="1"/>
  <c r="C62" i="97" s="1"/>
  <c r="S51" i="98"/>
  <c r="S54" i="98" s="1"/>
  <c r="S56" i="98" s="1"/>
  <c r="S59" i="98" s="1"/>
  <c r="S62" i="98" s="1"/>
  <c r="Q51" i="98"/>
  <c r="Q54" i="98" s="1"/>
  <c r="Q56" i="98" s="1"/>
  <c r="Q59" i="98" s="1"/>
  <c r="Q62" i="98" s="1"/>
  <c r="K51" i="98"/>
  <c r="K54" i="98" s="1"/>
  <c r="K56" i="98" s="1"/>
  <c r="K59" i="98" s="1"/>
  <c r="K62" i="98" s="1"/>
  <c r="I51" i="98"/>
  <c r="I54" i="98" s="1"/>
  <c r="I56" i="98" s="1"/>
  <c r="I59" i="98" s="1"/>
  <c r="I62" i="98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35" i="98"/>
  <c r="AA51" i="98" s="1"/>
  <c r="AA54" i="98" s="1"/>
  <c r="AA56" i="98" s="1"/>
  <c r="AA59" i="98" s="1"/>
  <c r="AA62" i="98" s="1"/>
  <c r="Y35" i="98"/>
  <c r="Y51" i="98" s="1"/>
  <c r="Y54" i="98" s="1"/>
  <c r="Y56" i="98" s="1"/>
  <c r="Y59" i="98" s="1"/>
  <c r="Y62" i="98" s="1"/>
  <c r="X35" i="98"/>
  <c r="X51" i="98" s="1"/>
  <c r="W35" i="98"/>
  <c r="W51" i="98" s="1"/>
  <c r="W54" i="98" s="1"/>
  <c r="W56" i="98" s="1"/>
  <c r="W59" i="98" s="1"/>
  <c r="W62" i="98" s="1"/>
  <c r="V35" i="98"/>
  <c r="V51" i="98" s="1"/>
  <c r="V54" i="98" s="1"/>
  <c r="V56" i="98" s="1"/>
  <c r="V59" i="98" s="1"/>
  <c r="V62" i="98" s="1"/>
  <c r="U35" i="98"/>
  <c r="U51" i="98" s="1"/>
  <c r="U54" i="98" s="1"/>
  <c r="U56" i="98" s="1"/>
  <c r="U59" i="98" s="1"/>
  <c r="U62" i="98" s="1"/>
  <c r="T35" i="98"/>
  <c r="T51" i="98" s="1"/>
  <c r="T54" i="98" s="1"/>
  <c r="T56" i="98" s="1"/>
  <c r="T59" i="98" s="1"/>
  <c r="T62" i="98" s="1"/>
  <c r="S35" i="98"/>
  <c r="R35" i="98"/>
  <c r="R51" i="98" s="1"/>
  <c r="R54" i="98" s="1"/>
  <c r="R56" i="98" s="1"/>
  <c r="R59" i="98" s="1"/>
  <c r="R62" i="98" s="1"/>
  <c r="Q35" i="98"/>
  <c r="P35" i="98"/>
  <c r="P51" i="98" s="1"/>
  <c r="P54" i="98" s="1"/>
  <c r="P56" i="98" s="1"/>
  <c r="P59" i="98" s="1"/>
  <c r="P62" i="98" s="1"/>
  <c r="O35" i="98"/>
  <c r="O51" i="98" s="1"/>
  <c r="O54" i="98" s="1"/>
  <c r="O56" i="98" s="1"/>
  <c r="O59" i="98" s="1"/>
  <c r="O62" i="98" s="1"/>
  <c r="N35" i="98"/>
  <c r="N51" i="98" s="1"/>
  <c r="N54" i="98" s="1"/>
  <c r="N56" i="98" s="1"/>
  <c r="N59" i="98" s="1"/>
  <c r="N62" i="98" s="1"/>
  <c r="M35" i="98"/>
  <c r="M51" i="98" s="1"/>
  <c r="M54" i="98" s="1"/>
  <c r="M56" i="98" s="1"/>
  <c r="M59" i="98" s="1"/>
  <c r="M62" i="98" s="1"/>
  <c r="L35" i="98"/>
  <c r="L51" i="98" s="1"/>
  <c r="L54" i="98" s="1"/>
  <c r="L56" i="98" s="1"/>
  <c r="L59" i="98" s="1"/>
  <c r="L62" i="98" s="1"/>
  <c r="K35" i="98"/>
  <c r="J35" i="98"/>
  <c r="J51" i="98" s="1"/>
  <c r="J54" i="98" s="1"/>
  <c r="J56" i="98" s="1"/>
  <c r="J59" i="98" s="1"/>
  <c r="J62" i="98" s="1"/>
  <c r="I35" i="98"/>
  <c r="H35" i="98"/>
  <c r="H51" i="98" s="1"/>
  <c r="H54" i="98" s="1"/>
  <c r="H56" i="98" s="1"/>
  <c r="H59" i="98" s="1"/>
  <c r="H62" i="98" s="1"/>
  <c r="G35" i="98"/>
  <c r="G51" i="98" s="1"/>
  <c r="G54" i="98" s="1"/>
  <c r="G56" i="98" s="1"/>
  <c r="G59" i="98" s="1"/>
  <c r="G62" i="98" s="1"/>
  <c r="F35" i="98"/>
  <c r="F51" i="98" s="1"/>
  <c r="F54" i="98" s="1"/>
  <c r="F56" i="98" s="1"/>
  <c r="F59" i="98" s="1"/>
  <c r="F62" i="98" s="1"/>
  <c r="E35" i="98"/>
  <c r="E51" i="98" s="1"/>
  <c r="E54" i="98" s="1"/>
  <c r="E56" i="98" s="1"/>
  <c r="E59" i="98" s="1"/>
  <c r="E62" i="98" s="1"/>
  <c r="D35" i="98"/>
  <c r="D51" i="98" s="1"/>
  <c r="D54" i="98" s="1"/>
  <c r="D56" i="98" s="1"/>
  <c r="D59" i="98" s="1"/>
  <c r="D62" i="98" s="1"/>
  <c r="C35" i="98"/>
  <c r="C51" i="98" s="1"/>
  <c r="C54" i="98" s="1"/>
  <c r="C56" i="98" s="1"/>
  <c r="C59" i="98" s="1"/>
  <c r="C62" i="98" s="1"/>
  <c r="P51" i="99"/>
  <c r="P54" i="99" s="1"/>
  <c r="P56" i="99" s="1"/>
  <c r="P59" i="99" s="1"/>
  <c r="P62" i="99" s="1"/>
  <c r="J51" i="99"/>
  <c r="J54" i="99" s="1"/>
  <c r="J56" i="99" s="1"/>
  <c r="J59" i="99" s="1"/>
  <c r="J62" i="99" s="1"/>
  <c r="H51" i="99"/>
  <c r="H54" i="99" s="1"/>
  <c r="H56" i="99" s="1"/>
  <c r="H59" i="99" s="1"/>
  <c r="H62" i="99" s="1"/>
  <c r="AA50" i="99"/>
  <c r="Y50" i="99"/>
  <c r="X50" i="99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35" i="99"/>
  <c r="AA51" i="99" s="1"/>
  <c r="AA54" i="99" s="1"/>
  <c r="AA56" i="99" s="1"/>
  <c r="AA59" i="99" s="1"/>
  <c r="AA62" i="99" s="1"/>
  <c r="Y35" i="99"/>
  <c r="Y51" i="99" s="1"/>
  <c r="X35" i="99"/>
  <c r="Z35" i="99" s="1"/>
  <c r="W35" i="99"/>
  <c r="W51" i="99" s="1"/>
  <c r="W54" i="99" s="1"/>
  <c r="W56" i="99" s="1"/>
  <c r="W59" i="99" s="1"/>
  <c r="W62" i="99" s="1"/>
  <c r="V35" i="99"/>
  <c r="V51" i="99" s="1"/>
  <c r="V54" i="99" s="1"/>
  <c r="V56" i="99" s="1"/>
  <c r="V59" i="99" s="1"/>
  <c r="V62" i="99" s="1"/>
  <c r="U35" i="99"/>
  <c r="U51" i="99" s="1"/>
  <c r="U54" i="99" s="1"/>
  <c r="U56" i="99" s="1"/>
  <c r="U59" i="99" s="1"/>
  <c r="U62" i="99" s="1"/>
  <c r="T35" i="99"/>
  <c r="T51" i="99" s="1"/>
  <c r="T54" i="99" s="1"/>
  <c r="T56" i="99" s="1"/>
  <c r="T59" i="99" s="1"/>
  <c r="T62" i="99" s="1"/>
  <c r="S35" i="99"/>
  <c r="S51" i="99" s="1"/>
  <c r="S54" i="99" s="1"/>
  <c r="S56" i="99" s="1"/>
  <c r="S59" i="99" s="1"/>
  <c r="S62" i="99" s="1"/>
  <c r="R35" i="99"/>
  <c r="R51" i="99" s="1"/>
  <c r="R54" i="99" s="1"/>
  <c r="R56" i="99" s="1"/>
  <c r="R59" i="99" s="1"/>
  <c r="R62" i="99" s="1"/>
  <c r="Q35" i="99"/>
  <c r="Q51" i="99" s="1"/>
  <c r="Q54" i="99" s="1"/>
  <c r="Q56" i="99" s="1"/>
  <c r="Q59" i="99" s="1"/>
  <c r="Q62" i="99" s="1"/>
  <c r="P35" i="99"/>
  <c r="O35" i="99"/>
  <c r="O51" i="99" s="1"/>
  <c r="O54" i="99" s="1"/>
  <c r="O56" i="99" s="1"/>
  <c r="O59" i="99" s="1"/>
  <c r="O62" i="99" s="1"/>
  <c r="N35" i="99"/>
  <c r="N51" i="99" s="1"/>
  <c r="N54" i="99" s="1"/>
  <c r="N56" i="99" s="1"/>
  <c r="N59" i="99" s="1"/>
  <c r="N62" i="99" s="1"/>
  <c r="M35" i="99"/>
  <c r="M51" i="99" s="1"/>
  <c r="M54" i="99" s="1"/>
  <c r="M56" i="99" s="1"/>
  <c r="M59" i="99" s="1"/>
  <c r="M62" i="99" s="1"/>
  <c r="L35" i="99"/>
  <c r="L51" i="99" s="1"/>
  <c r="L54" i="99" s="1"/>
  <c r="L56" i="99" s="1"/>
  <c r="L59" i="99" s="1"/>
  <c r="L62" i="99" s="1"/>
  <c r="K35" i="99"/>
  <c r="K51" i="99" s="1"/>
  <c r="K54" i="99" s="1"/>
  <c r="K56" i="99" s="1"/>
  <c r="K59" i="99" s="1"/>
  <c r="K62" i="99" s="1"/>
  <c r="J35" i="99"/>
  <c r="I35" i="99"/>
  <c r="I51" i="99" s="1"/>
  <c r="I54" i="99" s="1"/>
  <c r="I56" i="99" s="1"/>
  <c r="I59" i="99" s="1"/>
  <c r="I62" i="99" s="1"/>
  <c r="H35" i="99"/>
  <c r="G35" i="99"/>
  <c r="G51" i="99" s="1"/>
  <c r="G54" i="99" s="1"/>
  <c r="G56" i="99" s="1"/>
  <c r="G59" i="99" s="1"/>
  <c r="G62" i="99" s="1"/>
  <c r="F35" i="99"/>
  <c r="F51" i="99" s="1"/>
  <c r="F54" i="99" s="1"/>
  <c r="F56" i="99" s="1"/>
  <c r="F59" i="99" s="1"/>
  <c r="F62" i="99" s="1"/>
  <c r="E35" i="99"/>
  <c r="E51" i="99" s="1"/>
  <c r="E54" i="99" s="1"/>
  <c r="E56" i="99" s="1"/>
  <c r="E59" i="99" s="1"/>
  <c r="E62" i="99" s="1"/>
  <c r="D35" i="99"/>
  <c r="D51" i="99" s="1"/>
  <c r="D54" i="99" s="1"/>
  <c r="D56" i="99" s="1"/>
  <c r="D59" i="99" s="1"/>
  <c r="D62" i="99" s="1"/>
  <c r="C35" i="99"/>
  <c r="C51" i="99" s="1"/>
  <c r="C54" i="99" s="1"/>
  <c r="C56" i="99" s="1"/>
  <c r="C59" i="99" s="1"/>
  <c r="C62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35" i="100"/>
  <c r="AA51" i="100" s="1"/>
  <c r="AA54" i="100" s="1"/>
  <c r="AA56" i="100" s="1"/>
  <c r="AA59" i="100" s="1"/>
  <c r="AA62" i="100" s="1"/>
  <c r="Y35" i="100"/>
  <c r="Y51" i="100" s="1"/>
  <c r="Y54" i="100" s="1"/>
  <c r="Y56" i="100" s="1"/>
  <c r="Y59" i="100" s="1"/>
  <c r="Y62" i="100" s="1"/>
  <c r="X35" i="100"/>
  <c r="X51" i="100" s="1"/>
  <c r="W35" i="100"/>
  <c r="W51" i="100" s="1"/>
  <c r="W54" i="100" s="1"/>
  <c r="W56" i="100" s="1"/>
  <c r="W59" i="100" s="1"/>
  <c r="W62" i="100" s="1"/>
  <c r="V35" i="100"/>
  <c r="V51" i="100" s="1"/>
  <c r="V54" i="100" s="1"/>
  <c r="V56" i="100" s="1"/>
  <c r="V59" i="100" s="1"/>
  <c r="V62" i="100" s="1"/>
  <c r="U35" i="100"/>
  <c r="U51" i="100" s="1"/>
  <c r="U54" i="100" s="1"/>
  <c r="U56" i="100" s="1"/>
  <c r="U59" i="100" s="1"/>
  <c r="U62" i="100" s="1"/>
  <c r="T35" i="100"/>
  <c r="T51" i="100" s="1"/>
  <c r="T54" i="100" s="1"/>
  <c r="T56" i="100" s="1"/>
  <c r="T59" i="100" s="1"/>
  <c r="T62" i="100" s="1"/>
  <c r="S35" i="100"/>
  <c r="S51" i="100" s="1"/>
  <c r="S54" i="100" s="1"/>
  <c r="S56" i="100" s="1"/>
  <c r="S59" i="100" s="1"/>
  <c r="S62" i="100" s="1"/>
  <c r="R35" i="100"/>
  <c r="R51" i="100" s="1"/>
  <c r="R54" i="100" s="1"/>
  <c r="R56" i="100" s="1"/>
  <c r="R59" i="100" s="1"/>
  <c r="R62" i="100" s="1"/>
  <c r="Q35" i="100"/>
  <c r="Q51" i="100" s="1"/>
  <c r="Q54" i="100" s="1"/>
  <c r="Q56" i="100" s="1"/>
  <c r="Q59" i="100" s="1"/>
  <c r="Q62" i="100" s="1"/>
  <c r="P35" i="100"/>
  <c r="P51" i="100" s="1"/>
  <c r="P54" i="100" s="1"/>
  <c r="P56" i="100" s="1"/>
  <c r="P59" i="100" s="1"/>
  <c r="P62" i="100" s="1"/>
  <c r="O35" i="100"/>
  <c r="O51" i="100" s="1"/>
  <c r="O54" i="100" s="1"/>
  <c r="O56" i="100" s="1"/>
  <c r="O59" i="100" s="1"/>
  <c r="O62" i="100" s="1"/>
  <c r="N35" i="100"/>
  <c r="N51" i="100" s="1"/>
  <c r="N54" i="100" s="1"/>
  <c r="N56" i="100" s="1"/>
  <c r="N59" i="100" s="1"/>
  <c r="N62" i="100" s="1"/>
  <c r="M35" i="100"/>
  <c r="M51" i="100" s="1"/>
  <c r="M54" i="100" s="1"/>
  <c r="M56" i="100" s="1"/>
  <c r="M59" i="100" s="1"/>
  <c r="M62" i="100" s="1"/>
  <c r="L35" i="100"/>
  <c r="L51" i="100" s="1"/>
  <c r="L54" i="100" s="1"/>
  <c r="L56" i="100" s="1"/>
  <c r="L59" i="100" s="1"/>
  <c r="L62" i="100" s="1"/>
  <c r="K35" i="100"/>
  <c r="K51" i="100" s="1"/>
  <c r="K54" i="100" s="1"/>
  <c r="K56" i="100" s="1"/>
  <c r="K59" i="100" s="1"/>
  <c r="K62" i="100" s="1"/>
  <c r="J35" i="100"/>
  <c r="J51" i="100" s="1"/>
  <c r="J54" i="100" s="1"/>
  <c r="J56" i="100" s="1"/>
  <c r="J59" i="100" s="1"/>
  <c r="J62" i="100" s="1"/>
  <c r="I35" i="100"/>
  <c r="I51" i="100" s="1"/>
  <c r="I54" i="100" s="1"/>
  <c r="I56" i="100" s="1"/>
  <c r="I59" i="100" s="1"/>
  <c r="I62" i="100" s="1"/>
  <c r="H35" i="100"/>
  <c r="H51" i="100" s="1"/>
  <c r="H54" i="100" s="1"/>
  <c r="H56" i="100" s="1"/>
  <c r="H59" i="100" s="1"/>
  <c r="H62" i="100" s="1"/>
  <c r="G35" i="100"/>
  <c r="G51" i="100" s="1"/>
  <c r="G54" i="100" s="1"/>
  <c r="G56" i="100" s="1"/>
  <c r="G59" i="100" s="1"/>
  <c r="G62" i="100" s="1"/>
  <c r="F35" i="100"/>
  <c r="F51" i="100" s="1"/>
  <c r="F54" i="100" s="1"/>
  <c r="F56" i="100" s="1"/>
  <c r="F59" i="100" s="1"/>
  <c r="F62" i="100" s="1"/>
  <c r="E35" i="100"/>
  <c r="E51" i="100" s="1"/>
  <c r="E54" i="100" s="1"/>
  <c r="E56" i="100" s="1"/>
  <c r="E59" i="100" s="1"/>
  <c r="E62" i="100" s="1"/>
  <c r="D35" i="100"/>
  <c r="D51" i="100" s="1"/>
  <c r="D54" i="100" s="1"/>
  <c r="D56" i="100" s="1"/>
  <c r="D59" i="100" s="1"/>
  <c r="D62" i="100" s="1"/>
  <c r="C35" i="100"/>
  <c r="C51" i="100" s="1"/>
  <c r="C54" i="100" s="1"/>
  <c r="C56" i="100" s="1"/>
  <c r="C59" i="100" s="1"/>
  <c r="C62" i="100" s="1"/>
  <c r="X51" i="101"/>
  <c r="Z51" i="101" s="1"/>
  <c r="P51" i="101"/>
  <c r="P54" i="101" s="1"/>
  <c r="P56" i="101" s="1"/>
  <c r="P59" i="101" s="1"/>
  <c r="P62" i="101" s="1"/>
  <c r="H51" i="101"/>
  <c r="H54" i="101" s="1"/>
  <c r="H56" i="101" s="1"/>
  <c r="H59" i="101" s="1"/>
  <c r="H62" i="101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35" i="101"/>
  <c r="AA51" i="101" s="1"/>
  <c r="AA54" i="101" s="1"/>
  <c r="AA56" i="101" s="1"/>
  <c r="AA59" i="101" s="1"/>
  <c r="AA62" i="101" s="1"/>
  <c r="Y35" i="101"/>
  <c r="Y51" i="101" s="1"/>
  <c r="Y54" i="101" s="1"/>
  <c r="Y56" i="101" s="1"/>
  <c r="Y59" i="101" s="1"/>
  <c r="Y62" i="101" s="1"/>
  <c r="X35" i="101"/>
  <c r="Z35" i="101" s="1"/>
  <c r="W35" i="101"/>
  <c r="W51" i="101" s="1"/>
  <c r="W54" i="101" s="1"/>
  <c r="W56" i="101" s="1"/>
  <c r="W59" i="101" s="1"/>
  <c r="W62" i="101" s="1"/>
  <c r="V35" i="101"/>
  <c r="V51" i="101" s="1"/>
  <c r="V54" i="101" s="1"/>
  <c r="V56" i="101" s="1"/>
  <c r="V59" i="101" s="1"/>
  <c r="V62" i="101" s="1"/>
  <c r="U35" i="101"/>
  <c r="U51" i="101" s="1"/>
  <c r="U54" i="101" s="1"/>
  <c r="U56" i="101" s="1"/>
  <c r="U59" i="101" s="1"/>
  <c r="U62" i="101" s="1"/>
  <c r="T35" i="101"/>
  <c r="T51" i="101" s="1"/>
  <c r="T54" i="101" s="1"/>
  <c r="T56" i="101" s="1"/>
  <c r="T59" i="101" s="1"/>
  <c r="T62" i="101" s="1"/>
  <c r="S35" i="101"/>
  <c r="S51" i="101" s="1"/>
  <c r="S54" i="101" s="1"/>
  <c r="S56" i="101" s="1"/>
  <c r="S59" i="101" s="1"/>
  <c r="S62" i="101" s="1"/>
  <c r="R35" i="101"/>
  <c r="Q35" i="101"/>
  <c r="Q51" i="101" s="1"/>
  <c r="Q54" i="101" s="1"/>
  <c r="Q56" i="101" s="1"/>
  <c r="Q59" i="101" s="1"/>
  <c r="Q62" i="101" s="1"/>
  <c r="P35" i="101"/>
  <c r="O35" i="101"/>
  <c r="O51" i="101" s="1"/>
  <c r="O54" i="101" s="1"/>
  <c r="O56" i="101" s="1"/>
  <c r="O59" i="101" s="1"/>
  <c r="O62" i="101" s="1"/>
  <c r="N35" i="101"/>
  <c r="N51" i="101" s="1"/>
  <c r="N54" i="101" s="1"/>
  <c r="N56" i="101" s="1"/>
  <c r="N59" i="101" s="1"/>
  <c r="N62" i="101" s="1"/>
  <c r="M35" i="101"/>
  <c r="M51" i="101" s="1"/>
  <c r="M54" i="101" s="1"/>
  <c r="M56" i="101" s="1"/>
  <c r="M59" i="101" s="1"/>
  <c r="M62" i="101" s="1"/>
  <c r="L35" i="101"/>
  <c r="L51" i="101" s="1"/>
  <c r="L54" i="101" s="1"/>
  <c r="L56" i="101" s="1"/>
  <c r="L59" i="101" s="1"/>
  <c r="L62" i="101" s="1"/>
  <c r="K35" i="101"/>
  <c r="K51" i="101" s="1"/>
  <c r="K54" i="101" s="1"/>
  <c r="K56" i="101" s="1"/>
  <c r="K59" i="101" s="1"/>
  <c r="K62" i="101" s="1"/>
  <c r="J35" i="101"/>
  <c r="I35" i="101"/>
  <c r="I51" i="101" s="1"/>
  <c r="I54" i="101" s="1"/>
  <c r="I56" i="101" s="1"/>
  <c r="I59" i="101" s="1"/>
  <c r="I62" i="101" s="1"/>
  <c r="H35" i="101"/>
  <c r="G35" i="101"/>
  <c r="G51" i="101" s="1"/>
  <c r="G54" i="101" s="1"/>
  <c r="G56" i="101" s="1"/>
  <c r="G59" i="101" s="1"/>
  <c r="G62" i="101" s="1"/>
  <c r="F35" i="101"/>
  <c r="F51" i="101" s="1"/>
  <c r="F54" i="101" s="1"/>
  <c r="F56" i="101" s="1"/>
  <c r="F59" i="101" s="1"/>
  <c r="F62" i="101" s="1"/>
  <c r="E35" i="101"/>
  <c r="E51" i="101" s="1"/>
  <c r="E54" i="101" s="1"/>
  <c r="E56" i="101" s="1"/>
  <c r="E59" i="101" s="1"/>
  <c r="E62" i="101" s="1"/>
  <c r="D35" i="101"/>
  <c r="D51" i="101" s="1"/>
  <c r="D54" i="101" s="1"/>
  <c r="D56" i="101" s="1"/>
  <c r="D59" i="101" s="1"/>
  <c r="D62" i="101" s="1"/>
  <c r="C35" i="101"/>
  <c r="C51" i="101" s="1"/>
  <c r="C54" i="101" s="1"/>
  <c r="C56" i="101" s="1"/>
  <c r="C59" i="101" s="1"/>
  <c r="C62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35" i="102"/>
  <c r="AA51" i="102" s="1"/>
  <c r="AA54" i="102" s="1"/>
  <c r="AA56" i="102" s="1"/>
  <c r="AA59" i="102" s="1"/>
  <c r="AA62" i="102" s="1"/>
  <c r="Y35" i="102"/>
  <c r="Y51" i="102" s="1"/>
  <c r="Y54" i="102" s="1"/>
  <c r="Y56" i="102" s="1"/>
  <c r="Y59" i="102" s="1"/>
  <c r="Y62" i="102" s="1"/>
  <c r="X35" i="102"/>
  <c r="X51" i="102" s="1"/>
  <c r="W35" i="102"/>
  <c r="W51" i="102" s="1"/>
  <c r="W54" i="102" s="1"/>
  <c r="W56" i="102" s="1"/>
  <c r="W59" i="102" s="1"/>
  <c r="W62" i="102" s="1"/>
  <c r="V35" i="102"/>
  <c r="V51" i="102" s="1"/>
  <c r="V54" i="102" s="1"/>
  <c r="V56" i="102" s="1"/>
  <c r="V59" i="102" s="1"/>
  <c r="V62" i="102" s="1"/>
  <c r="U35" i="102"/>
  <c r="U51" i="102" s="1"/>
  <c r="U54" i="102" s="1"/>
  <c r="U56" i="102" s="1"/>
  <c r="U59" i="102" s="1"/>
  <c r="U62" i="102" s="1"/>
  <c r="T35" i="102"/>
  <c r="T51" i="102" s="1"/>
  <c r="T54" i="102" s="1"/>
  <c r="T56" i="102" s="1"/>
  <c r="T59" i="102" s="1"/>
  <c r="T62" i="102" s="1"/>
  <c r="S35" i="102"/>
  <c r="S51" i="102" s="1"/>
  <c r="S54" i="102" s="1"/>
  <c r="S56" i="102" s="1"/>
  <c r="S59" i="102" s="1"/>
  <c r="S62" i="102" s="1"/>
  <c r="R35" i="102"/>
  <c r="R51" i="102" s="1"/>
  <c r="R54" i="102" s="1"/>
  <c r="R56" i="102" s="1"/>
  <c r="R59" i="102" s="1"/>
  <c r="R62" i="102" s="1"/>
  <c r="Q35" i="102"/>
  <c r="Q51" i="102" s="1"/>
  <c r="Q54" i="102" s="1"/>
  <c r="Q56" i="102" s="1"/>
  <c r="Q59" i="102" s="1"/>
  <c r="Q62" i="102" s="1"/>
  <c r="P35" i="102"/>
  <c r="P51" i="102" s="1"/>
  <c r="P54" i="102" s="1"/>
  <c r="P56" i="102" s="1"/>
  <c r="P59" i="102" s="1"/>
  <c r="P62" i="102" s="1"/>
  <c r="O35" i="102"/>
  <c r="O51" i="102" s="1"/>
  <c r="O54" i="102" s="1"/>
  <c r="O56" i="102" s="1"/>
  <c r="O59" i="102" s="1"/>
  <c r="O62" i="102" s="1"/>
  <c r="N35" i="102"/>
  <c r="N51" i="102" s="1"/>
  <c r="N54" i="102" s="1"/>
  <c r="N56" i="102" s="1"/>
  <c r="N59" i="102" s="1"/>
  <c r="N62" i="102" s="1"/>
  <c r="M35" i="102"/>
  <c r="M51" i="102" s="1"/>
  <c r="M54" i="102" s="1"/>
  <c r="M56" i="102" s="1"/>
  <c r="M59" i="102" s="1"/>
  <c r="M62" i="102" s="1"/>
  <c r="L35" i="102"/>
  <c r="L51" i="102" s="1"/>
  <c r="L54" i="102" s="1"/>
  <c r="L56" i="102" s="1"/>
  <c r="L59" i="102" s="1"/>
  <c r="L62" i="102" s="1"/>
  <c r="K35" i="102"/>
  <c r="K51" i="102" s="1"/>
  <c r="K54" i="102" s="1"/>
  <c r="K56" i="102" s="1"/>
  <c r="K59" i="102" s="1"/>
  <c r="K62" i="102" s="1"/>
  <c r="J35" i="102"/>
  <c r="J51" i="102" s="1"/>
  <c r="J54" i="102" s="1"/>
  <c r="J56" i="102" s="1"/>
  <c r="J59" i="102" s="1"/>
  <c r="J62" i="102" s="1"/>
  <c r="I35" i="102"/>
  <c r="I51" i="102" s="1"/>
  <c r="I54" i="102" s="1"/>
  <c r="I56" i="102" s="1"/>
  <c r="I59" i="102" s="1"/>
  <c r="I62" i="102" s="1"/>
  <c r="H35" i="102"/>
  <c r="H51" i="102" s="1"/>
  <c r="H54" i="102" s="1"/>
  <c r="H56" i="102" s="1"/>
  <c r="H59" i="102" s="1"/>
  <c r="H62" i="102" s="1"/>
  <c r="G35" i="102"/>
  <c r="G51" i="102" s="1"/>
  <c r="G54" i="102" s="1"/>
  <c r="G56" i="102" s="1"/>
  <c r="G59" i="102" s="1"/>
  <c r="G62" i="102" s="1"/>
  <c r="F35" i="102"/>
  <c r="F51" i="102" s="1"/>
  <c r="F54" i="102" s="1"/>
  <c r="F56" i="102" s="1"/>
  <c r="F59" i="102" s="1"/>
  <c r="F62" i="102" s="1"/>
  <c r="E35" i="102"/>
  <c r="E51" i="102" s="1"/>
  <c r="E54" i="102" s="1"/>
  <c r="E56" i="102" s="1"/>
  <c r="E59" i="102" s="1"/>
  <c r="E62" i="102" s="1"/>
  <c r="D35" i="102"/>
  <c r="D51" i="102" s="1"/>
  <c r="D54" i="102" s="1"/>
  <c r="D56" i="102" s="1"/>
  <c r="D59" i="102" s="1"/>
  <c r="D62" i="102" s="1"/>
  <c r="C35" i="102"/>
  <c r="C51" i="102" s="1"/>
  <c r="C54" i="102" s="1"/>
  <c r="C56" i="102" s="1"/>
  <c r="C59" i="102" s="1"/>
  <c r="C62" i="102" s="1"/>
  <c r="N51" i="103"/>
  <c r="N54" i="103" s="1"/>
  <c r="N56" i="103" s="1"/>
  <c r="N59" i="103" s="1"/>
  <c r="N62" i="103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35" i="103"/>
  <c r="AA51" i="103" s="1"/>
  <c r="AA54" i="103" s="1"/>
  <c r="AA56" i="103" s="1"/>
  <c r="AA59" i="103" s="1"/>
  <c r="AA62" i="103" s="1"/>
  <c r="Y35" i="103"/>
  <c r="Y51" i="103" s="1"/>
  <c r="Y54" i="103" s="1"/>
  <c r="Y56" i="103" s="1"/>
  <c r="Y59" i="103" s="1"/>
  <c r="Y62" i="103" s="1"/>
  <c r="X35" i="103"/>
  <c r="X51" i="103" s="1"/>
  <c r="W35" i="103"/>
  <c r="W51" i="103" s="1"/>
  <c r="W54" i="103" s="1"/>
  <c r="W56" i="103" s="1"/>
  <c r="W59" i="103" s="1"/>
  <c r="W62" i="103" s="1"/>
  <c r="V35" i="103"/>
  <c r="V51" i="103" s="1"/>
  <c r="V54" i="103" s="1"/>
  <c r="V56" i="103" s="1"/>
  <c r="V59" i="103" s="1"/>
  <c r="V62" i="103" s="1"/>
  <c r="U35" i="103"/>
  <c r="U51" i="103" s="1"/>
  <c r="U54" i="103" s="1"/>
  <c r="U56" i="103" s="1"/>
  <c r="U59" i="103" s="1"/>
  <c r="U62" i="103" s="1"/>
  <c r="T35" i="103"/>
  <c r="T51" i="103" s="1"/>
  <c r="T54" i="103" s="1"/>
  <c r="T56" i="103" s="1"/>
  <c r="T59" i="103" s="1"/>
  <c r="T62" i="103" s="1"/>
  <c r="S35" i="103"/>
  <c r="S51" i="103" s="1"/>
  <c r="S54" i="103" s="1"/>
  <c r="S56" i="103" s="1"/>
  <c r="S59" i="103" s="1"/>
  <c r="S62" i="103" s="1"/>
  <c r="R35" i="103"/>
  <c r="R51" i="103" s="1"/>
  <c r="R54" i="103" s="1"/>
  <c r="R56" i="103" s="1"/>
  <c r="R59" i="103" s="1"/>
  <c r="R62" i="103" s="1"/>
  <c r="Q35" i="103"/>
  <c r="Q51" i="103" s="1"/>
  <c r="Q54" i="103" s="1"/>
  <c r="Q56" i="103" s="1"/>
  <c r="Q59" i="103" s="1"/>
  <c r="Q62" i="103" s="1"/>
  <c r="P35" i="103"/>
  <c r="P51" i="103" s="1"/>
  <c r="P54" i="103" s="1"/>
  <c r="P56" i="103" s="1"/>
  <c r="P59" i="103" s="1"/>
  <c r="P62" i="103" s="1"/>
  <c r="O35" i="103"/>
  <c r="O51" i="103" s="1"/>
  <c r="O54" i="103" s="1"/>
  <c r="O56" i="103" s="1"/>
  <c r="O59" i="103" s="1"/>
  <c r="O62" i="103" s="1"/>
  <c r="N35" i="103"/>
  <c r="M35" i="103"/>
  <c r="M51" i="103" s="1"/>
  <c r="M54" i="103" s="1"/>
  <c r="M56" i="103" s="1"/>
  <c r="M59" i="103" s="1"/>
  <c r="M62" i="103" s="1"/>
  <c r="L35" i="103"/>
  <c r="L51" i="103" s="1"/>
  <c r="L54" i="103" s="1"/>
  <c r="L56" i="103" s="1"/>
  <c r="L59" i="103" s="1"/>
  <c r="L62" i="103" s="1"/>
  <c r="K35" i="103"/>
  <c r="K51" i="103" s="1"/>
  <c r="K54" i="103" s="1"/>
  <c r="K56" i="103" s="1"/>
  <c r="K59" i="103" s="1"/>
  <c r="K62" i="103" s="1"/>
  <c r="J35" i="103"/>
  <c r="J51" i="103" s="1"/>
  <c r="J54" i="103" s="1"/>
  <c r="J56" i="103" s="1"/>
  <c r="J59" i="103" s="1"/>
  <c r="J62" i="103" s="1"/>
  <c r="I35" i="103"/>
  <c r="I51" i="103" s="1"/>
  <c r="I54" i="103" s="1"/>
  <c r="I56" i="103" s="1"/>
  <c r="I59" i="103" s="1"/>
  <c r="I62" i="103" s="1"/>
  <c r="H35" i="103"/>
  <c r="H51" i="103" s="1"/>
  <c r="H54" i="103" s="1"/>
  <c r="H56" i="103" s="1"/>
  <c r="H59" i="103" s="1"/>
  <c r="H62" i="103" s="1"/>
  <c r="G35" i="103"/>
  <c r="G51" i="103" s="1"/>
  <c r="G54" i="103" s="1"/>
  <c r="G56" i="103" s="1"/>
  <c r="G59" i="103" s="1"/>
  <c r="G62" i="103" s="1"/>
  <c r="F35" i="103"/>
  <c r="F51" i="103" s="1"/>
  <c r="F54" i="103" s="1"/>
  <c r="F56" i="103" s="1"/>
  <c r="F59" i="103" s="1"/>
  <c r="F62" i="103" s="1"/>
  <c r="E35" i="103"/>
  <c r="E51" i="103" s="1"/>
  <c r="E54" i="103" s="1"/>
  <c r="E56" i="103" s="1"/>
  <c r="E59" i="103" s="1"/>
  <c r="E62" i="103" s="1"/>
  <c r="D35" i="103"/>
  <c r="D51" i="103" s="1"/>
  <c r="D54" i="103" s="1"/>
  <c r="D56" i="103" s="1"/>
  <c r="D59" i="103" s="1"/>
  <c r="D62" i="103" s="1"/>
  <c r="C35" i="103"/>
  <c r="C51" i="103" s="1"/>
  <c r="C54" i="103" s="1"/>
  <c r="C56" i="103" s="1"/>
  <c r="C59" i="103" s="1"/>
  <c r="C62" i="103" s="1"/>
  <c r="U51" i="104"/>
  <c r="U54" i="104" s="1"/>
  <c r="U56" i="104" s="1"/>
  <c r="U59" i="104" s="1"/>
  <c r="U62" i="104" s="1"/>
  <c r="N51" i="104"/>
  <c r="N54" i="104" s="1"/>
  <c r="N56" i="104" s="1"/>
  <c r="N59" i="104" s="1"/>
  <c r="N62" i="104" s="1"/>
  <c r="AA50" i="104"/>
  <c r="Y50" i="104"/>
  <c r="Y51" i="104" s="1"/>
  <c r="Y54" i="104" s="1"/>
  <c r="Y56" i="104" s="1"/>
  <c r="Y59" i="104" s="1"/>
  <c r="Y62" i="104" s="1"/>
  <c r="X50" i="104"/>
  <c r="W50" i="104"/>
  <c r="W51" i="104" s="1"/>
  <c r="W54" i="104" s="1"/>
  <c r="W56" i="104" s="1"/>
  <c r="W59" i="104" s="1"/>
  <c r="W62" i="104" s="1"/>
  <c r="V50" i="104"/>
  <c r="U50" i="104"/>
  <c r="T50" i="104"/>
  <c r="S50" i="104"/>
  <c r="R50" i="104"/>
  <c r="Q50" i="104"/>
  <c r="P50" i="104"/>
  <c r="P51" i="104" s="1"/>
  <c r="P54" i="104" s="1"/>
  <c r="P56" i="104" s="1"/>
  <c r="P59" i="104" s="1"/>
  <c r="P62" i="104" s="1"/>
  <c r="O50" i="104"/>
  <c r="O51" i="104" s="1"/>
  <c r="O54" i="104" s="1"/>
  <c r="O56" i="104" s="1"/>
  <c r="O59" i="104" s="1"/>
  <c r="O62" i="104" s="1"/>
  <c r="N50" i="104"/>
  <c r="M50" i="104"/>
  <c r="L50" i="104"/>
  <c r="K50" i="104"/>
  <c r="J50" i="104"/>
  <c r="I50" i="104"/>
  <c r="H50" i="104"/>
  <c r="G50" i="104"/>
  <c r="G51" i="104" s="1"/>
  <c r="G54" i="104" s="1"/>
  <c r="G56" i="104" s="1"/>
  <c r="G59" i="104" s="1"/>
  <c r="G62" i="104" s="1"/>
  <c r="F50" i="104"/>
  <c r="E50" i="104"/>
  <c r="D50" i="104"/>
  <c r="C50" i="104"/>
  <c r="AA35" i="104"/>
  <c r="AA51" i="104" s="1"/>
  <c r="AA54" i="104" s="1"/>
  <c r="AA56" i="104" s="1"/>
  <c r="AA59" i="104" s="1"/>
  <c r="AA62" i="104" s="1"/>
  <c r="Z35" i="104"/>
  <c r="Y35" i="104"/>
  <c r="X35" i="104"/>
  <c r="W35" i="104"/>
  <c r="V35" i="104"/>
  <c r="U35" i="104"/>
  <c r="T35" i="104"/>
  <c r="T51" i="104" s="1"/>
  <c r="T54" i="104" s="1"/>
  <c r="T56" i="104" s="1"/>
  <c r="T59" i="104" s="1"/>
  <c r="T62" i="104" s="1"/>
  <c r="S35" i="104"/>
  <c r="S51" i="104" s="1"/>
  <c r="S54" i="104" s="1"/>
  <c r="S56" i="104" s="1"/>
  <c r="S59" i="104" s="1"/>
  <c r="S62" i="104" s="1"/>
  <c r="R35" i="104"/>
  <c r="R51" i="104" s="1"/>
  <c r="R54" i="104" s="1"/>
  <c r="R56" i="104" s="1"/>
  <c r="R59" i="104" s="1"/>
  <c r="R62" i="104" s="1"/>
  <c r="Q35" i="104"/>
  <c r="P35" i="104"/>
  <c r="O35" i="104"/>
  <c r="N35" i="104"/>
  <c r="M35" i="104"/>
  <c r="M51" i="104" s="1"/>
  <c r="M54" i="104" s="1"/>
  <c r="M56" i="104" s="1"/>
  <c r="M59" i="104" s="1"/>
  <c r="M62" i="104" s="1"/>
  <c r="L35" i="104"/>
  <c r="L51" i="104" s="1"/>
  <c r="L54" i="104" s="1"/>
  <c r="L56" i="104" s="1"/>
  <c r="L59" i="104" s="1"/>
  <c r="L62" i="104" s="1"/>
  <c r="K35" i="104"/>
  <c r="K51" i="104" s="1"/>
  <c r="K54" i="104" s="1"/>
  <c r="K56" i="104" s="1"/>
  <c r="K59" i="104" s="1"/>
  <c r="K62" i="104" s="1"/>
  <c r="J35" i="104"/>
  <c r="J51" i="104" s="1"/>
  <c r="J54" i="104" s="1"/>
  <c r="J56" i="104" s="1"/>
  <c r="J59" i="104" s="1"/>
  <c r="J62" i="104" s="1"/>
  <c r="I35" i="104"/>
  <c r="H35" i="104"/>
  <c r="G35" i="104"/>
  <c r="F35" i="104"/>
  <c r="F51" i="104" s="1"/>
  <c r="F54" i="104" s="1"/>
  <c r="F56" i="104" s="1"/>
  <c r="F59" i="104" s="1"/>
  <c r="F62" i="104" s="1"/>
  <c r="E35" i="104"/>
  <c r="E51" i="104" s="1"/>
  <c r="E54" i="104" s="1"/>
  <c r="E56" i="104" s="1"/>
  <c r="E59" i="104" s="1"/>
  <c r="E62" i="104" s="1"/>
  <c r="D35" i="104"/>
  <c r="D51" i="104" s="1"/>
  <c r="D54" i="104" s="1"/>
  <c r="D56" i="104" s="1"/>
  <c r="D59" i="104" s="1"/>
  <c r="D62" i="104" s="1"/>
  <c r="C35" i="104"/>
  <c r="C51" i="104" s="1"/>
  <c r="C54" i="104" s="1"/>
  <c r="C56" i="104" s="1"/>
  <c r="C59" i="104" s="1"/>
  <c r="C62" i="104" s="1"/>
  <c r="T54" i="105"/>
  <c r="T56" i="105" s="1"/>
  <c r="T59" i="105" s="1"/>
  <c r="T62" i="105" s="1"/>
  <c r="L54" i="105"/>
  <c r="L56" i="105" s="1"/>
  <c r="L59" i="105" s="1"/>
  <c r="L62" i="105" s="1"/>
  <c r="L51" i="105"/>
  <c r="G51" i="105"/>
  <c r="G54" i="105" s="1"/>
  <c r="G56" i="105" s="1"/>
  <c r="G59" i="105" s="1"/>
  <c r="G62" i="105" s="1"/>
  <c r="E51" i="105"/>
  <c r="E54" i="105" s="1"/>
  <c r="E56" i="105" s="1"/>
  <c r="E59" i="105" s="1"/>
  <c r="E62" i="105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35" i="105"/>
  <c r="AA51" i="105" s="1"/>
  <c r="AA54" i="105" s="1"/>
  <c r="AA56" i="105" s="1"/>
  <c r="AA59" i="105" s="1"/>
  <c r="AA62" i="105" s="1"/>
  <c r="Y35" i="105"/>
  <c r="Y51" i="105" s="1"/>
  <c r="Y54" i="105" s="1"/>
  <c r="Y56" i="105" s="1"/>
  <c r="Y59" i="105" s="1"/>
  <c r="Y62" i="105" s="1"/>
  <c r="X35" i="105"/>
  <c r="X51" i="105" s="1"/>
  <c r="W35" i="105"/>
  <c r="W51" i="105" s="1"/>
  <c r="W54" i="105" s="1"/>
  <c r="W56" i="105" s="1"/>
  <c r="W59" i="105" s="1"/>
  <c r="W62" i="105" s="1"/>
  <c r="V35" i="105"/>
  <c r="U35" i="105"/>
  <c r="U51" i="105" s="1"/>
  <c r="U54" i="105" s="1"/>
  <c r="U56" i="105" s="1"/>
  <c r="U59" i="105" s="1"/>
  <c r="U62" i="105" s="1"/>
  <c r="T35" i="105"/>
  <c r="T51" i="105" s="1"/>
  <c r="S35" i="105"/>
  <c r="S51" i="105" s="1"/>
  <c r="S54" i="105" s="1"/>
  <c r="S56" i="105" s="1"/>
  <c r="S59" i="105" s="1"/>
  <c r="S62" i="105" s="1"/>
  <c r="R35" i="105"/>
  <c r="R51" i="105" s="1"/>
  <c r="R54" i="105" s="1"/>
  <c r="R56" i="105" s="1"/>
  <c r="R59" i="105" s="1"/>
  <c r="R62" i="105" s="1"/>
  <c r="Q35" i="105"/>
  <c r="Q51" i="105" s="1"/>
  <c r="Q54" i="105" s="1"/>
  <c r="Q56" i="105" s="1"/>
  <c r="Q59" i="105" s="1"/>
  <c r="Q62" i="105" s="1"/>
  <c r="P35" i="105"/>
  <c r="P51" i="105" s="1"/>
  <c r="P54" i="105" s="1"/>
  <c r="P56" i="105" s="1"/>
  <c r="P59" i="105" s="1"/>
  <c r="P62" i="105" s="1"/>
  <c r="O35" i="105"/>
  <c r="O51" i="105" s="1"/>
  <c r="O54" i="105" s="1"/>
  <c r="O56" i="105" s="1"/>
  <c r="O59" i="105" s="1"/>
  <c r="O62" i="105" s="1"/>
  <c r="N35" i="105"/>
  <c r="M35" i="105"/>
  <c r="M51" i="105" s="1"/>
  <c r="M54" i="105" s="1"/>
  <c r="M56" i="105" s="1"/>
  <c r="M59" i="105" s="1"/>
  <c r="M62" i="105" s="1"/>
  <c r="L35" i="105"/>
  <c r="K35" i="105"/>
  <c r="K51" i="105" s="1"/>
  <c r="K54" i="105" s="1"/>
  <c r="K56" i="105" s="1"/>
  <c r="K59" i="105" s="1"/>
  <c r="K62" i="105" s="1"/>
  <c r="J35" i="105"/>
  <c r="J51" i="105" s="1"/>
  <c r="J54" i="105" s="1"/>
  <c r="J56" i="105" s="1"/>
  <c r="J59" i="105" s="1"/>
  <c r="J62" i="105" s="1"/>
  <c r="I35" i="105"/>
  <c r="I51" i="105" s="1"/>
  <c r="I54" i="105" s="1"/>
  <c r="I56" i="105" s="1"/>
  <c r="I59" i="105" s="1"/>
  <c r="I62" i="105" s="1"/>
  <c r="H35" i="105"/>
  <c r="H51" i="105" s="1"/>
  <c r="H54" i="105" s="1"/>
  <c r="H56" i="105" s="1"/>
  <c r="H59" i="105" s="1"/>
  <c r="H62" i="105" s="1"/>
  <c r="G35" i="105"/>
  <c r="F35" i="105"/>
  <c r="E35" i="105"/>
  <c r="D35" i="105"/>
  <c r="D51" i="105" s="1"/>
  <c r="D54" i="105" s="1"/>
  <c r="D56" i="105" s="1"/>
  <c r="D59" i="105" s="1"/>
  <c r="D62" i="105" s="1"/>
  <c r="C35" i="105"/>
  <c r="C51" i="105" s="1"/>
  <c r="C54" i="105" s="1"/>
  <c r="C56" i="105" s="1"/>
  <c r="C59" i="105" s="1"/>
  <c r="C62" i="105" s="1"/>
  <c r="AA51" i="106"/>
  <c r="AA54" i="106" s="1"/>
  <c r="AA56" i="106" s="1"/>
  <c r="AA59" i="106" s="1"/>
  <c r="AA62" i="106" s="1"/>
  <c r="V51" i="106"/>
  <c r="V54" i="106" s="1"/>
  <c r="V56" i="106" s="1"/>
  <c r="V59" i="106" s="1"/>
  <c r="V62" i="106" s="1"/>
  <c r="T51" i="106"/>
  <c r="T54" i="106" s="1"/>
  <c r="T56" i="106" s="1"/>
  <c r="T59" i="106" s="1"/>
  <c r="T62" i="106" s="1"/>
  <c r="F51" i="106"/>
  <c r="F54" i="106" s="1"/>
  <c r="F56" i="106" s="1"/>
  <c r="F59" i="106" s="1"/>
  <c r="F62" i="106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35" i="106"/>
  <c r="Y35" i="106"/>
  <c r="Y51" i="106" s="1"/>
  <c r="Y54" i="106" s="1"/>
  <c r="Y56" i="106" s="1"/>
  <c r="Y59" i="106" s="1"/>
  <c r="Y62" i="106" s="1"/>
  <c r="X35" i="106"/>
  <c r="X51" i="106" s="1"/>
  <c r="W35" i="106"/>
  <c r="W51" i="106" s="1"/>
  <c r="W54" i="106" s="1"/>
  <c r="W56" i="106" s="1"/>
  <c r="W59" i="106" s="1"/>
  <c r="W62" i="106" s="1"/>
  <c r="V35" i="106"/>
  <c r="U35" i="106"/>
  <c r="T35" i="106"/>
  <c r="S35" i="106"/>
  <c r="S51" i="106" s="1"/>
  <c r="S54" i="106" s="1"/>
  <c r="S56" i="106" s="1"/>
  <c r="S59" i="106" s="1"/>
  <c r="S62" i="106" s="1"/>
  <c r="R35" i="106"/>
  <c r="R51" i="106" s="1"/>
  <c r="R54" i="106" s="1"/>
  <c r="R56" i="106" s="1"/>
  <c r="R59" i="106" s="1"/>
  <c r="R62" i="106" s="1"/>
  <c r="Q35" i="106"/>
  <c r="Q51" i="106" s="1"/>
  <c r="Q54" i="106" s="1"/>
  <c r="Q56" i="106" s="1"/>
  <c r="Q59" i="106" s="1"/>
  <c r="Q62" i="106" s="1"/>
  <c r="P35" i="106"/>
  <c r="P51" i="106" s="1"/>
  <c r="P54" i="106" s="1"/>
  <c r="P56" i="106" s="1"/>
  <c r="P59" i="106" s="1"/>
  <c r="P62" i="106" s="1"/>
  <c r="O35" i="106"/>
  <c r="O51" i="106" s="1"/>
  <c r="O54" i="106" s="1"/>
  <c r="O56" i="106" s="1"/>
  <c r="O59" i="106" s="1"/>
  <c r="O62" i="106" s="1"/>
  <c r="N35" i="106"/>
  <c r="N51" i="106" s="1"/>
  <c r="N54" i="106" s="1"/>
  <c r="N56" i="106" s="1"/>
  <c r="N59" i="106" s="1"/>
  <c r="N62" i="106" s="1"/>
  <c r="M35" i="106"/>
  <c r="L35" i="106"/>
  <c r="L51" i="106" s="1"/>
  <c r="L54" i="106" s="1"/>
  <c r="L56" i="106" s="1"/>
  <c r="L59" i="106" s="1"/>
  <c r="L62" i="106" s="1"/>
  <c r="K35" i="106"/>
  <c r="K51" i="106" s="1"/>
  <c r="K54" i="106" s="1"/>
  <c r="K56" i="106" s="1"/>
  <c r="K59" i="106" s="1"/>
  <c r="K62" i="106" s="1"/>
  <c r="J35" i="106"/>
  <c r="J51" i="106" s="1"/>
  <c r="J54" i="106" s="1"/>
  <c r="J56" i="106" s="1"/>
  <c r="J59" i="106" s="1"/>
  <c r="J62" i="106" s="1"/>
  <c r="I35" i="106"/>
  <c r="I51" i="106" s="1"/>
  <c r="I54" i="106" s="1"/>
  <c r="I56" i="106" s="1"/>
  <c r="I59" i="106" s="1"/>
  <c r="I62" i="106" s="1"/>
  <c r="H35" i="106"/>
  <c r="H51" i="106" s="1"/>
  <c r="H54" i="106" s="1"/>
  <c r="H56" i="106" s="1"/>
  <c r="H59" i="106" s="1"/>
  <c r="H62" i="106" s="1"/>
  <c r="G35" i="106"/>
  <c r="G51" i="106" s="1"/>
  <c r="G54" i="106" s="1"/>
  <c r="G56" i="106" s="1"/>
  <c r="G59" i="106" s="1"/>
  <c r="G62" i="106" s="1"/>
  <c r="F35" i="106"/>
  <c r="E35" i="106"/>
  <c r="D35" i="106"/>
  <c r="D51" i="106" s="1"/>
  <c r="D54" i="106" s="1"/>
  <c r="D56" i="106" s="1"/>
  <c r="D59" i="106" s="1"/>
  <c r="D62" i="106" s="1"/>
  <c r="C35" i="106"/>
  <c r="C51" i="106" s="1"/>
  <c r="C54" i="106" s="1"/>
  <c r="C56" i="106" s="1"/>
  <c r="C59" i="106" s="1"/>
  <c r="C62" i="106" s="1"/>
  <c r="E51" i="107"/>
  <c r="E54" i="107" s="1"/>
  <c r="E56" i="107" s="1"/>
  <c r="E59" i="107" s="1"/>
  <c r="E62" i="107" s="1"/>
  <c r="AA50" i="107"/>
  <c r="Y50" i="107"/>
  <c r="X50" i="107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35" i="107"/>
  <c r="AA51" i="107" s="1"/>
  <c r="AA54" i="107" s="1"/>
  <c r="AA56" i="107" s="1"/>
  <c r="AA59" i="107" s="1"/>
  <c r="AA62" i="107" s="1"/>
  <c r="Y35" i="107"/>
  <c r="Y51" i="107" s="1"/>
  <c r="Y54" i="107" s="1"/>
  <c r="Y56" i="107" s="1"/>
  <c r="Y59" i="107" s="1"/>
  <c r="Y62" i="107" s="1"/>
  <c r="X35" i="107"/>
  <c r="X51" i="107" s="1"/>
  <c r="W35" i="107"/>
  <c r="W51" i="107" s="1"/>
  <c r="W54" i="107" s="1"/>
  <c r="W56" i="107" s="1"/>
  <c r="W59" i="107" s="1"/>
  <c r="W62" i="107" s="1"/>
  <c r="V35" i="107"/>
  <c r="V51" i="107" s="1"/>
  <c r="V54" i="107" s="1"/>
  <c r="V56" i="107" s="1"/>
  <c r="V59" i="107" s="1"/>
  <c r="V62" i="107" s="1"/>
  <c r="U35" i="107"/>
  <c r="U51" i="107" s="1"/>
  <c r="U54" i="107" s="1"/>
  <c r="U56" i="107" s="1"/>
  <c r="U59" i="107" s="1"/>
  <c r="U62" i="107" s="1"/>
  <c r="T35" i="107"/>
  <c r="S35" i="107"/>
  <c r="S51" i="107" s="1"/>
  <c r="S54" i="107" s="1"/>
  <c r="S56" i="107" s="1"/>
  <c r="S59" i="107" s="1"/>
  <c r="S62" i="107" s="1"/>
  <c r="R35" i="107"/>
  <c r="R51" i="107" s="1"/>
  <c r="R54" i="107" s="1"/>
  <c r="R56" i="107" s="1"/>
  <c r="R59" i="107" s="1"/>
  <c r="R62" i="107" s="1"/>
  <c r="Q35" i="107"/>
  <c r="Q51" i="107" s="1"/>
  <c r="Q54" i="107" s="1"/>
  <c r="Q56" i="107" s="1"/>
  <c r="Q59" i="107" s="1"/>
  <c r="Q62" i="107" s="1"/>
  <c r="P35" i="107"/>
  <c r="P51" i="107" s="1"/>
  <c r="P54" i="107" s="1"/>
  <c r="P56" i="107" s="1"/>
  <c r="P59" i="107" s="1"/>
  <c r="P62" i="107" s="1"/>
  <c r="O35" i="107"/>
  <c r="O51" i="107" s="1"/>
  <c r="O54" i="107" s="1"/>
  <c r="O56" i="107" s="1"/>
  <c r="O59" i="107" s="1"/>
  <c r="O62" i="107" s="1"/>
  <c r="N35" i="107"/>
  <c r="N51" i="107" s="1"/>
  <c r="N54" i="107" s="1"/>
  <c r="N56" i="107" s="1"/>
  <c r="N59" i="107" s="1"/>
  <c r="N62" i="107" s="1"/>
  <c r="M35" i="107"/>
  <c r="M51" i="107" s="1"/>
  <c r="M54" i="107" s="1"/>
  <c r="M56" i="107" s="1"/>
  <c r="M59" i="107" s="1"/>
  <c r="M62" i="107" s="1"/>
  <c r="L35" i="107"/>
  <c r="K35" i="107"/>
  <c r="K51" i="107" s="1"/>
  <c r="K54" i="107" s="1"/>
  <c r="K56" i="107" s="1"/>
  <c r="K59" i="107" s="1"/>
  <c r="K62" i="107" s="1"/>
  <c r="J35" i="107"/>
  <c r="J51" i="107" s="1"/>
  <c r="J54" i="107" s="1"/>
  <c r="J56" i="107" s="1"/>
  <c r="J59" i="107" s="1"/>
  <c r="J62" i="107" s="1"/>
  <c r="I35" i="107"/>
  <c r="I51" i="107" s="1"/>
  <c r="I54" i="107" s="1"/>
  <c r="I56" i="107" s="1"/>
  <c r="I59" i="107" s="1"/>
  <c r="I62" i="107" s="1"/>
  <c r="H35" i="107"/>
  <c r="H51" i="107" s="1"/>
  <c r="H54" i="107" s="1"/>
  <c r="H56" i="107" s="1"/>
  <c r="H59" i="107" s="1"/>
  <c r="H62" i="107" s="1"/>
  <c r="G35" i="107"/>
  <c r="G51" i="107" s="1"/>
  <c r="G54" i="107" s="1"/>
  <c r="G56" i="107" s="1"/>
  <c r="G59" i="107" s="1"/>
  <c r="G62" i="107" s="1"/>
  <c r="F35" i="107"/>
  <c r="F51" i="107" s="1"/>
  <c r="F54" i="107" s="1"/>
  <c r="F56" i="107" s="1"/>
  <c r="F59" i="107" s="1"/>
  <c r="F62" i="107" s="1"/>
  <c r="E35" i="107"/>
  <c r="D35" i="107"/>
  <c r="C35" i="107"/>
  <c r="C51" i="107" s="1"/>
  <c r="C54" i="107" s="1"/>
  <c r="C56" i="107" s="1"/>
  <c r="C59" i="107" s="1"/>
  <c r="C62" i="107" s="1"/>
  <c r="T51" i="108"/>
  <c r="T54" i="108" s="1"/>
  <c r="T56" i="108" s="1"/>
  <c r="T59" i="108" s="1"/>
  <c r="T62" i="108" s="1"/>
  <c r="R51" i="108"/>
  <c r="R54" i="108" s="1"/>
  <c r="R56" i="108" s="1"/>
  <c r="R59" i="108" s="1"/>
  <c r="R62" i="108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35" i="108"/>
  <c r="AA51" i="108" s="1"/>
  <c r="AA54" i="108" s="1"/>
  <c r="AA56" i="108" s="1"/>
  <c r="AA59" i="108" s="1"/>
  <c r="AA62" i="108" s="1"/>
  <c r="Y35" i="108"/>
  <c r="Y51" i="108" s="1"/>
  <c r="Y54" i="108" s="1"/>
  <c r="Y56" i="108" s="1"/>
  <c r="Y59" i="108" s="1"/>
  <c r="Y62" i="108" s="1"/>
  <c r="X35" i="108"/>
  <c r="X51" i="108" s="1"/>
  <c r="W35" i="108"/>
  <c r="W51" i="108" s="1"/>
  <c r="W54" i="108" s="1"/>
  <c r="W56" i="108" s="1"/>
  <c r="W59" i="108" s="1"/>
  <c r="W62" i="108" s="1"/>
  <c r="V35" i="108"/>
  <c r="V51" i="108" s="1"/>
  <c r="V54" i="108" s="1"/>
  <c r="V56" i="108" s="1"/>
  <c r="V59" i="108" s="1"/>
  <c r="V62" i="108" s="1"/>
  <c r="U35" i="108"/>
  <c r="U51" i="108" s="1"/>
  <c r="U54" i="108" s="1"/>
  <c r="U56" i="108" s="1"/>
  <c r="U59" i="108" s="1"/>
  <c r="U62" i="108" s="1"/>
  <c r="T35" i="108"/>
  <c r="S35" i="108"/>
  <c r="S51" i="108" s="1"/>
  <c r="S54" i="108" s="1"/>
  <c r="S56" i="108" s="1"/>
  <c r="S59" i="108" s="1"/>
  <c r="S62" i="108" s="1"/>
  <c r="R35" i="108"/>
  <c r="Q35" i="108"/>
  <c r="Q51" i="108" s="1"/>
  <c r="Q54" i="108" s="1"/>
  <c r="Q56" i="108" s="1"/>
  <c r="Q59" i="108" s="1"/>
  <c r="Q62" i="108" s="1"/>
  <c r="P35" i="108"/>
  <c r="P51" i="108" s="1"/>
  <c r="P54" i="108" s="1"/>
  <c r="P56" i="108" s="1"/>
  <c r="P59" i="108" s="1"/>
  <c r="P62" i="108" s="1"/>
  <c r="O35" i="108"/>
  <c r="O51" i="108" s="1"/>
  <c r="O54" i="108" s="1"/>
  <c r="O56" i="108" s="1"/>
  <c r="O59" i="108" s="1"/>
  <c r="O62" i="108" s="1"/>
  <c r="N35" i="108"/>
  <c r="N51" i="108" s="1"/>
  <c r="N54" i="108" s="1"/>
  <c r="N56" i="108" s="1"/>
  <c r="N59" i="108" s="1"/>
  <c r="N62" i="108" s="1"/>
  <c r="M35" i="108"/>
  <c r="M51" i="108" s="1"/>
  <c r="M54" i="108" s="1"/>
  <c r="M56" i="108" s="1"/>
  <c r="M59" i="108" s="1"/>
  <c r="M62" i="108" s="1"/>
  <c r="L35" i="108"/>
  <c r="L51" i="108" s="1"/>
  <c r="L54" i="108" s="1"/>
  <c r="L56" i="108" s="1"/>
  <c r="L59" i="108" s="1"/>
  <c r="L62" i="108" s="1"/>
  <c r="K35" i="108"/>
  <c r="K51" i="108" s="1"/>
  <c r="K54" i="108" s="1"/>
  <c r="K56" i="108" s="1"/>
  <c r="K59" i="108" s="1"/>
  <c r="K62" i="108" s="1"/>
  <c r="J35" i="108"/>
  <c r="J51" i="108" s="1"/>
  <c r="J54" i="108" s="1"/>
  <c r="J56" i="108" s="1"/>
  <c r="J59" i="108" s="1"/>
  <c r="J62" i="108" s="1"/>
  <c r="I35" i="108"/>
  <c r="I51" i="108" s="1"/>
  <c r="I54" i="108" s="1"/>
  <c r="I56" i="108" s="1"/>
  <c r="I59" i="108" s="1"/>
  <c r="I62" i="108" s="1"/>
  <c r="H35" i="108"/>
  <c r="H51" i="108" s="1"/>
  <c r="H54" i="108" s="1"/>
  <c r="H56" i="108" s="1"/>
  <c r="H59" i="108" s="1"/>
  <c r="H62" i="108" s="1"/>
  <c r="G35" i="108"/>
  <c r="G51" i="108" s="1"/>
  <c r="G54" i="108" s="1"/>
  <c r="G56" i="108" s="1"/>
  <c r="G59" i="108" s="1"/>
  <c r="G62" i="108" s="1"/>
  <c r="F35" i="108"/>
  <c r="F51" i="108" s="1"/>
  <c r="F54" i="108" s="1"/>
  <c r="F56" i="108" s="1"/>
  <c r="F59" i="108" s="1"/>
  <c r="F62" i="108" s="1"/>
  <c r="E35" i="108"/>
  <c r="E51" i="108" s="1"/>
  <c r="E54" i="108" s="1"/>
  <c r="E56" i="108" s="1"/>
  <c r="E59" i="108" s="1"/>
  <c r="E62" i="108" s="1"/>
  <c r="D35" i="108"/>
  <c r="D51" i="108" s="1"/>
  <c r="D54" i="108" s="1"/>
  <c r="D56" i="108" s="1"/>
  <c r="D59" i="108" s="1"/>
  <c r="D62" i="108" s="1"/>
  <c r="C35" i="108"/>
  <c r="C51" i="108" s="1"/>
  <c r="C54" i="108" s="1"/>
  <c r="C56" i="108" s="1"/>
  <c r="C59" i="108" s="1"/>
  <c r="C62" i="108" s="1"/>
  <c r="AA50" i="109"/>
  <c r="Y50" i="109"/>
  <c r="X50" i="109"/>
  <c r="X51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35" i="109"/>
  <c r="AA51" i="109" s="1"/>
  <c r="AA54" i="109" s="1"/>
  <c r="AA56" i="109" s="1"/>
  <c r="AA59" i="109" s="1"/>
  <c r="AA62" i="109" s="1"/>
  <c r="Z35" i="109"/>
  <c r="Y35" i="109"/>
  <c r="X35" i="109"/>
  <c r="W35" i="109"/>
  <c r="V35" i="109"/>
  <c r="V51" i="109" s="1"/>
  <c r="V54" i="109" s="1"/>
  <c r="V56" i="109" s="1"/>
  <c r="V59" i="109" s="1"/>
  <c r="V62" i="109" s="1"/>
  <c r="U35" i="109"/>
  <c r="T35" i="109"/>
  <c r="T51" i="109" s="1"/>
  <c r="T54" i="109" s="1"/>
  <c r="T56" i="109" s="1"/>
  <c r="T59" i="109" s="1"/>
  <c r="T62" i="109" s="1"/>
  <c r="S35" i="109"/>
  <c r="S51" i="109" s="1"/>
  <c r="S54" i="109" s="1"/>
  <c r="S56" i="109" s="1"/>
  <c r="S59" i="109" s="1"/>
  <c r="S62" i="109" s="1"/>
  <c r="R35" i="109"/>
  <c r="R51" i="109" s="1"/>
  <c r="R54" i="109" s="1"/>
  <c r="R56" i="109" s="1"/>
  <c r="R59" i="109" s="1"/>
  <c r="R62" i="109" s="1"/>
  <c r="Q35" i="109"/>
  <c r="P35" i="109"/>
  <c r="O35" i="109"/>
  <c r="O51" i="109" s="1"/>
  <c r="O54" i="109" s="1"/>
  <c r="O56" i="109" s="1"/>
  <c r="O59" i="109" s="1"/>
  <c r="O62" i="109" s="1"/>
  <c r="N35" i="109"/>
  <c r="N51" i="109" s="1"/>
  <c r="N54" i="109" s="1"/>
  <c r="N56" i="109" s="1"/>
  <c r="N59" i="109" s="1"/>
  <c r="N62" i="109" s="1"/>
  <c r="M35" i="109"/>
  <c r="M51" i="109" s="1"/>
  <c r="M54" i="109" s="1"/>
  <c r="M56" i="109" s="1"/>
  <c r="M59" i="109" s="1"/>
  <c r="M62" i="109" s="1"/>
  <c r="L35" i="109"/>
  <c r="L51" i="109" s="1"/>
  <c r="L54" i="109" s="1"/>
  <c r="L56" i="109" s="1"/>
  <c r="L59" i="109" s="1"/>
  <c r="L62" i="109" s="1"/>
  <c r="K35" i="109"/>
  <c r="K51" i="109" s="1"/>
  <c r="K54" i="109" s="1"/>
  <c r="K56" i="109" s="1"/>
  <c r="K59" i="109" s="1"/>
  <c r="K62" i="109" s="1"/>
  <c r="J35" i="109"/>
  <c r="J51" i="109" s="1"/>
  <c r="J54" i="109" s="1"/>
  <c r="J56" i="109" s="1"/>
  <c r="J59" i="109" s="1"/>
  <c r="J62" i="109" s="1"/>
  <c r="I35" i="109"/>
  <c r="H35" i="109"/>
  <c r="G35" i="109"/>
  <c r="G51" i="109" s="1"/>
  <c r="G54" i="109" s="1"/>
  <c r="G56" i="109" s="1"/>
  <c r="G59" i="109" s="1"/>
  <c r="G62" i="109" s="1"/>
  <c r="F35" i="109"/>
  <c r="F51" i="109" s="1"/>
  <c r="F54" i="109" s="1"/>
  <c r="F56" i="109" s="1"/>
  <c r="F59" i="109" s="1"/>
  <c r="F62" i="109" s="1"/>
  <c r="E35" i="109"/>
  <c r="E51" i="109" s="1"/>
  <c r="E54" i="109" s="1"/>
  <c r="E56" i="109" s="1"/>
  <c r="E59" i="109" s="1"/>
  <c r="E62" i="109" s="1"/>
  <c r="D35" i="109"/>
  <c r="D51" i="109" s="1"/>
  <c r="D54" i="109" s="1"/>
  <c r="D56" i="109" s="1"/>
  <c r="D59" i="109" s="1"/>
  <c r="D62" i="109" s="1"/>
  <c r="C35" i="109"/>
  <c r="C51" i="109" s="1"/>
  <c r="C54" i="109" s="1"/>
  <c r="C56" i="109" s="1"/>
  <c r="C59" i="109" s="1"/>
  <c r="C62" i="109" s="1"/>
  <c r="X51" i="110"/>
  <c r="X54" i="110" s="1"/>
  <c r="R51" i="110"/>
  <c r="R54" i="110" s="1"/>
  <c r="R56" i="110" s="1"/>
  <c r="R59" i="110" s="1"/>
  <c r="R62" i="110" s="1"/>
  <c r="AA50" i="110"/>
  <c r="Y50" i="110"/>
  <c r="X50" i="110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35" i="110"/>
  <c r="AA51" i="110" s="1"/>
  <c r="AA54" i="110" s="1"/>
  <c r="AA56" i="110" s="1"/>
  <c r="AA59" i="110" s="1"/>
  <c r="AA62" i="110" s="1"/>
  <c r="Y35" i="110"/>
  <c r="Y51" i="110" s="1"/>
  <c r="X35" i="110"/>
  <c r="W35" i="110"/>
  <c r="W51" i="110" s="1"/>
  <c r="W54" i="110" s="1"/>
  <c r="W56" i="110" s="1"/>
  <c r="W59" i="110" s="1"/>
  <c r="W62" i="110" s="1"/>
  <c r="V35" i="110"/>
  <c r="U35" i="110"/>
  <c r="U51" i="110" s="1"/>
  <c r="U54" i="110" s="1"/>
  <c r="U56" i="110" s="1"/>
  <c r="U59" i="110" s="1"/>
  <c r="U62" i="110" s="1"/>
  <c r="T35" i="110"/>
  <c r="T51" i="110" s="1"/>
  <c r="T54" i="110" s="1"/>
  <c r="T56" i="110" s="1"/>
  <c r="T59" i="110" s="1"/>
  <c r="T62" i="110" s="1"/>
  <c r="S35" i="110"/>
  <c r="S51" i="110" s="1"/>
  <c r="S54" i="110" s="1"/>
  <c r="S56" i="110" s="1"/>
  <c r="S59" i="110" s="1"/>
  <c r="S62" i="110" s="1"/>
  <c r="R35" i="110"/>
  <c r="Q35" i="110"/>
  <c r="Q51" i="110" s="1"/>
  <c r="Q54" i="110" s="1"/>
  <c r="Q56" i="110" s="1"/>
  <c r="Q59" i="110" s="1"/>
  <c r="Q62" i="110" s="1"/>
  <c r="P35" i="110"/>
  <c r="P51" i="110" s="1"/>
  <c r="P54" i="110" s="1"/>
  <c r="P56" i="110" s="1"/>
  <c r="P59" i="110" s="1"/>
  <c r="P62" i="110" s="1"/>
  <c r="O35" i="110"/>
  <c r="O51" i="110" s="1"/>
  <c r="O54" i="110" s="1"/>
  <c r="O56" i="110" s="1"/>
  <c r="O59" i="110" s="1"/>
  <c r="O62" i="110" s="1"/>
  <c r="N35" i="110"/>
  <c r="M35" i="110"/>
  <c r="M51" i="110" s="1"/>
  <c r="M54" i="110" s="1"/>
  <c r="M56" i="110" s="1"/>
  <c r="M59" i="110" s="1"/>
  <c r="M62" i="110" s="1"/>
  <c r="L35" i="110"/>
  <c r="L51" i="110" s="1"/>
  <c r="L54" i="110" s="1"/>
  <c r="L56" i="110" s="1"/>
  <c r="L59" i="110" s="1"/>
  <c r="L62" i="110" s="1"/>
  <c r="K35" i="110"/>
  <c r="K51" i="110" s="1"/>
  <c r="K54" i="110" s="1"/>
  <c r="K56" i="110" s="1"/>
  <c r="K59" i="110" s="1"/>
  <c r="K62" i="110" s="1"/>
  <c r="J35" i="110"/>
  <c r="J51" i="110" s="1"/>
  <c r="J54" i="110" s="1"/>
  <c r="J56" i="110" s="1"/>
  <c r="J59" i="110" s="1"/>
  <c r="J62" i="110" s="1"/>
  <c r="I35" i="110"/>
  <c r="I51" i="110" s="1"/>
  <c r="I54" i="110" s="1"/>
  <c r="I56" i="110" s="1"/>
  <c r="I59" i="110" s="1"/>
  <c r="I62" i="110" s="1"/>
  <c r="H35" i="110"/>
  <c r="H51" i="110" s="1"/>
  <c r="H54" i="110" s="1"/>
  <c r="H56" i="110" s="1"/>
  <c r="H59" i="110" s="1"/>
  <c r="H62" i="110" s="1"/>
  <c r="G35" i="110"/>
  <c r="G51" i="110" s="1"/>
  <c r="G54" i="110" s="1"/>
  <c r="G56" i="110" s="1"/>
  <c r="G59" i="110" s="1"/>
  <c r="G62" i="110" s="1"/>
  <c r="F35" i="110"/>
  <c r="E35" i="110"/>
  <c r="E51" i="110" s="1"/>
  <c r="E54" i="110" s="1"/>
  <c r="E56" i="110" s="1"/>
  <c r="E59" i="110" s="1"/>
  <c r="E62" i="110" s="1"/>
  <c r="D35" i="110"/>
  <c r="D51" i="110" s="1"/>
  <c r="D54" i="110" s="1"/>
  <c r="D56" i="110" s="1"/>
  <c r="D59" i="110" s="1"/>
  <c r="D62" i="110" s="1"/>
  <c r="C35" i="110"/>
  <c r="C51" i="110" s="1"/>
  <c r="C54" i="110" s="1"/>
  <c r="C56" i="110" s="1"/>
  <c r="C59" i="110" s="1"/>
  <c r="C62" i="110" s="1"/>
  <c r="Q51" i="111"/>
  <c r="Q54" i="111" s="1"/>
  <c r="Q56" i="111" s="1"/>
  <c r="Q59" i="111" s="1"/>
  <c r="Q62" i="111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35" i="111"/>
  <c r="AA51" i="111" s="1"/>
  <c r="AA54" i="111" s="1"/>
  <c r="AA56" i="111" s="1"/>
  <c r="AA59" i="111" s="1"/>
  <c r="AA62" i="111" s="1"/>
  <c r="Y35" i="111"/>
  <c r="Y51" i="111" s="1"/>
  <c r="Y54" i="111" s="1"/>
  <c r="Y56" i="111" s="1"/>
  <c r="Y59" i="111" s="1"/>
  <c r="Y62" i="111" s="1"/>
  <c r="X35" i="111"/>
  <c r="X51" i="111" s="1"/>
  <c r="W35" i="111"/>
  <c r="W51" i="111" s="1"/>
  <c r="W54" i="111" s="1"/>
  <c r="W56" i="111" s="1"/>
  <c r="W59" i="111" s="1"/>
  <c r="W62" i="111" s="1"/>
  <c r="V35" i="111"/>
  <c r="V51" i="111" s="1"/>
  <c r="V54" i="111" s="1"/>
  <c r="V56" i="111" s="1"/>
  <c r="V59" i="111" s="1"/>
  <c r="V62" i="111" s="1"/>
  <c r="U35" i="111"/>
  <c r="U51" i="111" s="1"/>
  <c r="U54" i="111" s="1"/>
  <c r="U56" i="111" s="1"/>
  <c r="U59" i="111" s="1"/>
  <c r="U62" i="111" s="1"/>
  <c r="T35" i="111"/>
  <c r="T51" i="111" s="1"/>
  <c r="T54" i="111" s="1"/>
  <c r="T56" i="111" s="1"/>
  <c r="T59" i="111" s="1"/>
  <c r="T62" i="111" s="1"/>
  <c r="S35" i="111"/>
  <c r="S51" i="111" s="1"/>
  <c r="S54" i="111" s="1"/>
  <c r="S56" i="111" s="1"/>
  <c r="S59" i="111" s="1"/>
  <c r="S62" i="111" s="1"/>
  <c r="R35" i="111"/>
  <c r="R51" i="111" s="1"/>
  <c r="R54" i="111" s="1"/>
  <c r="R56" i="111" s="1"/>
  <c r="R59" i="111" s="1"/>
  <c r="R62" i="111" s="1"/>
  <c r="Q35" i="111"/>
  <c r="P35" i="111"/>
  <c r="P51" i="111" s="1"/>
  <c r="P54" i="111" s="1"/>
  <c r="P56" i="111" s="1"/>
  <c r="P59" i="111" s="1"/>
  <c r="P62" i="111" s="1"/>
  <c r="O35" i="111"/>
  <c r="O51" i="111" s="1"/>
  <c r="O54" i="111" s="1"/>
  <c r="O56" i="111" s="1"/>
  <c r="O59" i="111" s="1"/>
  <c r="O62" i="111" s="1"/>
  <c r="N35" i="111"/>
  <c r="N51" i="111" s="1"/>
  <c r="N54" i="111" s="1"/>
  <c r="N56" i="111" s="1"/>
  <c r="N59" i="111" s="1"/>
  <c r="N62" i="111" s="1"/>
  <c r="M35" i="111"/>
  <c r="M51" i="111" s="1"/>
  <c r="M54" i="111" s="1"/>
  <c r="M56" i="111" s="1"/>
  <c r="M59" i="111" s="1"/>
  <c r="M62" i="111" s="1"/>
  <c r="L35" i="111"/>
  <c r="L51" i="111" s="1"/>
  <c r="L54" i="111" s="1"/>
  <c r="L56" i="111" s="1"/>
  <c r="L59" i="111" s="1"/>
  <c r="L62" i="111" s="1"/>
  <c r="K35" i="111"/>
  <c r="K51" i="111" s="1"/>
  <c r="K54" i="111" s="1"/>
  <c r="K56" i="111" s="1"/>
  <c r="K59" i="111" s="1"/>
  <c r="K62" i="111" s="1"/>
  <c r="J35" i="111"/>
  <c r="J51" i="111" s="1"/>
  <c r="J54" i="111" s="1"/>
  <c r="J56" i="111" s="1"/>
  <c r="J59" i="111" s="1"/>
  <c r="J62" i="111" s="1"/>
  <c r="I35" i="111"/>
  <c r="I51" i="111" s="1"/>
  <c r="I54" i="111" s="1"/>
  <c r="I56" i="111" s="1"/>
  <c r="I59" i="111" s="1"/>
  <c r="I62" i="111" s="1"/>
  <c r="H35" i="111"/>
  <c r="H51" i="111" s="1"/>
  <c r="H54" i="111" s="1"/>
  <c r="H56" i="111" s="1"/>
  <c r="H59" i="111" s="1"/>
  <c r="H62" i="111" s="1"/>
  <c r="G35" i="111"/>
  <c r="G51" i="111" s="1"/>
  <c r="G54" i="111" s="1"/>
  <c r="G56" i="111" s="1"/>
  <c r="G59" i="111" s="1"/>
  <c r="G62" i="111" s="1"/>
  <c r="F35" i="111"/>
  <c r="F51" i="111" s="1"/>
  <c r="F54" i="111" s="1"/>
  <c r="F56" i="111" s="1"/>
  <c r="F59" i="111" s="1"/>
  <c r="F62" i="111" s="1"/>
  <c r="E35" i="111"/>
  <c r="E51" i="111" s="1"/>
  <c r="E54" i="111" s="1"/>
  <c r="E56" i="111" s="1"/>
  <c r="E59" i="111" s="1"/>
  <c r="E62" i="111" s="1"/>
  <c r="D35" i="111"/>
  <c r="D51" i="111" s="1"/>
  <c r="D54" i="111" s="1"/>
  <c r="D56" i="111" s="1"/>
  <c r="D59" i="111" s="1"/>
  <c r="D62" i="111" s="1"/>
  <c r="C35" i="111"/>
  <c r="C51" i="111" s="1"/>
  <c r="C54" i="111" s="1"/>
  <c r="C56" i="111" s="1"/>
  <c r="C59" i="111" s="1"/>
  <c r="C62" i="111" s="1"/>
  <c r="H51" i="112"/>
  <c r="H54" i="112" s="1"/>
  <c r="H56" i="112" s="1"/>
  <c r="H59" i="112" s="1"/>
  <c r="H62" i="112" s="1"/>
  <c r="AA50" i="112"/>
  <c r="Y50" i="112"/>
  <c r="Z50" i="112" s="1"/>
  <c r="X50" i="112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35" i="112"/>
  <c r="AA51" i="112" s="1"/>
  <c r="AA54" i="112" s="1"/>
  <c r="AA56" i="112" s="1"/>
  <c r="AA59" i="112" s="1"/>
  <c r="AA62" i="112" s="1"/>
  <c r="Z35" i="112"/>
  <c r="Y35" i="112"/>
  <c r="X35" i="112"/>
  <c r="X51" i="112" s="1"/>
  <c r="W35" i="112"/>
  <c r="W51" i="112" s="1"/>
  <c r="W54" i="112" s="1"/>
  <c r="W56" i="112" s="1"/>
  <c r="W59" i="112" s="1"/>
  <c r="W62" i="112" s="1"/>
  <c r="V35" i="112"/>
  <c r="U35" i="112"/>
  <c r="U51" i="112" s="1"/>
  <c r="U54" i="112" s="1"/>
  <c r="U56" i="112" s="1"/>
  <c r="U59" i="112" s="1"/>
  <c r="U62" i="112" s="1"/>
  <c r="T35" i="112"/>
  <c r="T51" i="112" s="1"/>
  <c r="T54" i="112" s="1"/>
  <c r="T56" i="112" s="1"/>
  <c r="T59" i="112" s="1"/>
  <c r="T62" i="112" s="1"/>
  <c r="S35" i="112"/>
  <c r="R35" i="112"/>
  <c r="R51" i="112" s="1"/>
  <c r="R54" i="112" s="1"/>
  <c r="R56" i="112" s="1"/>
  <c r="R59" i="112" s="1"/>
  <c r="R62" i="112" s="1"/>
  <c r="Q35" i="112"/>
  <c r="P35" i="112"/>
  <c r="P51" i="112" s="1"/>
  <c r="P54" i="112" s="1"/>
  <c r="P56" i="112" s="1"/>
  <c r="P59" i="112" s="1"/>
  <c r="P62" i="112" s="1"/>
  <c r="O35" i="112"/>
  <c r="O51" i="112" s="1"/>
  <c r="O54" i="112" s="1"/>
  <c r="O56" i="112" s="1"/>
  <c r="O59" i="112" s="1"/>
  <c r="O62" i="112" s="1"/>
  <c r="N35" i="112"/>
  <c r="M35" i="112"/>
  <c r="M51" i="112" s="1"/>
  <c r="M54" i="112" s="1"/>
  <c r="M56" i="112" s="1"/>
  <c r="M59" i="112" s="1"/>
  <c r="M62" i="112" s="1"/>
  <c r="L35" i="112"/>
  <c r="L51" i="112" s="1"/>
  <c r="L54" i="112" s="1"/>
  <c r="L56" i="112" s="1"/>
  <c r="L59" i="112" s="1"/>
  <c r="L62" i="112" s="1"/>
  <c r="K35" i="112"/>
  <c r="J35" i="112"/>
  <c r="J51" i="112" s="1"/>
  <c r="J54" i="112" s="1"/>
  <c r="J56" i="112" s="1"/>
  <c r="J59" i="112" s="1"/>
  <c r="J62" i="112" s="1"/>
  <c r="I35" i="112"/>
  <c r="H35" i="112"/>
  <c r="G35" i="112"/>
  <c r="G51" i="112" s="1"/>
  <c r="G54" i="112" s="1"/>
  <c r="G56" i="112" s="1"/>
  <c r="G59" i="112" s="1"/>
  <c r="G62" i="112" s="1"/>
  <c r="F35" i="112"/>
  <c r="E35" i="112"/>
  <c r="E51" i="112" s="1"/>
  <c r="E54" i="112" s="1"/>
  <c r="E56" i="112" s="1"/>
  <c r="E59" i="112" s="1"/>
  <c r="E62" i="112" s="1"/>
  <c r="D35" i="112"/>
  <c r="D51" i="112" s="1"/>
  <c r="D54" i="112" s="1"/>
  <c r="D56" i="112" s="1"/>
  <c r="D59" i="112" s="1"/>
  <c r="D62" i="112" s="1"/>
  <c r="C35" i="112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35" i="113"/>
  <c r="AA51" i="113" s="1"/>
  <c r="AA54" i="113" s="1"/>
  <c r="AA56" i="113" s="1"/>
  <c r="AA59" i="113" s="1"/>
  <c r="AA62" i="113" s="1"/>
  <c r="Y35" i="113"/>
  <c r="Y51" i="113" s="1"/>
  <c r="Y54" i="113" s="1"/>
  <c r="Y56" i="113" s="1"/>
  <c r="Y59" i="113" s="1"/>
  <c r="Y62" i="113" s="1"/>
  <c r="X35" i="113"/>
  <c r="X51" i="113" s="1"/>
  <c r="W35" i="113"/>
  <c r="W51" i="113" s="1"/>
  <c r="W54" i="113" s="1"/>
  <c r="W56" i="113" s="1"/>
  <c r="W59" i="113" s="1"/>
  <c r="W62" i="113" s="1"/>
  <c r="V35" i="113"/>
  <c r="V51" i="113" s="1"/>
  <c r="V54" i="113" s="1"/>
  <c r="V56" i="113" s="1"/>
  <c r="V59" i="113" s="1"/>
  <c r="V62" i="113" s="1"/>
  <c r="U35" i="113"/>
  <c r="T35" i="113"/>
  <c r="T51" i="113" s="1"/>
  <c r="T54" i="113" s="1"/>
  <c r="T56" i="113" s="1"/>
  <c r="T59" i="113" s="1"/>
  <c r="T62" i="113" s="1"/>
  <c r="S35" i="113"/>
  <c r="S51" i="113" s="1"/>
  <c r="S54" i="113" s="1"/>
  <c r="S56" i="113" s="1"/>
  <c r="S59" i="113" s="1"/>
  <c r="S62" i="113" s="1"/>
  <c r="R35" i="113"/>
  <c r="R51" i="113" s="1"/>
  <c r="R54" i="113" s="1"/>
  <c r="R56" i="113" s="1"/>
  <c r="R59" i="113" s="1"/>
  <c r="R62" i="113" s="1"/>
  <c r="Q35" i="113"/>
  <c r="Q51" i="113" s="1"/>
  <c r="Q54" i="113" s="1"/>
  <c r="Q56" i="113" s="1"/>
  <c r="Q59" i="113" s="1"/>
  <c r="Q62" i="113" s="1"/>
  <c r="P35" i="113"/>
  <c r="P51" i="113" s="1"/>
  <c r="P54" i="113" s="1"/>
  <c r="P56" i="113" s="1"/>
  <c r="P59" i="113" s="1"/>
  <c r="P62" i="113" s="1"/>
  <c r="O35" i="113"/>
  <c r="O51" i="113" s="1"/>
  <c r="O54" i="113" s="1"/>
  <c r="O56" i="113" s="1"/>
  <c r="O59" i="113" s="1"/>
  <c r="O62" i="113" s="1"/>
  <c r="N35" i="113"/>
  <c r="N51" i="113" s="1"/>
  <c r="N54" i="113" s="1"/>
  <c r="N56" i="113" s="1"/>
  <c r="N59" i="113" s="1"/>
  <c r="N62" i="113" s="1"/>
  <c r="M35" i="113"/>
  <c r="L35" i="113"/>
  <c r="L51" i="113" s="1"/>
  <c r="L54" i="113" s="1"/>
  <c r="L56" i="113" s="1"/>
  <c r="L59" i="113" s="1"/>
  <c r="L62" i="113" s="1"/>
  <c r="K35" i="113"/>
  <c r="K51" i="113" s="1"/>
  <c r="K54" i="113" s="1"/>
  <c r="K56" i="113" s="1"/>
  <c r="K59" i="113" s="1"/>
  <c r="K62" i="113" s="1"/>
  <c r="J35" i="113"/>
  <c r="J51" i="113" s="1"/>
  <c r="J54" i="113" s="1"/>
  <c r="J56" i="113" s="1"/>
  <c r="J59" i="113" s="1"/>
  <c r="J62" i="113" s="1"/>
  <c r="I35" i="113"/>
  <c r="I51" i="113" s="1"/>
  <c r="I54" i="113" s="1"/>
  <c r="I56" i="113" s="1"/>
  <c r="I59" i="113" s="1"/>
  <c r="I62" i="113" s="1"/>
  <c r="H35" i="113"/>
  <c r="H51" i="113" s="1"/>
  <c r="H54" i="113" s="1"/>
  <c r="H56" i="113" s="1"/>
  <c r="H59" i="113" s="1"/>
  <c r="H62" i="113" s="1"/>
  <c r="G35" i="113"/>
  <c r="G51" i="113" s="1"/>
  <c r="G54" i="113" s="1"/>
  <c r="G56" i="113" s="1"/>
  <c r="G59" i="113" s="1"/>
  <c r="G62" i="113" s="1"/>
  <c r="F35" i="113"/>
  <c r="F51" i="113" s="1"/>
  <c r="F54" i="113" s="1"/>
  <c r="F56" i="113" s="1"/>
  <c r="F59" i="113" s="1"/>
  <c r="F62" i="113" s="1"/>
  <c r="E35" i="113"/>
  <c r="D35" i="113"/>
  <c r="D51" i="113" s="1"/>
  <c r="D54" i="113" s="1"/>
  <c r="D56" i="113" s="1"/>
  <c r="D59" i="113" s="1"/>
  <c r="D62" i="113" s="1"/>
  <c r="C35" i="113"/>
  <c r="C51" i="113" s="1"/>
  <c r="C54" i="113" s="1"/>
  <c r="C56" i="113" s="1"/>
  <c r="C59" i="113" s="1"/>
  <c r="C62" i="113" s="1"/>
  <c r="F51" i="114"/>
  <c r="F54" i="114" s="1"/>
  <c r="F56" i="114" s="1"/>
  <c r="F59" i="114" s="1"/>
  <c r="F62" i="114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35" i="114"/>
  <c r="AA51" i="114" s="1"/>
  <c r="AA54" i="114" s="1"/>
  <c r="AA56" i="114" s="1"/>
  <c r="AA59" i="114" s="1"/>
  <c r="AA62" i="114" s="1"/>
  <c r="Y35" i="114"/>
  <c r="Y51" i="114" s="1"/>
  <c r="Y54" i="114" s="1"/>
  <c r="Y56" i="114" s="1"/>
  <c r="Y59" i="114" s="1"/>
  <c r="Y62" i="114" s="1"/>
  <c r="X35" i="114"/>
  <c r="X51" i="114" s="1"/>
  <c r="W35" i="114"/>
  <c r="W51" i="114" s="1"/>
  <c r="W54" i="114" s="1"/>
  <c r="W56" i="114" s="1"/>
  <c r="W59" i="114" s="1"/>
  <c r="W62" i="114" s="1"/>
  <c r="V35" i="114"/>
  <c r="V51" i="114" s="1"/>
  <c r="V54" i="114" s="1"/>
  <c r="V56" i="114" s="1"/>
  <c r="V59" i="114" s="1"/>
  <c r="V62" i="114" s="1"/>
  <c r="U35" i="114"/>
  <c r="U51" i="114" s="1"/>
  <c r="U54" i="114" s="1"/>
  <c r="U56" i="114" s="1"/>
  <c r="U59" i="114" s="1"/>
  <c r="U62" i="114" s="1"/>
  <c r="T35" i="114"/>
  <c r="S35" i="114"/>
  <c r="S51" i="114" s="1"/>
  <c r="S54" i="114" s="1"/>
  <c r="S56" i="114" s="1"/>
  <c r="S59" i="114" s="1"/>
  <c r="S62" i="114" s="1"/>
  <c r="R35" i="114"/>
  <c r="R51" i="114" s="1"/>
  <c r="R54" i="114" s="1"/>
  <c r="R56" i="114" s="1"/>
  <c r="R59" i="114" s="1"/>
  <c r="R62" i="114" s="1"/>
  <c r="Q35" i="114"/>
  <c r="Q51" i="114" s="1"/>
  <c r="Q54" i="114" s="1"/>
  <c r="Q56" i="114" s="1"/>
  <c r="Q59" i="114" s="1"/>
  <c r="Q62" i="114" s="1"/>
  <c r="P35" i="114"/>
  <c r="P51" i="114" s="1"/>
  <c r="P54" i="114" s="1"/>
  <c r="P56" i="114" s="1"/>
  <c r="P59" i="114" s="1"/>
  <c r="P62" i="114" s="1"/>
  <c r="O35" i="114"/>
  <c r="O51" i="114" s="1"/>
  <c r="O54" i="114" s="1"/>
  <c r="O56" i="114" s="1"/>
  <c r="O59" i="114" s="1"/>
  <c r="O62" i="114" s="1"/>
  <c r="N35" i="114"/>
  <c r="N51" i="114" s="1"/>
  <c r="N54" i="114" s="1"/>
  <c r="N56" i="114" s="1"/>
  <c r="N59" i="114" s="1"/>
  <c r="N62" i="114" s="1"/>
  <c r="M35" i="114"/>
  <c r="M51" i="114" s="1"/>
  <c r="M54" i="114" s="1"/>
  <c r="M56" i="114" s="1"/>
  <c r="M59" i="114" s="1"/>
  <c r="M62" i="114" s="1"/>
  <c r="L35" i="114"/>
  <c r="L51" i="114" s="1"/>
  <c r="L54" i="114" s="1"/>
  <c r="L56" i="114" s="1"/>
  <c r="L59" i="114" s="1"/>
  <c r="L62" i="114" s="1"/>
  <c r="K35" i="114"/>
  <c r="K51" i="114" s="1"/>
  <c r="K54" i="114" s="1"/>
  <c r="K56" i="114" s="1"/>
  <c r="K59" i="114" s="1"/>
  <c r="K62" i="114" s="1"/>
  <c r="J35" i="114"/>
  <c r="J51" i="114" s="1"/>
  <c r="J54" i="114" s="1"/>
  <c r="J56" i="114" s="1"/>
  <c r="J59" i="114" s="1"/>
  <c r="J62" i="114" s="1"/>
  <c r="I35" i="114"/>
  <c r="I51" i="114" s="1"/>
  <c r="I54" i="114" s="1"/>
  <c r="I56" i="114" s="1"/>
  <c r="I59" i="114" s="1"/>
  <c r="I62" i="114" s="1"/>
  <c r="H35" i="114"/>
  <c r="H51" i="114" s="1"/>
  <c r="H54" i="114" s="1"/>
  <c r="H56" i="114" s="1"/>
  <c r="H59" i="114" s="1"/>
  <c r="H62" i="114" s="1"/>
  <c r="G35" i="114"/>
  <c r="G51" i="114" s="1"/>
  <c r="G54" i="114" s="1"/>
  <c r="G56" i="114" s="1"/>
  <c r="G59" i="114" s="1"/>
  <c r="G62" i="114" s="1"/>
  <c r="F35" i="114"/>
  <c r="E35" i="114"/>
  <c r="E51" i="114" s="1"/>
  <c r="E54" i="114" s="1"/>
  <c r="E56" i="114" s="1"/>
  <c r="E59" i="114" s="1"/>
  <c r="E62" i="114" s="1"/>
  <c r="D35" i="114"/>
  <c r="D51" i="114" s="1"/>
  <c r="D54" i="114" s="1"/>
  <c r="D56" i="114" s="1"/>
  <c r="D59" i="114" s="1"/>
  <c r="D62" i="114" s="1"/>
  <c r="C35" i="114"/>
  <c r="C51" i="114" s="1"/>
  <c r="C54" i="114" s="1"/>
  <c r="C56" i="114" s="1"/>
  <c r="C59" i="114" s="1"/>
  <c r="C62" i="114" s="1"/>
  <c r="U51" i="115"/>
  <c r="U54" i="115" s="1"/>
  <c r="U56" i="115" s="1"/>
  <c r="U59" i="115" s="1"/>
  <c r="U62" i="115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35" i="115"/>
  <c r="Y35" i="115"/>
  <c r="Y51" i="115" s="1"/>
  <c r="Y54" i="115" s="1"/>
  <c r="Y56" i="115" s="1"/>
  <c r="Y59" i="115" s="1"/>
  <c r="Y62" i="115" s="1"/>
  <c r="X35" i="115"/>
  <c r="X51" i="115" s="1"/>
  <c r="W35" i="115"/>
  <c r="W51" i="115" s="1"/>
  <c r="W54" i="115" s="1"/>
  <c r="W56" i="115" s="1"/>
  <c r="W59" i="115" s="1"/>
  <c r="W62" i="115" s="1"/>
  <c r="V35" i="115"/>
  <c r="V51" i="115" s="1"/>
  <c r="V54" i="115" s="1"/>
  <c r="V56" i="115" s="1"/>
  <c r="V59" i="115" s="1"/>
  <c r="V62" i="115" s="1"/>
  <c r="U35" i="115"/>
  <c r="T35" i="115"/>
  <c r="T51" i="115" s="1"/>
  <c r="T54" i="115" s="1"/>
  <c r="T56" i="115" s="1"/>
  <c r="T59" i="115" s="1"/>
  <c r="T62" i="115" s="1"/>
  <c r="S35" i="115"/>
  <c r="R35" i="115"/>
  <c r="R51" i="115" s="1"/>
  <c r="R54" i="115" s="1"/>
  <c r="R56" i="115" s="1"/>
  <c r="R59" i="115" s="1"/>
  <c r="R62" i="115" s="1"/>
  <c r="Q35" i="115"/>
  <c r="Q51" i="115" s="1"/>
  <c r="Q54" i="115" s="1"/>
  <c r="Q56" i="115" s="1"/>
  <c r="Q59" i="115" s="1"/>
  <c r="Q62" i="115" s="1"/>
  <c r="P35" i="115"/>
  <c r="P51" i="115" s="1"/>
  <c r="P54" i="115" s="1"/>
  <c r="P56" i="115" s="1"/>
  <c r="P59" i="115" s="1"/>
  <c r="P62" i="115" s="1"/>
  <c r="O35" i="115"/>
  <c r="O51" i="115" s="1"/>
  <c r="O54" i="115" s="1"/>
  <c r="O56" i="115" s="1"/>
  <c r="O59" i="115" s="1"/>
  <c r="O62" i="115" s="1"/>
  <c r="N35" i="115"/>
  <c r="N51" i="115" s="1"/>
  <c r="N54" i="115" s="1"/>
  <c r="N56" i="115" s="1"/>
  <c r="N59" i="115" s="1"/>
  <c r="N62" i="115" s="1"/>
  <c r="M35" i="115"/>
  <c r="M51" i="115" s="1"/>
  <c r="M54" i="115" s="1"/>
  <c r="M56" i="115" s="1"/>
  <c r="M59" i="115" s="1"/>
  <c r="M62" i="115" s="1"/>
  <c r="L35" i="115"/>
  <c r="L51" i="115" s="1"/>
  <c r="L54" i="115" s="1"/>
  <c r="L56" i="115" s="1"/>
  <c r="L59" i="115" s="1"/>
  <c r="L62" i="115" s="1"/>
  <c r="K35" i="115"/>
  <c r="J35" i="115"/>
  <c r="J51" i="115" s="1"/>
  <c r="J54" i="115" s="1"/>
  <c r="J56" i="115" s="1"/>
  <c r="J59" i="115" s="1"/>
  <c r="J62" i="115" s="1"/>
  <c r="I35" i="115"/>
  <c r="I51" i="115" s="1"/>
  <c r="I54" i="115" s="1"/>
  <c r="I56" i="115" s="1"/>
  <c r="I59" i="115" s="1"/>
  <c r="I62" i="115" s="1"/>
  <c r="H35" i="115"/>
  <c r="H51" i="115" s="1"/>
  <c r="H54" i="115" s="1"/>
  <c r="H56" i="115" s="1"/>
  <c r="H59" i="115" s="1"/>
  <c r="H62" i="115" s="1"/>
  <c r="G35" i="115"/>
  <c r="G51" i="115" s="1"/>
  <c r="G54" i="115" s="1"/>
  <c r="G56" i="115" s="1"/>
  <c r="G59" i="115" s="1"/>
  <c r="G62" i="115" s="1"/>
  <c r="F35" i="115"/>
  <c r="F51" i="115" s="1"/>
  <c r="F54" i="115" s="1"/>
  <c r="F56" i="115" s="1"/>
  <c r="F59" i="115" s="1"/>
  <c r="F62" i="115" s="1"/>
  <c r="E35" i="115"/>
  <c r="E51" i="115" s="1"/>
  <c r="E54" i="115" s="1"/>
  <c r="E56" i="115" s="1"/>
  <c r="E59" i="115" s="1"/>
  <c r="E62" i="115" s="1"/>
  <c r="D35" i="115"/>
  <c r="D51" i="115" s="1"/>
  <c r="D54" i="115" s="1"/>
  <c r="D56" i="115" s="1"/>
  <c r="D59" i="115" s="1"/>
  <c r="D62" i="115" s="1"/>
  <c r="C35" i="115"/>
  <c r="D51" i="116"/>
  <c r="D54" i="116" s="1"/>
  <c r="D56" i="116" s="1"/>
  <c r="D59" i="116" s="1"/>
  <c r="D62" i="116" s="1"/>
  <c r="AA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35" i="116"/>
  <c r="AA51" i="116" s="1"/>
  <c r="AA54" i="116" s="1"/>
  <c r="AA56" i="116" s="1"/>
  <c r="AA59" i="116" s="1"/>
  <c r="AA62" i="116" s="1"/>
  <c r="Y35" i="116"/>
  <c r="Y51" i="116" s="1"/>
  <c r="Y54" i="116" s="1"/>
  <c r="Y56" i="116" s="1"/>
  <c r="Y59" i="116" s="1"/>
  <c r="Y62" i="116" s="1"/>
  <c r="X35" i="116"/>
  <c r="X51" i="116" s="1"/>
  <c r="W35" i="116"/>
  <c r="W51" i="116" s="1"/>
  <c r="W54" i="116" s="1"/>
  <c r="W56" i="116" s="1"/>
  <c r="W59" i="116" s="1"/>
  <c r="W62" i="116" s="1"/>
  <c r="V35" i="116"/>
  <c r="V51" i="116" s="1"/>
  <c r="V54" i="116" s="1"/>
  <c r="V56" i="116" s="1"/>
  <c r="V59" i="116" s="1"/>
  <c r="V62" i="116" s="1"/>
  <c r="U35" i="116"/>
  <c r="U51" i="116" s="1"/>
  <c r="U54" i="116" s="1"/>
  <c r="U56" i="116" s="1"/>
  <c r="U59" i="116" s="1"/>
  <c r="U62" i="116" s="1"/>
  <c r="T35" i="116"/>
  <c r="T51" i="116" s="1"/>
  <c r="T54" i="116" s="1"/>
  <c r="T56" i="116" s="1"/>
  <c r="T59" i="116" s="1"/>
  <c r="T62" i="116" s="1"/>
  <c r="S35" i="116"/>
  <c r="S51" i="116" s="1"/>
  <c r="S54" i="116" s="1"/>
  <c r="S56" i="116" s="1"/>
  <c r="S59" i="116" s="1"/>
  <c r="S62" i="116" s="1"/>
  <c r="R35" i="116"/>
  <c r="Q35" i="116"/>
  <c r="Q51" i="116" s="1"/>
  <c r="Q54" i="116" s="1"/>
  <c r="Q56" i="116" s="1"/>
  <c r="Q59" i="116" s="1"/>
  <c r="Q62" i="116" s="1"/>
  <c r="P35" i="116"/>
  <c r="P51" i="116" s="1"/>
  <c r="P54" i="116" s="1"/>
  <c r="P56" i="116" s="1"/>
  <c r="P59" i="116" s="1"/>
  <c r="P62" i="116" s="1"/>
  <c r="O35" i="116"/>
  <c r="O51" i="116" s="1"/>
  <c r="O54" i="116" s="1"/>
  <c r="O56" i="116" s="1"/>
  <c r="O59" i="116" s="1"/>
  <c r="O62" i="116" s="1"/>
  <c r="N35" i="116"/>
  <c r="N51" i="116" s="1"/>
  <c r="N54" i="116" s="1"/>
  <c r="N56" i="116" s="1"/>
  <c r="N59" i="116" s="1"/>
  <c r="N62" i="116" s="1"/>
  <c r="M35" i="116"/>
  <c r="M51" i="116" s="1"/>
  <c r="M54" i="116" s="1"/>
  <c r="M56" i="116" s="1"/>
  <c r="M59" i="116" s="1"/>
  <c r="M62" i="116" s="1"/>
  <c r="L35" i="116"/>
  <c r="L51" i="116" s="1"/>
  <c r="L54" i="116" s="1"/>
  <c r="L56" i="116" s="1"/>
  <c r="L59" i="116" s="1"/>
  <c r="L62" i="116" s="1"/>
  <c r="K35" i="116"/>
  <c r="K51" i="116" s="1"/>
  <c r="K54" i="116" s="1"/>
  <c r="K56" i="116" s="1"/>
  <c r="K59" i="116" s="1"/>
  <c r="K62" i="116" s="1"/>
  <c r="J35" i="116"/>
  <c r="I35" i="116"/>
  <c r="I51" i="116" s="1"/>
  <c r="I54" i="116" s="1"/>
  <c r="I56" i="116" s="1"/>
  <c r="I59" i="116" s="1"/>
  <c r="I62" i="116" s="1"/>
  <c r="H35" i="116"/>
  <c r="H51" i="116" s="1"/>
  <c r="H54" i="116" s="1"/>
  <c r="H56" i="116" s="1"/>
  <c r="H59" i="116" s="1"/>
  <c r="H62" i="116" s="1"/>
  <c r="G35" i="116"/>
  <c r="G51" i="116" s="1"/>
  <c r="G54" i="116" s="1"/>
  <c r="G56" i="116" s="1"/>
  <c r="G59" i="116" s="1"/>
  <c r="G62" i="116" s="1"/>
  <c r="F35" i="116"/>
  <c r="F51" i="116" s="1"/>
  <c r="F54" i="116" s="1"/>
  <c r="F56" i="116" s="1"/>
  <c r="F59" i="116" s="1"/>
  <c r="F62" i="116" s="1"/>
  <c r="E35" i="116"/>
  <c r="E51" i="116" s="1"/>
  <c r="E54" i="116" s="1"/>
  <c r="E56" i="116" s="1"/>
  <c r="E59" i="116" s="1"/>
  <c r="E62" i="116" s="1"/>
  <c r="D35" i="116"/>
  <c r="C35" i="116"/>
  <c r="C51" i="116" s="1"/>
  <c r="C54" i="116" s="1"/>
  <c r="C56" i="116" s="1"/>
  <c r="C59" i="116" s="1"/>
  <c r="C62" i="116" s="1"/>
  <c r="W56" i="117"/>
  <c r="W59" i="117" s="1"/>
  <c r="W62" i="117" s="1"/>
  <c r="AA50" i="117"/>
  <c r="Z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J51" i="117" s="1"/>
  <c r="J54" i="117" s="1"/>
  <c r="J56" i="117" s="1"/>
  <c r="J59" i="117" s="1"/>
  <c r="J62" i="117" s="1"/>
  <c r="I50" i="117"/>
  <c r="H50" i="117"/>
  <c r="G50" i="117"/>
  <c r="F50" i="117"/>
  <c r="E50" i="117"/>
  <c r="D50" i="117"/>
  <c r="C50" i="117"/>
  <c r="AA35" i="117"/>
  <c r="AA51" i="117" s="1"/>
  <c r="AA54" i="117" s="1"/>
  <c r="AA56" i="117" s="1"/>
  <c r="AA59" i="117" s="1"/>
  <c r="AA62" i="117" s="1"/>
  <c r="Y35" i="117"/>
  <c r="Z35" i="117" s="1"/>
  <c r="X35" i="117"/>
  <c r="X51" i="117" s="1"/>
  <c r="W35" i="117"/>
  <c r="W51" i="117" s="1"/>
  <c r="W54" i="117" s="1"/>
  <c r="V35" i="117"/>
  <c r="U35" i="117"/>
  <c r="U51" i="117" s="1"/>
  <c r="U54" i="117" s="1"/>
  <c r="U56" i="117" s="1"/>
  <c r="U59" i="117" s="1"/>
  <c r="U62" i="117" s="1"/>
  <c r="T35" i="117"/>
  <c r="T51" i="117" s="1"/>
  <c r="T54" i="117" s="1"/>
  <c r="T56" i="117" s="1"/>
  <c r="T59" i="117" s="1"/>
  <c r="T62" i="117" s="1"/>
  <c r="S35" i="117"/>
  <c r="S51" i="117" s="1"/>
  <c r="S54" i="117" s="1"/>
  <c r="S56" i="117" s="1"/>
  <c r="S59" i="117" s="1"/>
  <c r="S62" i="117" s="1"/>
  <c r="R35" i="117"/>
  <c r="Q35" i="117"/>
  <c r="P35" i="117"/>
  <c r="O35" i="117"/>
  <c r="O51" i="117" s="1"/>
  <c r="O54" i="117" s="1"/>
  <c r="O56" i="117" s="1"/>
  <c r="O59" i="117" s="1"/>
  <c r="O62" i="117" s="1"/>
  <c r="N35" i="117"/>
  <c r="M35" i="117"/>
  <c r="M51" i="117" s="1"/>
  <c r="M54" i="117" s="1"/>
  <c r="M56" i="117" s="1"/>
  <c r="M59" i="117" s="1"/>
  <c r="M62" i="117" s="1"/>
  <c r="L35" i="117"/>
  <c r="L51" i="117" s="1"/>
  <c r="L54" i="117" s="1"/>
  <c r="L56" i="117" s="1"/>
  <c r="L59" i="117" s="1"/>
  <c r="L62" i="117" s="1"/>
  <c r="K35" i="117"/>
  <c r="J35" i="117"/>
  <c r="I35" i="117"/>
  <c r="H35" i="117"/>
  <c r="G35" i="117"/>
  <c r="G51" i="117" s="1"/>
  <c r="G54" i="117" s="1"/>
  <c r="G56" i="117" s="1"/>
  <c r="G59" i="117" s="1"/>
  <c r="G62" i="117" s="1"/>
  <c r="F35" i="117"/>
  <c r="E35" i="117"/>
  <c r="E51" i="117" s="1"/>
  <c r="E54" i="117" s="1"/>
  <c r="E56" i="117" s="1"/>
  <c r="E59" i="117" s="1"/>
  <c r="E62" i="117" s="1"/>
  <c r="D35" i="117"/>
  <c r="D51" i="117" s="1"/>
  <c r="D54" i="117" s="1"/>
  <c r="D56" i="117" s="1"/>
  <c r="D59" i="117" s="1"/>
  <c r="D62" i="117" s="1"/>
  <c r="C35" i="117"/>
  <c r="C51" i="117" s="1"/>
  <c r="C54" i="117" s="1"/>
  <c r="C56" i="117" s="1"/>
  <c r="C59" i="117" s="1"/>
  <c r="C62" i="117" s="1"/>
  <c r="N56" i="118"/>
  <c r="N59" i="118" s="1"/>
  <c r="N62" i="118" s="1"/>
  <c r="W54" i="118"/>
  <c r="W56" i="118" s="1"/>
  <c r="W59" i="118" s="1"/>
  <c r="W62" i="118" s="1"/>
  <c r="W51" i="118"/>
  <c r="AA50" i="118"/>
  <c r="Y50" i="118"/>
  <c r="X50" i="118"/>
  <c r="W50" i="118"/>
  <c r="V50" i="118"/>
  <c r="U50" i="118"/>
  <c r="T50" i="118"/>
  <c r="S50" i="118"/>
  <c r="R50" i="118"/>
  <c r="Q50" i="118"/>
  <c r="P50" i="118"/>
  <c r="P51" i="118" s="1"/>
  <c r="P54" i="118" s="1"/>
  <c r="P56" i="118" s="1"/>
  <c r="P59" i="118" s="1"/>
  <c r="P62" i="118" s="1"/>
  <c r="O50" i="118"/>
  <c r="N50" i="118"/>
  <c r="M50" i="118"/>
  <c r="L50" i="118"/>
  <c r="K50" i="118"/>
  <c r="J50" i="118"/>
  <c r="J51" i="118" s="1"/>
  <c r="J54" i="118" s="1"/>
  <c r="J56" i="118" s="1"/>
  <c r="J59" i="118" s="1"/>
  <c r="J62" i="118" s="1"/>
  <c r="I50" i="118"/>
  <c r="H50" i="118"/>
  <c r="H51" i="118" s="1"/>
  <c r="H54" i="118" s="1"/>
  <c r="H56" i="118" s="1"/>
  <c r="H59" i="118" s="1"/>
  <c r="H62" i="118" s="1"/>
  <c r="G50" i="118"/>
  <c r="F50" i="118"/>
  <c r="E50" i="118"/>
  <c r="D50" i="118"/>
  <c r="C50" i="118"/>
  <c r="AA35" i="118"/>
  <c r="Y35" i="118"/>
  <c r="X35" i="118"/>
  <c r="W35" i="118"/>
  <c r="V35" i="118"/>
  <c r="V51" i="118" s="1"/>
  <c r="V54" i="118" s="1"/>
  <c r="V56" i="118" s="1"/>
  <c r="V59" i="118" s="1"/>
  <c r="V62" i="118" s="1"/>
  <c r="U35" i="118"/>
  <c r="U51" i="118" s="1"/>
  <c r="U54" i="118" s="1"/>
  <c r="U56" i="118" s="1"/>
  <c r="U59" i="118" s="1"/>
  <c r="U62" i="118" s="1"/>
  <c r="T35" i="118"/>
  <c r="T51" i="118" s="1"/>
  <c r="T54" i="118" s="1"/>
  <c r="T56" i="118" s="1"/>
  <c r="T59" i="118" s="1"/>
  <c r="T62" i="118" s="1"/>
  <c r="S35" i="118"/>
  <c r="S51" i="118" s="1"/>
  <c r="S54" i="118" s="1"/>
  <c r="S56" i="118" s="1"/>
  <c r="S59" i="118" s="1"/>
  <c r="S62" i="118" s="1"/>
  <c r="R35" i="118"/>
  <c r="Q35" i="118"/>
  <c r="Q51" i="118" s="1"/>
  <c r="Q54" i="118" s="1"/>
  <c r="Q56" i="118" s="1"/>
  <c r="Q59" i="118" s="1"/>
  <c r="Q62" i="118" s="1"/>
  <c r="P35" i="118"/>
  <c r="O35" i="118"/>
  <c r="O51" i="118" s="1"/>
  <c r="O54" i="118" s="1"/>
  <c r="O56" i="118" s="1"/>
  <c r="O59" i="118" s="1"/>
  <c r="O62" i="118" s="1"/>
  <c r="N35" i="118"/>
  <c r="N51" i="118" s="1"/>
  <c r="N54" i="118" s="1"/>
  <c r="M35" i="118"/>
  <c r="M51" i="118" s="1"/>
  <c r="M54" i="118" s="1"/>
  <c r="M56" i="118" s="1"/>
  <c r="M59" i="118" s="1"/>
  <c r="M62" i="118" s="1"/>
  <c r="L35" i="118"/>
  <c r="L51" i="118" s="1"/>
  <c r="L54" i="118" s="1"/>
  <c r="L56" i="118" s="1"/>
  <c r="L59" i="118" s="1"/>
  <c r="L62" i="118" s="1"/>
  <c r="K35" i="118"/>
  <c r="K51" i="118" s="1"/>
  <c r="K54" i="118" s="1"/>
  <c r="K56" i="118" s="1"/>
  <c r="K59" i="118" s="1"/>
  <c r="K62" i="118" s="1"/>
  <c r="J35" i="118"/>
  <c r="I35" i="118"/>
  <c r="H35" i="118"/>
  <c r="G35" i="118"/>
  <c r="G51" i="118" s="1"/>
  <c r="G54" i="118" s="1"/>
  <c r="G56" i="118" s="1"/>
  <c r="G59" i="118" s="1"/>
  <c r="G62" i="118" s="1"/>
  <c r="F35" i="118"/>
  <c r="F51" i="118" s="1"/>
  <c r="F54" i="118" s="1"/>
  <c r="F56" i="118" s="1"/>
  <c r="F59" i="118" s="1"/>
  <c r="F62" i="118" s="1"/>
  <c r="E35" i="118"/>
  <c r="E51" i="118" s="1"/>
  <c r="E54" i="118" s="1"/>
  <c r="E56" i="118" s="1"/>
  <c r="E59" i="118" s="1"/>
  <c r="E62" i="118" s="1"/>
  <c r="D35" i="118"/>
  <c r="D51" i="118" s="1"/>
  <c r="D54" i="118" s="1"/>
  <c r="D56" i="118" s="1"/>
  <c r="D59" i="118" s="1"/>
  <c r="D62" i="118" s="1"/>
  <c r="C35" i="118"/>
  <c r="C51" i="118" s="1"/>
  <c r="C54" i="118" s="1"/>
  <c r="C56" i="118" s="1"/>
  <c r="C59" i="118" s="1"/>
  <c r="C62" i="118" s="1"/>
  <c r="AA51" i="119"/>
  <c r="AA54" i="119" s="1"/>
  <c r="AA56" i="119" s="1"/>
  <c r="AA59" i="119" s="1"/>
  <c r="AA62" i="119" s="1"/>
  <c r="U51" i="119"/>
  <c r="U54" i="119" s="1"/>
  <c r="U56" i="119" s="1"/>
  <c r="U59" i="119" s="1"/>
  <c r="U62" i="119" s="1"/>
  <c r="M51" i="119"/>
  <c r="M54" i="119" s="1"/>
  <c r="M56" i="119" s="1"/>
  <c r="M59" i="119" s="1"/>
  <c r="M62" i="119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35" i="119"/>
  <c r="Y35" i="119"/>
  <c r="Y51" i="119" s="1"/>
  <c r="Y54" i="119" s="1"/>
  <c r="Y56" i="119" s="1"/>
  <c r="Y59" i="119" s="1"/>
  <c r="Y62" i="119" s="1"/>
  <c r="X35" i="119"/>
  <c r="X51" i="119" s="1"/>
  <c r="W35" i="119"/>
  <c r="W51" i="119" s="1"/>
  <c r="W54" i="119" s="1"/>
  <c r="W56" i="119" s="1"/>
  <c r="W59" i="119" s="1"/>
  <c r="W62" i="119" s="1"/>
  <c r="V35" i="119"/>
  <c r="V51" i="119" s="1"/>
  <c r="V54" i="119" s="1"/>
  <c r="V56" i="119" s="1"/>
  <c r="V59" i="119" s="1"/>
  <c r="V62" i="119" s="1"/>
  <c r="U35" i="119"/>
  <c r="T35" i="119"/>
  <c r="T51" i="119" s="1"/>
  <c r="T54" i="119" s="1"/>
  <c r="T56" i="119" s="1"/>
  <c r="T59" i="119" s="1"/>
  <c r="T62" i="119" s="1"/>
  <c r="S35" i="119"/>
  <c r="S51" i="119" s="1"/>
  <c r="S54" i="119" s="1"/>
  <c r="S56" i="119" s="1"/>
  <c r="S59" i="119" s="1"/>
  <c r="S62" i="119" s="1"/>
  <c r="R35" i="119"/>
  <c r="R51" i="119" s="1"/>
  <c r="R54" i="119" s="1"/>
  <c r="R56" i="119" s="1"/>
  <c r="R59" i="119" s="1"/>
  <c r="R62" i="119" s="1"/>
  <c r="Q35" i="119"/>
  <c r="Q51" i="119" s="1"/>
  <c r="Q54" i="119" s="1"/>
  <c r="Q56" i="119" s="1"/>
  <c r="Q59" i="119" s="1"/>
  <c r="Q62" i="119" s="1"/>
  <c r="P35" i="119"/>
  <c r="P51" i="119" s="1"/>
  <c r="P54" i="119" s="1"/>
  <c r="P56" i="119" s="1"/>
  <c r="P59" i="119" s="1"/>
  <c r="P62" i="119" s="1"/>
  <c r="O35" i="119"/>
  <c r="O51" i="119" s="1"/>
  <c r="O54" i="119" s="1"/>
  <c r="O56" i="119" s="1"/>
  <c r="O59" i="119" s="1"/>
  <c r="O62" i="119" s="1"/>
  <c r="N35" i="119"/>
  <c r="N51" i="119" s="1"/>
  <c r="N54" i="119" s="1"/>
  <c r="N56" i="119" s="1"/>
  <c r="N59" i="119" s="1"/>
  <c r="N62" i="119" s="1"/>
  <c r="M35" i="119"/>
  <c r="L35" i="119"/>
  <c r="L51" i="119" s="1"/>
  <c r="L54" i="119" s="1"/>
  <c r="L56" i="119" s="1"/>
  <c r="L59" i="119" s="1"/>
  <c r="L62" i="119" s="1"/>
  <c r="K35" i="119"/>
  <c r="K51" i="119" s="1"/>
  <c r="K54" i="119" s="1"/>
  <c r="K56" i="119" s="1"/>
  <c r="K59" i="119" s="1"/>
  <c r="K62" i="119" s="1"/>
  <c r="J35" i="119"/>
  <c r="J51" i="119" s="1"/>
  <c r="J54" i="119" s="1"/>
  <c r="J56" i="119" s="1"/>
  <c r="J59" i="119" s="1"/>
  <c r="J62" i="119" s="1"/>
  <c r="I35" i="119"/>
  <c r="I51" i="119" s="1"/>
  <c r="I54" i="119" s="1"/>
  <c r="I56" i="119" s="1"/>
  <c r="I59" i="119" s="1"/>
  <c r="I62" i="119" s="1"/>
  <c r="H35" i="119"/>
  <c r="H51" i="119" s="1"/>
  <c r="H54" i="119" s="1"/>
  <c r="H56" i="119" s="1"/>
  <c r="H59" i="119" s="1"/>
  <c r="H62" i="119" s="1"/>
  <c r="G35" i="119"/>
  <c r="G51" i="119" s="1"/>
  <c r="G54" i="119" s="1"/>
  <c r="G56" i="119" s="1"/>
  <c r="G59" i="119" s="1"/>
  <c r="G62" i="119" s="1"/>
  <c r="F35" i="119"/>
  <c r="F51" i="119" s="1"/>
  <c r="F54" i="119" s="1"/>
  <c r="F56" i="119" s="1"/>
  <c r="F59" i="119" s="1"/>
  <c r="F62" i="119" s="1"/>
  <c r="E35" i="119"/>
  <c r="E51" i="119" s="1"/>
  <c r="E54" i="119" s="1"/>
  <c r="E56" i="119" s="1"/>
  <c r="E59" i="119" s="1"/>
  <c r="E62" i="119" s="1"/>
  <c r="D35" i="119"/>
  <c r="D51" i="119" s="1"/>
  <c r="D54" i="119" s="1"/>
  <c r="D56" i="119" s="1"/>
  <c r="D59" i="119" s="1"/>
  <c r="D62" i="119" s="1"/>
  <c r="C35" i="119"/>
  <c r="C51" i="119" s="1"/>
  <c r="C54" i="119" s="1"/>
  <c r="C56" i="119" s="1"/>
  <c r="C59" i="119" s="1"/>
  <c r="C62" i="119" s="1"/>
  <c r="R56" i="120"/>
  <c r="R59" i="120" s="1"/>
  <c r="R62" i="120" s="1"/>
  <c r="C54" i="120"/>
  <c r="C56" i="120" s="1"/>
  <c r="C59" i="120" s="1"/>
  <c r="C62" i="120" s="1"/>
  <c r="AA51" i="120"/>
  <c r="AA54" i="120" s="1"/>
  <c r="AA56" i="120" s="1"/>
  <c r="AA59" i="120" s="1"/>
  <c r="AA62" i="120" s="1"/>
  <c r="S51" i="120"/>
  <c r="S54" i="120" s="1"/>
  <c r="S56" i="120" s="1"/>
  <c r="S59" i="120" s="1"/>
  <c r="S62" i="120" s="1"/>
  <c r="J51" i="120"/>
  <c r="J54" i="120" s="1"/>
  <c r="J56" i="120" s="1"/>
  <c r="J59" i="120" s="1"/>
  <c r="J62" i="120" s="1"/>
  <c r="AA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35" i="120"/>
  <c r="Y35" i="120"/>
  <c r="Y51" i="120" s="1"/>
  <c r="Y54" i="120" s="1"/>
  <c r="Y56" i="120" s="1"/>
  <c r="Y59" i="120" s="1"/>
  <c r="Y62" i="120" s="1"/>
  <c r="X35" i="120"/>
  <c r="X51" i="120" s="1"/>
  <c r="W35" i="120"/>
  <c r="W51" i="120" s="1"/>
  <c r="W54" i="120" s="1"/>
  <c r="W56" i="120" s="1"/>
  <c r="W59" i="120" s="1"/>
  <c r="W62" i="120" s="1"/>
  <c r="V35" i="120"/>
  <c r="V51" i="120" s="1"/>
  <c r="V54" i="120" s="1"/>
  <c r="V56" i="120" s="1"/>
  <c r="V59" i="120" s="1"/>
  <c r="V62" i="120" s="1"/>
  <c r="U35" i="120"/>
  <c r="U51" i="120" s="1"/>
  <c r="U54" i="120" s="1"/>
  <c r="U56" i="120" s="1"/>
  <c r="U59" i="120" s="1"/>
  <c r="U62" i="120" s="1"/>
  <c r="T35" i="120"/>
  <c r="T51" i="120" s="1"/>
  <c r="T54" i="120" s="1"/>
  <c r="T56" i="120" s="1"/>
  <c r="T59" i="120" s="1"/>
  <c r="T62" i="120" s="1"/>
  <c r="S35" i="120"/>
  <c r="R35" i="120"/>
  <c r="R51" i="120" s="1"/>
  <c r="R54" i="120" s="1"/>
  <c r="Q35" i="120"/>
  <c r="Q51" i="120" s="1"/>
  <c r="Q54" i="120" s="1"/>
  <c r="Q56" i="120" s="1"/>
  <c r="Q59" i="120" s="1"/>
  <c r="Q62" i="120" s="1"/>
  <c r="P35" i="120"/>
  <c r="P51" i="120" s="1"/>
  <c r="P54" i="120" s="1"/>
  <c r="P56" i="120" s="1"/>
  <c r="P59" i="120" s="1"/>
  <c r="P62" i="120" s="1"/>
  <c r="O35" i="120"/>
  <c r="O51" i="120" s="1"/>
  <c r="O54" i="120" s="1"/>
  <c r="O56" i="120" s="1"/>
  <c r="O59" i="120" s="1"/>
  <c r="O62" i="120" s="1"/>
  <c r="N35" i="120"/>
  <c r="N51" i="120" s="1"/>
  <c r="N54" i="120" s="1"/>
  <c r="N56" i="120" s="1"/>
  <c r="N59" i="120" s="1"/>
  <c r="N62" i="120" s="1"/>
  <c r="M35" i="120"/>
  <c r="M51" i="120" s="1"/>
  <c r="M54" i="120" s="1"/>
  <c r="M56" i="120" s="1"/>
  <c r="M59" i="120" s="1"/>
  <c r="M62" i="120" s="1"/>
  <c r="L35" i="120"/>
  <c r="L51" i="120" s="1"/>
  <c r="L54" i="120" s="1"/>
  <c r="L56" i="120" s="1"/>
  <c r="L59" i="120" s="1"/>
  <c r="L62" i="120" s="1"/>
  <c r="K35" i="120"/>
  <c r="K51" i="120" s="1"/>
  <c r="K54" i="120" s="1"/>
  <c r="K56" i="120" s="1"/>
  <c r="K59" i="120" s="1"/>
  <c r="K62" i="120" s="1"/>
  <c r="J35" i="120"/>
  <c r="I35" i="120"/>
  <c r="I51" i="120" s="1"/>
  <c r="I54" i="120" s="1"/>
  <c r="I56" i="120" s="1"/>
  <c r="I59" i="120" s="1"/>
  <c r="I62" i="120" s="1"/>
  <c r="H35" i="120"/>
  <c r="H51" i="120" s="1"/>
  <c r="H54" i="120" s="1"/>
  <c r="H56" i="120" s="1"/>
  <c r="H59" i="120" s="1"/>
  <c r="H62" i="120" s="1"/>
  <c r="G35" i="120"/>
  <c r="G51" i="120" s="1"/>
  <c r="G54" i="120" s="1"/>
  <c r="G56" i="120" s="1"/>
  <c r="G59" i="120" s="1"/>
  <c r="G62" i="120" s="1"/>
  <c r="F35" i="120"/>
  <c r="F51" i="120" s="1"/>
  <c r="F54" i="120" s="1"/>
  <c r="F56" i="120" s="1"/>
  <c r="F59" i="120" s="1"/>
  <c r="F62" i="120" s="1"/>
  <c r="E35" i="120"/>
  <c r="E51" i="120" s="1"/>
  <c r="E54" i="120" s="1"/>
  <c r="E56" i="120" s="1"/>
  <c r="E59" i="120" s="1"/>
  <c r="E62" i="120" s="1"/>
  <c r="D35" i="120"/>
  <c r="D51" i="120" s="1"/>
  <c r="D54" i="120" s="1"/>
  <c r="D56" i="120" s="1"/>
  <c r="D59" i="120" s="1"/>
  <c r="D62" i="120" s="1"/>
  <c r="C35" i="120"/>
  <c r="C51" i="120" s="1"/>
  <c r="J54" i="121"/>
  <c r="J56" i="121" s="1"/>
  <c r="J59" i="121" s="1"/>
  <c r="J62" i="121" s="1"/>
  <c r="Y51" i="121"/>
  <c r="Y54" i="121" s="1"/>
  <c r="Y56" i="121" s="1"/>
  <c r="Y59" i="121" s="1"/>
  <c r="Y62" i="121" s="1"/>
  <c r="K51" i="121"/>
  <c r="K54" i="121" s="1"/>
  <c r="K56" i="121" s="1"/>
  <c r="K59" i="121" s="1"/>
  <c r="K62" i="121" s="1"/>
  <c r="J51" i="121"/>
  <c r="I51" i="121"/>
  <c r="I54" i="121" s="1"/>
  <c r="I56" i="121" s="1"/>
  <c r="I59" i="121" s="1"/>
  <c r="I62" i="121" s="1"/>
  <c r="AA50" i="121"/>
  <c r="AA51" i="121" s="1"/>
  <c r="AA54" i="121" s="1"/>
  <c r="AA56" i="121" s="1"/>
  <c r="AA59" i="121" s="1"/>
  <c r="AA62" i="121" s="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35" i="121"/>
  <c r="Y35" i="121"/>
  <c r="X35" i="121"/>
  <c r="X51" i="121" s="1"/>
  <c r="W35" i="121"/>
  <c r="W51" i="121" s="1"/>
  <c r="W54" i="121" s="1"/>
  <c r="W56" i="121" s="1"/>
  <c r="W59" i="121" s="1"/>
  <c r="W62" i="121" s="1"/>
  <c r="V35" i="121"/>
  <c r="V51" i="121" s="1"/>
  <c r="V54" i="121" s="1"/>
  <c r="V56" i="121" s="1"/>
  <c r="V59" i="121" s="1"/>
  <c r="V62" i="121" s="1"/>
  <c r="U35" i="121"/>
  <c r="U51" i="121" s="1"/>
  <c r="U54" i="121" s="1"/>
  <c r="U56" i="121" s="1"/>
  <c r="U59" i="121" s="1"/>
  <c r="U62" i="121" s="1"/>
  <c r="T35" i="121"/>
  <c r="T51" i="121" s="1"/>
  <c r="T54" i="121" s="1"/>
  <c r="T56" i="121" s="1"/>
  <c r="T59" i="121" s="1"/>
  <c r="T62" i="121" s="1"/>
  <c r="S35" i="121"/>
  <c r="S51" i="121" s="1"/>
  <c r="S54" i="121" s="1"/>
  <c r="S56" i="121" s="1"/>
  <c r="S59" i="121" s="1"/>
  <c r="S62" i="121" s="1"/>
  <c r="R35" i="121"/>
  <c r="R51" i="121" s="1"/>
  <c r="R54" i="121" s="1"/>
  <c r="R56" i="121" s="1"/>
  <c r="R59" i="121" s="1"/>
  <c r="R62" i="121" s="1"/>
  <c r="Q35" i="121"/>
  <c r="Q51" i="121" s="1"/>
  <c r="Q54" i="121" s="1"/>
  <c r="Q56" i="121" s="1"/>
  <c r="Q59" i="121" s="1"/>
  <c r="Q62" i="121" s="1"/>
  <c r="P35" i="121"/>
  <c r="P51" i="121" s="1"/>
  <c r="P54" i="121" s="1"/>
  <c r="P56" i="121" s="1"/>
  <c r="P59" i="121" s="1"/>
  <c r="P62" i="121" s="1"/>
  <c r="O35" i="121"/>
  <c r="O51" i="121" s="1"/>
  <c r="O54" i="121" s="1"/>
  <c r="O56" i="121" s="1"/>
  <c r="O59" i="121" s="1"/>
  <c r="O62" i="121" s="1"/>
  <c r="N35" i="121"/>
  <c r="N51" i="121" s="1"/>
  <c r="N54" i="121" s="1"/>
  <c r="N56" i="121" s="1"/>
  <c r="N59" i="121" s="1"/>
  <c r="N62" i="121" s="1"/>
  <c r="M35" i="121"/>
  <c r="M51" i="121" s="1"/>
  <c r="M54" i="121" s="1"/>
  <c r="M56" i="121" s="1"/>
  <c r="M59" i="121" s="1"/>
  <c r="M62" i="121" s="1"/>
  <c r="L35" i="121"/>
  <c r="L51" i="121" s="1"/>
  <c r="L54" i="121" s="1"/>
  <c r="L56" i="121" s="1"/>
  <c r="L59" i="121" s="1"/>
  <c r="L62" i="121" s="1"/>
  <c r="K35" i="121"/>
  <c r="J35" i="121"/>
  <c r="I35" i="121"/>
  <c r="H35" i="121"/>
  <c r="H51" i="121" s="1"/>
  <c r="H54" i="121" s="1"/>
  <c r="H56" i="121" s="1"/>
  <c r="H59" i="121" s="1"/>
  <c r="H62" i="121" s="1"/>
  <c r="G35" i="121"/>
  <c r="G51" i="121" s="1"/>
  <c r="G54" i="121" s="1"/>
  <c r="G56" i="121" s="1"/>
  <c r="G59" i="121" s="1"/>
  <c r="G62" i="121" s="1"/>
  <c r="F35" i="121"/>
  <c r="F51" i="121" s="1"/>
  <c r="F54" i="121" s="1"/>
  <c r="F56" i="121" s="1"/>
  <c r="F59" i="121" s="1"/>
  <c r="F62" i="121" s="1"/>
  <c r="E35" i="121"/>
  <c r="E51" i="121" s="1"/>
  <c r="E54" i="121" s="1"/>
  <c r="E56" i="121" s="1"/>
  <c r="E59" i="121" s="1"/>
  <c r="E62" i="121" s="1"/>
  <c r="D35" i="121"/>
  <c r="D51" i="121" s="1"/>
  <c r="D54" i="121" s="1"/>
  <c r="D56" i="121" s="1"/>
  <c r="D59" i="121" s="1"/>
  <c r="D62" i="121" s="1"/>
  <c r="C35" i="121"/>
  <c r="C51" i="121" s="1"/>
  <c r="C54" i="121" s="1"/>
  <c r="C56" i="121" s="1"/>
  <c r="C59" i="121" s="1"/>
  <c r="C62" i="121" s="1"/>
  <c r="X51" i="122"/>
  <c r="Z51" i="122" s="1"/>
  <c r="Q51" i="122"/>
  <c r="Q54" i="122" s="1"/>
  <c r="Q56" i="122" s="1"/>
  <c r="Q59" i="122" s="1"/>
  <c r="Q62" i="122" s="1"/>
  <c r="P51" i="122"/>
  <c r="P54" i="122" s="1"/>
  <c r="P56" i="122" s="1"/>
  <c r="P59" i="122" s="1"/>
  <c r="P62" i="122" s="1"/>
  <c r="AA50" i="122"/>
  <c r="Z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35" i="122"/>
  <c r="Y35" i="122"/>
  <c r="Y51" i="122" s="1"/>
  <c r="Y54" i="122" s="1"/>
  <c r="Y56" i="122" s="1"/>
  <c r="Y59" i="122" s="1"/>
  <c r="Y62" i="122" s="1"/>
  <c r="X35" i="122"/>
  <c r="Z35" i="122" s="1"/>
  <c r="W35" i="122"/>
  <c r="V35" i="122"/>
  <c r="V51" i="122" s="1"/>
  <c r="V54" i="122" s="1"/>
  <c r="V56" i="122" s="1"/>
  <c r="V59" i="122" s="1"/>
  <c r="V62" i="122" s="1"/>
  <c r="U35" i="122"/>
  <c r="T35" i="122"/>
  <c r="T51" i="122" s="1"/>
  <c r="T54" i="122" s="1"/>
  <c r="T56" i="122" s="1"/>
  <c r="T59" i="122" s="1"/>
  <c r="T62" i="122" s="1"/>
  <c r="S35" i="122"/>
  <c r="R35" i="122"/>
  <c r="R51" i="122" s="1"/>
  <c r="R54" i="122" s="1"/>
  <c r="R56" i="122" s="1"/>
  <c r="R59" i="122" s="1"/>
  <c r="R62" i="122" s="1"/>
  <c r="Q35" i="122"/>
  <c r="P35" i="122"/>
  <c r="O35" i="122"/>
  <c r="N35" i="122"/>
  <c r="N51" i="122" s="1"/>
  <c r="N54" i="122" s="1"/>
  <c r="N56" i="122" s="1"/>
  <c r="N59" i="122" s="1"/>
  <c r="N62" i="122" s="1"/>
  <c r="M35" i="122"/>
  <c r="L35" i="122"/>
  <c r="L51" i="122" s="1"/>
  <c r="L54" i="122" s="1"/>
  <c r="L56" i="122" s="1"/>
  <c r="L59" i="122" s="1"/>
  <c r="L62" i="122" s="1"/>
  <c r="K35" i="122"/>
  <c r="J35" i="122"/>
  <c r="J51" i="122" s="1"/>
  <c r="J54" i="122" s="1"/>
  <c r="J56" i="122" s="1"/>
  <c r="J59" i="122" s="1"/>
  <c r="J62" i="122" s="1"/>
  <c r="I35" i="122"/>
  <c r="I51" i="122" s="1"/>
  <c r="I54" i="122" s="1"/>
  <c r="I56" i="122" s="1"/>
  <c r="I59" i="122" s="1"/>
  <c r="I62" i="122" s="1"/>
  <c r="H35" i="122"/>
  <c r="H51" i="122" s="1"/>
  <c r="H54" i="122" s="1"/>
  <c r="H56" i="122" s="1"/>
  <c r="H59" i="122" s="1"/>
  <c r="H62" i="122" s="1"/>
  <c r="G35" i="122"/>
  <c r="F35" i="122"/>
  <c r="F51" i="122" s="1"/>
  <c r="F54" i="122" s="1"/>
  <c r="F56" i="122" s="1"/>
  <c r="F59" i="122" s="1"/>
  <c r="F62" i="122" s="1"/>
  <c r="E35" i="122"/>
  <c r="D35" i="122"/>
  <c r="D51" i="122" s="1"/>
  <c r="D54" i="122" s="1"/>
  <c r="D56" i="122" s="1"/>
  <c r="D59" i="122" s="1"/>
  <c r="D62" i="122" s="1"/>
  <c r="C35" i="122"/>
  <c r="E62" i="123"/>
  <c r="Q51" i="123"/>
  <c r="Q54" i="123" s="1"/>
  <c r="Q56" i="123" s="1"/>
  <c r="Q59" i="123" s="1"/>
  <c r="Q62" i="123" s="1"/>
  <c r="O51" i="123"/>
  <c r="O54" i="123" s="1"/>
  <c r="O56" i="123" s="1"/>
  <c r="O59" i="123" s="1"/>
  <c r="O62" i="123" s="1"/>
  <c r="G51" i="123"/>
  <c r="G54" i="123" s="1"/>
  <c r="G56" i="123" s="1"/>
  <c r="G59" i="123" s="1"/>
  <c r="G62" i="123" s="1"/>
  <c r="AA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35" i="123"/>
  <c r="Y35" i="123"/>
  <c r="Z35" i="123" s="1"/>
  <c r="X35" i="123"/>
  <c r="W35" i="123"/>
  <c r="W51" i="123" s="1"/>
  <c r="W54" i="123" s="1"/>
  <c r="W56" i="123" s="1"/>
  <c r="W59" i="123" s="1"/>
  <c r="W62" i="123" s="1"/>
  <c r="V35" i="123"/>
  <c r="V51" i="123" s="1"/>
  <c r="V54" i="123" s="1"/>
  <c r="V56" i="123" s="1"/>
  <c r="V59" i="123" s="1"/>
  <c r="V62" i="123" s="1"/>
  <c r="U35" i="123"/>
  <c r="U51" i="123" s="1"/>
  <c r="U54" i="123" s="1"/>
  <c r="U56" i="123" s="1"/>
  <c r="U59" i="123" s="1"/>
  <c r="U62" i="123" s="1"/>
  <c r="T35" i="123"/>
  <c r="T51" i="123" s="1"/>
  <c r="T54" i="123" s="1"/>
  <c r="T56" i="123" s="1"/>
  <c r="T59" i="123" s="1"/>
  <c r="T62" i="123" s="1"/>
  <c r="S35" i="123"/>
  <c r="S51" i="123" s="1"/>
  <c r="S54" i="123" s="1"/>
  <c r="S56" i="123" s="1"/>
  <c r="S59" i="123" s="1"/>
  <c r="S62" i="123" s="1"/>
  <c r="R35" i="123"/>
  <c r="R51" i="123" s="1"/>
  <c r="R54" i="123" s="1"/>
  <c r="R56" i="123" s="1"/>
  <c r="R59" i="123" s="1"/>
  <c r="R62" i="123" s="1"/>
  <c r="Q35" i="123"/>
  <c r="P35" i="123"/>
  <c r="O35" i="123"/>
  <c r="N35" i="123"/>
  <c r="N51" i="123" s="1"/>
  <c r="N54" i="123" s="1"/>
  <c r="N56" i="123" s="1"/>
  <c r="N59" i="123" s="1"/>
  <c r="N62" i="123" s="1"/>
  <c r="M35" i="123"/>
  <c r="M51" i="123" s="1"/>
  <c r="M54" i="123" s="1"/>
  <c r="M56" i="123" s="1"/>
  <c r="M59" i="123" s="1"/>
  <c r="M62" i="123" s="1"/>
  <c r="L35" i="123"/>
  <c r="L51" i="123" s="1"/>
  <c r="L54" i="123" s="1"/>
  <c r="L56" i="123" s="1"/>
  <c r="L59" i="123" s="1"/>
  <c r="L62" i="123" s="1"/>
  <c r="K35" i="123"/>
  <c r="K51" i="123" s="1"/>
  <c r="K54" i="123" s="1"/>
  <c r="K56" i="123" s="1"/>
  <c r="K59" i="123" s="1"/>
  <c r="K62" i="123" s="1"/>
  <c r="J35" i="123"/>
  <c r="J51" i="123" s="1"/>
  <c r="J54" i="123" s="1"/>
  <c r="J56" i="123" s="1"/>
  <c r="J59" i="123" s="1"/>
  <c r="J62" i="123" s="1"/>
  <c r="I35" i="123"/>
  <c r="I51" i="123" s="1"/>
  <c r="I54" i="123" s="1"/>
  <c r="I56" i="123" s="1"/>
  <c r="I59" i="123" s="1"/>
  <c r="I62" i="123" s="1"/>
  <c r="H35" i="123"/>
  <c r="G35" i="123"/>
  <c r="F35" i="123"/>
  <c r="F51" i="123" s="1"/>
  <c r="F54" i="123" s="1"/>
  <c r="F56" i="123" s="1"/>
  <c r="F59" i="123" s="1"/>
  <c r="F62" i="123" s="1"/>
  <c r="E35" i="123"/>
  <c r="E51" i="123" s="1"/>
  <c r="E54" i="123" s="1"/>
  <c r="E56" i="123" s="1"/>
  <c r="E59" i="123" s="1"/>
  <c r="D35" i="123"/>
  <c r="D51" i="123" s="1"/>
  <c r="D54" i="123" s="1"/>
  <c r="D56" i="123" s="1"/>
  <c r="D59" i="123" s="1"/>
  <c r="D62" i="123" s="1"/>
  <c r="C35" i="123"/>
  <c r="C51" i="123" s="1"/>
  <c r="C54" i="123" s="1"/>
  <c r="C56" i="123" s="1"/>
  <c r="C59" i="123" s="1"/>
  <c r="C62" i="123" s="1"/>
  <c r="V56" i="124"/>
  <c r="V59" i="124" s="1"/>
  <c r="V62" i="124" s="1"/>
  <c r="F56" i="124"/>
  <c r="F59" i="124" s="1"/>
  <c r="F62" i="124" s="1"/>
  <c r="F54" i="124"/>
  <c r="W51" i="124"/>
  <c r="W54" i="124" s="1"/>
  <c r="W56" i="124" s="1"/>
  <c r="W59" i="124" s="1"/>
  <c r="W62" i="124" s="1"/>
  <c r="V51" i="124"/>
  <c r="V54" i="124" s="1"/>
  <c r="H51" i="124"/>
  <c r="H54" i="124" s="1"/>
  <c r="H56" i="124" s="1"/>
  <c r="H59" i="124" s="1"/>
  <c r="H62" i="124" s="1"/>
  <c r="G51" i="124"/>
  <c r="G54" i="124" s="1"/>
  <c r="G56" i="124" s="1"/>
  <c r="G59" i="124" s="1"/>
  <c r="G62" i="124" s="1"/>
  <c r="AA50" i="124"/>
  <c r="Y50" i="124"/>
  <c r="X50" i="124"/>
  <c r="W50" i="124"/>
  <c r="V50" i="124"/>
  <c r="U50" i="124"/>
  <c r="T50" i="124"/>
  <c r="S50" i="124"/>
  <c r="R50" i="124"/>
  <c r="Q50" i="124"/>
  <c r="P50" i="124"/>
  <c r="O50" i="124"/>
  <c r="O51" i="124" s="1"/>
  <c r="O54" i="124" s="1"/>
  <c r="O56" i="124" s="1"/>
  <c r="O59" i="124" s="1"/>
  <c r="O62" i="124" s="1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35" i="124"/>
  <c r="AA51" i="124" s="1"/>
  <c r="AA54" i="124" s="1"/>
  <c r="AA56" i="124" s="1"/>
  <c r="AA59" i="124" s="1"/>
  <c r="AA62" i="124" s="1"/>
  <c r="Z35" i="124"/>
  <c r="Y35" i="124"/>
  <c r="X35" i="124"/>
  <c r="X51" i="124" s="1"/>
  <c r="W35" i="124"/>
  <c r="V35" i="124"/>
  <c r="U35" i="124"/>
  <c r="U51" i="124" s="1"/>
  <c r="U54" i="124" s="1"/>
  <c r="U56" i="124" s="1"/>
  <c r="U59" i="124" s="1"/>
  <c r="U62" i="124" s="1"/>
  <c r="T35" i="124"/>
  <c r="S35" i="124"/>
  <c r="S51" i="124" s="1"/>
  <c r="S54" i="124" s="1"/>
  <c r="S56" i="124" s="1"/>
  <c r="S59" i="124" s="1"/>
  <c r="S62" i="124" s="1"/>
  <c r="R35" i="124"/>
  <c r="R51" i="124" s="1"/>
  <c r="R54" i="124" s="1"/>
  <c r="R56" i="124" s="1"/>
  <c r="R59" i="124" s="1"/>
  <c r="R62" i="124" s="1"/>
  <c r="Q35" i="124"/>
  <c r="P35" i="124"/>
  <c r="P51" i="124" s="1"/>
  <c r="P54" i="124" s="1"/>
  <c r="P56" i="124" s="1"/>
  <c r="P59" i="124" s="1"/>
  <c r="P62" i="124" s="1"/>
  <c r="O35" i="124"/>
  <c r="N35" i="124"/>
  <c r="N51" i="124" s="1"/>
  <c r="N54" i="124" s="1"/>
  <c r="N56" i="124" s="1"/>
  <c r="N59" i="124" s="1"/>
  <c r="N62" i="124" s="1"/>
  <c r="M35" i="124"/>
  <c r="M51" i="124" s="1"/>
  <c r="M54" i="124" s="1"/>
  <c r="M56" i="124" s="1"/>
  <c r="M59" i="124" s="1"/>
  <c r="M62" i="124" s="1"/>
  <c r="L35" i="124"/>
  <c r="K35" i="124"/>
  <c r="K51" i="124" s="1"/>
  <c r="K54" i="124" s="1"/>
  <c r="K56" i="124" s="1"/>
  <c r="K59" i="124" s="1"/>
  <c r="K62" i="124" s="1"/>
  <c r="J35" i="124"/>
  <c r="J51" i="124" s="1"/>
  <c r="J54" i="124" s="1"/>
  <c r="J56" i="124" s="1"/>
  <c r="J59" i="124" s="1"/>
  <c r="J62" i="124" s="1"/>
  <c r="I35" i="124"/>
  <c r="H35" i="124"/>
  <c r="G35" i="124"/>
  <c r="F35" i="124"/>
  <c r="F51" i="124" s="1"/>
  <c r="E35" i="124"/>
  <c r="E51" i="124" s="1"/>
  <c r="E54" i="124" s="1"/>
  <c r="E56" i="124" s="1"/>
  <c r="E59" i="124" s="1"/>
  <c r="E62" i="124" s="1"/>
  <c r="D35" i="124"/>
  <c r="C35" i="124"/>
  <c r="C51" i="124" s="1"/>
  <c r="C54" i="124" s="1"/>
  <c r="C56" i="124" s="1"/>
  <c r="C59" i="124" s="1"/>
  <c r="C62" i="124" s="1"/>
  <c r="S62" i="125"/>
  <c r="U51" i="125"/>
  <c r="U54" i="125" s="1"/>
  <c r="U56" i="125" s="1"/>
  <c r="U59" i="125" s="1"/>
  <c r="U62" i="125" s="1"/>
  <c r="M51" i="125"/>
  <c r="M54" i="125" s="1"/>
  <c r="M56" i="125" s="1"/>
  <c r="M59" i="125" s="1"/>
  <c r="M62" i="125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35" i="125"/>
  <c r="AA51" i="125" s="1"/>
  <c r="AA54" i="125" s="1"/>
  <c r="AA56" i="125" s="1"/>
  <c r="AA59" i="125" s="1"/>
  <c r="AA62" i="125" s="1"/>
  <c r="Y35" i="125"/>
  <c r="Y51" i="125" s="1"/>
  <c r="Y54" i="125" s="1"/>
  <c r="Y56" i="125" s="1"/>
  <c r="Y59" i="125" s="1"/>
  <c r="Y62" i="125" s="1"/>
  <c r="X35" i="125"/>
  <c r="X51" i="125" s="1"/>
  <c r="W35" i="125"/>
  <c r="W51" i="125" s="1"/>
  <c r="W54" i="125" s="1"/>
  <c r="W56" i="125" s="1"/>
  <c r="W59" i="125" s="1"/>
  <c r="W62" i="125" s="1"/>
  <c r="V35" i="125"/>
  <c r="V51" i="125" s="1"/>
  <c r="V54" i="125" s="1"/>
  <c r="V56" i="125" s="1"/>
  <c r="V59" i="125" s="1"/>
  <c r="V62" i="125" s="1"/>
  <c r="U35" i="125"/>
  <c r="T35" i="125"/>
  <c r="T51" i="125" s="1"/>
  <c r="T54" i="125" s="1"/>
  <c r="T56" i="125" s="1"/>
  <c r="T59" i="125" s="1"/>
  <c r="T62" i="125" s="1"/>
  <c r="S35" i="125"/>
  <c r="S51" i="125" s="1"/>
  <c r="S54" i="125" s="1"/>
  <c r="S56" i="125" s="1"/>
  <c r="S59" i="125" s="1"/>
  <c r="R35" i="125"/>
  <c r="R51" i="125" s="1"/>
  <c r="R54" i="125" s="1"/>
  <c r="R56" i="125" s="1"/>
  <c r="R59" i="125" s="1"/>
  <c r="R62" i="125" s="1"/>
  <c r="Q35" i="125"/>
  <c r="Q51" i="125" s="1"/>
  <c r="Q54" i="125" s="1"/>
  <c r="Q56" i="125" s="1"/>
  <c r="Q59" i="125" s="1"/>
  <c r="Q62" i="125" s="1"/>
  <c r="P35" i="125"/>
  <c r="P51" i="125" s="1"/>
  <c r="P54" i="125" s="1"/>
  <c r="P56" i="125" s="1"/>
  <c r="P59" i="125" s="1"/>
  <c r="P62" i="125" s="1"/>
  <c r="O35" i="125"/>
  <c r="O51" i="125" s="1"/>
  <c r="O54" i="125" s="1"/>
  <c r="O56" i="125" s="1"/>
  <c r="O59" i="125" s="1"/>
  <c r="O62" i="125" s="1"/>
  <c r="N35" i="125"/>
  <c r="N51" i="125" s="1"/>
  <c r="N54" i="125" s="1"/>
  <c r="N56" i="125" s="1"/>
  <c r="N59" i="125" s="1"/>
  <c r="N62" i="125" s="1"/>
  <c r="M35" i="125"/>
  <c r="L35" i="125"/>
  <c r="L51" i="125" s="1"/>
  <c r="L54" i="125" s="1"/>
  <c r="L56" i="125" s="1"/>
  <c r="L59" i="125" s="1"/>
  <c r="L62" i="125" s="1"/>
  <c r="K35" i="125"/>
  <c r="K51" i="125" s="1"/>
  <c r="K54" i="125" s="1"/>
  <c r="K56" i="125" s="1"/>
  <c r="K59" i="125" s="1"/>
  <c r="K62" i="125" s="1"/>
  <c r="J35" i="125"/>
  <c r="J51" i="125" s="1"/>
  <c r="J54" i="125" s="1"/>
  <c r="J56" i="125" s="1"/>
  <c r="J59" i="125" s="1"/>
  <c r="J62" i="125" s="1"/>
  <c r="I35" i="125"/>
  <c r="I51" i="125" s="1"/>
  <c r="I54" i="125" s="1"/>
  <c r="I56" i="125" s="1"/>
  <c r="I59" i="125" s="1"/>
  <c r="I62" i="125" s="1"/>
  <c r="H35" i="125"/>
  <c r="H51" i="125" s="1"/>
  <c r="H54" i="125" s="1"/>
  <c r="H56" i="125" s="1"/>
  <c r="H59" i="125" s="1"/>
  <c r="H62" i="125" s="1"/>
  <c r="G35" i="125"/>
  <c r="G51" i="125" s="1"/>
  <c r="G54" i="125" s="1"/>
  <c r="G56" i="125" s="1"/>
  <c r="G59" i="125" s="1"/>
  <c r="G62" i="125" s="1"/>
  <c r="F35" i="125"/>
  <c r="F51" i="125" s="1"/>
  <c r="F54" i="125" s="1"/>
  <c r="F56" i="125" s="1"/>
  <c r="F59" i="125" s="1"/>
  <c r="F62" i="125" s="1"/>
  <c r="E35" i="125"/>
  <c r="E51" i="125" s="1"/>
  <c r="E54" i="125" s="1"/>
  <c r="E56" i="125" s="1"/>
  <c r="E59" i="125" s="1"/>
  <c r="E62" i="125" s="1"/>
  <c r="D35" i="125"/>
  <c r="D51" i="125" s="1"/>
  <c r="D54" i="125" s="1"/>
  <c r="D56" i="125" s="1"/>
  <c r="D59" i="125" s="1"/>
  <c r="D62" i="125" s="1"/>
  <c r="C35" i="125"/>
  <c r="C51" i="125" s="1"/>
  <c r="C54" i="125" s="1"/>
  <c r="C56" i="125" s="1"/>
  <c r="C59" i="125" s="1"/>
  <c r="C62" i="125" s="1"/>
  <c r="L56" i="126"/>
  <c r="L59" i="126" s="1"/>
  <c r="L62" i="126" s="1"/>
  <c r="U54" i="126"/>
  <c r="U56" i="126" s="1"/>
  <c r="U59" i="126" s="1"/>
  <c r="U62" i="126" s="1"/>
  <c r="V51" i="126"/>
  <c r="V54" i="126" s="1"/>
  <c r="V56" i="126" s="1"/>
  <c r="V59" i="126" s="1"/>
  <c r="V62" i="126" s="1"/>
  <c r="U51" i="126"/>
  <c r="T51" i="126"/>
  <c r="T54" i="126" s="1"/>
  <c r="T56" i="126" s="1"/>
  <c r="T59" i="126" s="1"/>
  <c r="T62" i="126" s="1"/>
  <c r="N51" i="126"/>
  <c r="N54" i="126" s="1"/>
  <c r="N56" i="126" s="1"/>
  <c r="N59" i="126" s="1"/>
  <c r="N62" i="126" s="1"/>
  <c r="E51" i="126"/>
  <c r="E54" i="126" s="1"/>
  <c r="E56" i="126" s="1"/>
  <c r="E59" i="126" s="1"/>
  <c r="E62" i="126" s="1"/>
  <c r="D51" i="126"/>
  <c r="D54" i="126" s="1"/>
  <c r="D56" i="126" s="1"/>
  <c r="D59" i="126" s="1"/>
  <c r="D62" i="126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35" i="126"/>
  <c r="AA51" i="126" s="1"/>
  <c r="AA54" i="126" s="1"/>
  <c r="AA56" i="126" s="1"/>
  <c r="AA59" i="126" s="1"/>
  <c r="AA62" i="126" s="1"/>
  <c r="Y35" i="126"/>
  <c r="Y51" i="126" s="1"/>
  <c r="Y54" i="126" s="1"/>
  <c r="Y56" i="126" s="1"/>
  <c r="Y59" i="126" s="1"/>
  <c r="Y62" i="126" s="1"/>
  <c r="X35" i="126"/>
  <c r="W35" i="126"/>
  <c r="W51" i="126" s="1"/>
  <c r="W54" i="126" s="1"/>
  <c r="W56" i="126" s="1"/>
  <c r="W59" i="126" s="1"/>
  <c r="W62" i="126" s="1"/>
  <c r="V35" i="126"/>
  <c r="U35" i="126"/>
  <c r="T35" i="126"/>
  <c r="S35" i="126"/>
  <c r="S51" i="126" s="1"/>
  <c r="S54" i="126" s="1"/>
  <c r="S56" i="126" s="1"/>
  <c r="S59" i="126" s="1"/>
  <c r="S62" i="126" s="1"/>
  <c r="R35" i="126"/>
  <c r="R51" i="126" s="1"/>
  <c r="R54" i="126" s="1"/>
  <c r="R56" i="126" s="1"/>
  <c r="R59" i="126" s="1"/>
  <c r="R62" i="126" s="1"/>
  <c r="Q35" i="126"/>
  <c r="Q51" i="126" s="1"/>
  <c r="Q54" i="126" s="1"/>
  <c r="Q56" i="126" s="1"/>
  <c r="Q59" i="126" s="1"/>
  <c r="Q62" i="126" s="1"/>
  <c r="P35" i="126"/>
  <c r="P51" i="126" s="1"/>
  <c r="P54" i="126" s="1"/>
  <c r="P56" i="126" s="1"/>
  <c r="P59" i="126" s="1"/>
  <c r="P62" i="126" s="1"/>
  <c r="O35" i="126"/>
  <c r="O51" i="126" s="1"/>
  <c r="O54" i="126" s="1"/>
  <c r="O56" i="126" s="1"/>
  <c r="O59" i="126" s="1"/>
  <c r="O62" i="126" s="1"/>
  <c r="N35" i="126"/>
  <c r="M35" i="126"/>
  <c r="M51" i="126" s="1"/>
  <c r="M54" i="126" s="1"/>
  <c r="M56" i="126" s="1"/>
  <c r="M59" i="126" s="1"/>
  <c r="M62" i="126" s="1"/>
  <c r="L35" i="126"/>
  <c r="L51" i="126" s="1"/>
  <c r="L54" i="126" s="1"/>
  <c r="K35" i="126"/>
  <c r="K51" i="126" s="1"/>
  <c r="K54" i="126" s="1"/>
  <c r="K56" i="126" s="1"/>
  <c r="K59" i="126" s="1"/>
  <c r="K62" i="126" s="1"/>
  <c r="J35" i="126"/>
  <c r="J51" i="126" s="1"/>
  <c r="J54" i="126" s="1"/>
  <c r="J56" i="126" s="1"/>
  <c r="J59" i="126" s="1"/>
  <c r="J62" i="126" s="1"/>
  <c r="I35" i="126"/>
  <c r="I51" i="126" s="1"/>
  <c r="I54" i="126" s="1"/>
  <c r="I56" i="126" s="1"/>
  <c r="I59" i="126" s="1"/>
  <c r="I62" i="126" s="1"/>
  <c r="H35" i="126"/>
  <c r="H51" i="126" s="1"/>
  <c r="H54" i="126" s="1"/>
  <c r="H56" i="126" s="1"/>
  <c r="H59" i="126" s="1"/>
  <c r="H62" i="126" s="1"/>
  <c r="G35" i="126"/>
  <c r="G51" i="126" s="1"/>
  <c r="G54" i="126" s="1"/>
  <c r="G56" i="126" s="1"/>
  <c r="G59" i="126" s="1"/>
  <c r="G62" i="126" s="1"/>
  <c r="F35" i="126"/>
  <c r="F51" i="126" s="1"/>
  <c r="F54" i="126" s="1"/>
  <c r="F56" i="126" s="1"/>
  <c r="F59" i="126" s="1"/>
  <c r="F62" i="126" s="1"/>
  <c r="E35" i="126"/>
  <c r="D35" i="126"/>
  <c r="C35" i="126"/>
  <c r="C51" i="126" s="1"/>
  <c r="C54" i="126" s="1"/>
  <c r="C56" i="126" s="1"/>
  <c r="C59" i="126" s="1"/>
  <c r="C62" i="126" s="1"/>
  <c r="Q62" i="127"/>
  <c r="U51" i="127"/>
  <c r="U54" i="127" s="1"/>
  <c r="U56" i="127" s="1"/>
  <c r="U59" i="127" s="1"/>
  <c r="U62" i="127" s="1"/>
  <c r="T51" i="127"/>
  <c r="T54" i="127" s="1"/>
  <c r="T56" i="127" s="1"/>
  <c r="T59" i="127" s="1"/>
  <c r="T62" i="127" s="1"/>
  <c r="M51" i="127"/>
  <c r="M54" i="127" s="1"/>
  <c r="M56" i="127" s="1"/>
  <c r="M59" i="127" s="1"/>
  <c r="M62" i="127" s="1"/>
  <c r="L51" i="127"/>
  <c r="L54" i="127" s="1"/>
  <c r="L56" i="127" s="1"/>
  <c r="L59" i="127" s="1"/>
  <c r="L62" i="127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35" i="127"/>
  <c r="AA51" i="127" s="1"/>
  <c r="AA54" i="127" s="1"/>
  <c r="AA56" i="127" s="1"/>
  <c r="AA59" i="127" s="1"/>
  <c r="AA62" i="127" s="1"/>
  <c r="Y35" i="127"/>
  <c r="Y51" i="127" s="1"/>
  <c r="Y54" i="127" s="1"/>
  <c r="Y56" i="127" s="1"/>
  <c r="Y59" i="127" s="1"/>
  <c r="Y62" i="127" s="1"/>
  <c r="X35" i="127"/>
  <c r="X51" i="127" s="1"/>
  <c r="W35" i="127"/>
  <c r="W51" i="127" s="1"/>
  <c r="W54" i="127" s="1"/>
  <c r="W56" i="127" s="1"/>
  <c r="W59" i="127" s="1"/>
  <c r="W62" i="127" s="1"/>
  <c r="V35" i="127"/>
  <c r="V51" i="127" s="1"/>
  <c r="V54" i="127" s="1"/>
  <c r="V56" i="127" s="1"/>
  <c r="V59" i="127" s="1"/>
  <c r="V62" i="127" s="1"/>
  <c r="U35" i="127"/>
  <c r="T35" i="127"/>
  <c r="S35" i="127"/>
  <c r="S51" i="127" s="1"/>
  <c r="S54" i="127" s="1"/>
  <c r="S56" i="127" s="1"/>
  <c r="S59" i="127" s="1"/>
  <c r="S62" i="127" s="1"/>
  <c r="R35" i="127"/>
  <c r="R51" i="127" s="1"/>
  <c r="R54" i="127" s="1"/>
  <c r="R56" i="127" s="1"/>
  <c r="R59" i="127" s="1"/>
  <c r="R62" i="127" s="1"/>
  <c r="Q35" i="127"/>
  <c r="Q51" i="127" s="1"/>
  <c r="Q54" i="127" s="1"/>
  <c r="Q56" i="127" s="1"/>
  <c r="Q59" i="127" s="1"/>
  <c r="P35" i="127"/>
  <c r="P51" i="127" s="1"/>
  <c r="P54" i="127" s="1"/>
  <c r="P56" i="127" s="1"/>
  <c r="P59" i="127" s="1"/>
  <c r="P62" i="127" s="1"/>
  <c r="O35" i="127"/>
  <c r="O51" i="127" s="1"/>
  <c r="O54" i="127" s="1"/>
  <c r="O56" i="127" s="1"/>
  <c r="O59" i="127" s="1"/>
  <c r="O62" i="127" s="1"/>
  <c r="N35" i="127"/>
  <c r="N51" i="127" s="1"/>
  <c r="N54" i="127" s="1"/>
  <c r="N56" i="127" s="1"/>
  <c r="N59" i="127" s="1"/>
  <c r="N62" i="127" s="1"/>
  <c r="M35" i="127"/>
  <c r="L35" i="127"/>
  <c r="K35" i="127"/>
  <c r="K51" i="127" s="1"/>
  <c r="K54" i="127" s="1"/>
  <c r="K56" i="127" s="1"/>
  <c r="K59" i="127" s="1"/>
  <c r="K62" i="127" s="1"/>
  <c r="J35" i="127"/>
  <c r="J51" i="127" s="1"/>
  <c r="J54" i="127" s="1"/>
  <c r="J56" i="127" s="1"/>
  <c r="J59" i="127" s="1"/>
  <c r="J62" i="127" s="1"/>
  <c r="I35" i="127"/>
  <c r="I51" i="127" s="1"/>
  <c r="I54" i="127" s="1"/>
  <c r="I56" i="127" s="1"/>
  <c r="I59" i="127" s="1"/>
  <c r="I62" i="127" s="1"/>
  <c r="H35" i="127"/>
  <c r="H51" i="127" s="1"/>
  <c r="H54" i="127" s="1"/>
  <c r="H56" i="127" s="1"/>
  <c r="H59" i="127" s="1"/>
  <c r="H62" i="127" s="1"/>
  <c r="G35" i="127"/>
  <c r="G51" i="127" s="1"/>
  <c r="G54" i="127" s="1"/>
  <c r="G56" i="127" s="1"/>
  <c r="G59" i="127" s="1"/>
  <c r="G62" i="127" s="1"/>
  <c r="F35" i="127"/>
  <c r="F51" i="127" s="1"/>
  <c r="F54" i="127" s="1"/>
  <c r="F56" i="127" s="1"/>
  <c r="F59" i="127" s="1"/>
  <c r="F62" i="127" s="1"/>
  <c r="E35" i="127"/>
  <c r="E51" i="127" s="1"/>
  <c r="E54" i="127" s="1"/>
  <c r="E56" i="127" s="1"/>
  <c r="E59" i="127" s="1"/>
  <c r="E62" i="127" s="1"/>
  <c r="D35" i="127"/>
  <c r="D51" i="127" s="1"/>
  <c r="D54" i="127" s="1"/>
  <c r="D56" i="127" s="1"/>
  <c r="D59" i="127" s="1"/>
  <c r="D62" i="127" s="1"/>
  <c r="C35" i="127"/>
  <c r="C51" i="127" s="1"/>
  <c r="C54" i="127" s="1"/>
  <c r="C56" i="127" s="1"/>
  <c r="C59" i="127" s="1"/>
  <c r="C62" i="127" s="1"/>
  <c r="P59" i="128"/>
  <c r="P62" i="128" s="1"/>
  <c r="H59" i="128"/>
  <c r="H62" i="128" s="1"/>
  <c r="R51" i="128"/>
  <c r="R54" i="128" s="1"/>
  <c r="R56" i="128" s="1"/>
  <c r="R59" i="128" s="1"/>
  <c r="R62" i="128" s="1"/>
  <c r="K51" i="128"/>
  <c r="K54" i="128" s="1"/>
  <c r="K56" i="128" s="1"/>
  <c r="K59" i="128" s="1"/>
  <c r="K62" i="128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35" i="128"/>
  <c r="AA51" i="128" s="1"/>
  <c r="AA54" i="128" s="1"/>
  <c r="AA56" i="128" s="1"/>
  <c r="AA59" i="128" s="1"/>
  <c r="AA62" i="128" s="1"/>
  <c r="Y35" i="128"/>
  <c r="Y51" i="128" s="1"/>
  <c r="Y54" i="128" s="1"/>
  <c r="X35" i="128"/>
  <c r="X51" i="128" s="1"/>
  <c r="X54" i="128" s="1"/>
  <c r="X56" i="128" s="1"/>
  <c r="X59" i="128" s="1"/>
  <c r="W35" i="128"/>
  <c r="W51" i="128" s="1"/>
  <c r="W54" i="128" s="1"/>
  <c r="W56" i="128" s="1"/>
  <c r="W59" i="128" s="1"/>
  <c r="W62" i="128" s="1"/>
  <c r="V35" i="128"/>
  <c r="V51" i="128" s="1"/>
  <c r="V54" i="128" s="1"/>
  <c r="V56" i="128" s="1"/>
  <c r="V59" i="128" s="1"/>
  <c r="V62" i="128" s="1"/>
  <c r="U35" i="128"/>
  <c r="U51" i="128" s="1"/>
  <c r="U54" i="128" s="1"/>
  <c r="U56" i="128" s="1"/>
  <c r="U59" i="128" s="1"/>
  <c r="U62" i="128" s="1"/>
  <c r="T35" i="128"/>
  <c r="T51" i="128" s="1"/>
  <c r="T54" i="128" s="1"/>
  <c r="T56" i="128" s="1"/>
  <c r="T59" i="128" s="1"/>
  <c r="T62" i="128" s="1"/>
  <c r="S35" i="128"/>
  <c r="R35" i="128"/>
  <c r="Q35" i="128"/>
  <c r="Q51" i="128" s="1"/>
  <c r="Q54" i="128" s="1"/>
  <c r="Q56" i="128" s="1"/>
  <c r="Q59" i="128" s="1"/>
  <c r="Q62" i="128" s="1"/>
  <c r="P35" i="128"/>
  <c r="P51" i="128" s="1"/>
  <c r="P54" i="128" s="1"/>
  <c r="P56" i="128" s="1"/>
  <c r="O35" i="128"/>
  <c r="O51" i="128" s="1"/>
  <c r="O54" i="128" s="1"/>
  <c r="O56" i="128" s="1"/>
  <c r="O59" i="128" s="1"/>
  <c r="O62" i="128" s="1"/>
  <c r="N35" i="128"/>
  <c r="N51" i="128" s="1"/>
  <c r="N54" i="128" s="1"/>
  <c r="N56" i="128" s="1"/>
  <c r="N59" i="128" s="1"/>
  <c r="N62" i="128" s="1"/>
  <c r="M35" i="128"/>
  <c r="M51" i="128" s="1"/>
  <c r="M54" i="128" s="1"/>
  <c r="M56" i="128" s="1"/>
  <c r="M59" i="128" s="1"/>
  <c r="M62" i="128" s="1"/>
  <c r="L35" i="128"/>
  <c r="L51" i="128" s="1"/>
  <c r="L54" i="128" s="1"/>
  <c r="L56" i="128" s="1"/>
  <c r="L59" i="128" s="1"/>
  <c r="L62" i="128" s="1"/>
  <c r="K35" i="128"/>
  <c r="J35" i="128"/>
  <c r="J51" i="128" s="1"/>
  <c r="J54" i="128" s="1"/>
  <c r="J56" i="128" s="1"/>
  <c r="J59" i="128" s="1"/>
  <c r="J62" i="128" s="1"/>
  <c r="I35" i="128"/>
  <c r="I51" i="128" s="1"/>
  <c r="I54" i="128" s="1"/>
  <c r="I56" i="128" s="1"/>
  <c r="I59" i="128" s="1"/>
  <c r="I62" i="128" s="1"/>
  <c r="H35" i="128"/>
  <c r="H51" i="128" s="1"/>
  <c r="H54" i="128" s="1"/>
  <c r="H56" i="128" s="1"/>
  <c r="G35" i="128"/>
  <c r="G51" i="128" s="1"/>
  <c r="G54" i="128" s="1"/>
  <c r="G56" i="128" s="1"/>
  <c r="G59" i="128" s="1"/>
  <c r="G62" i="128" s="1"/>
  <c r="F35" i="128"/>
  <c r="F51" i="128" s="1"/>
  <c r="F54" i="128" s="1"/>
  <c r="F56" i="128" s="1"/>
  <c r="F59" i="128" s="1"/>
  <c r="F62" i="128" s="1"/>
  <c r="E35" i="128"/>
  <c r="E51" i="128" s="1"/>
  <c r="E54" i="128" s="1"/>
  <c r="E56" i="128" s="1"/>
  <c r="E59" i="128" s="1"/>
  <c r="E62" i="128" s="1"/>
  <c r="D35" i="128"/>
  <c r="D51" i="128" s="1"/>
  <c r="D54" i="128" s="1"/>
  <c r="D56" i="128" s="1"/>
  <c r="D59" i="128" s="1"/>
  <c r="D62" i="128" s="1"/>
  <c r="C35" i="128"/>
  <c r="U62" i="129"/>
  <c r="G59" i="129"/>
  <c r="G62" i="129" s="1"/>
  <c r="Y51" i="129"/>
  <c r="Y54" i="129" s="1"/>
  <c r="Y56" i="129" s="1"/>
  <c r="Y59" i="129" s="1"/>
  <c r="Y62" i="129" s="1"/>
  <c r="S51" i="129"/>
  <c r="S54" i="129" s="1"/>
  <c r="S56" i="129" s="1"/>
  <c r="S59" i="129" s="1"/>
  <c r="S62" i="129" s="1"/>
  <c r="R51" i="129"/>
  <c r="R54" i="129" s="1"/>
  <c r="R56" i="129" s="1"/>
  <c r="R59" i="129" s="1"/>
  <c r="R62" i="129" s="1"/>
  <c r="Q51" i="129"/>
  <c r="Q54" i="129" s="1"/>
  <c r="Q56" i="129" s="1"/>
  <c r="Q59" i="129" s="1"/>
  <c r="Q62" i="129" s="1"/>
  <c r="C51" i="129"/>
  <c r="C54" i="129" s="1"/>
  <c r="C56" i="129" s="1"/>
  <c r="C59" i="129" s="1"/>
  <c r="C62" i="129" s="1"/>
  <c r="AA50" i="129"/>
  <c r="Y50" i="129"/>
  <c r="Z50" i="129" s="1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35" i="129"/>
  <c r="AA51" i="129" s="1"/>
  <c r="AA54" i="129" s="1"/>
  <c r="AA56" i="129" s="1"/>
  <c r="AA59" i="129" s="1"/>
  <c r="AA62" i="129" s="1"/>
  <c r="Y35" i="129"/>
  <c r="X35" i="129"/>
  <c r="X51" i="129" s="1"/>
  <c r="W35" i="129"/>
  <c r="W51" i="129" s="1"/>
  <c r="W54" i="129" s="1"/>
  <c r="W56" i="129" s="1"/>
  <c r="W59" i="129" s="1"/>
  <c r="W62" i="129" s="1"/>
  <c r="V35" i="129"/>
  <c r="V51" i="129" s="1"/>
  <c r="V54" i="129" s="1"/>
  <c r="V56" i="129" s="1"/>
  <c r="V59" i="129" s="1"/>
  <c r="V62" i="129" s="1"/>
  <c r="U35" i="129"/>
  <c r="U51" i="129" s="1"/>
  <c r="U54" i="129" s="1"/>
  <c r="U56" i="129" s="1"/>
  <c r="U59" i="129" s="1"/>
  <c r="T35" i="129"/>
  <c r="T51" i="129" s="1"/>
  <c r="T54" i="129" s="1"/>
  <c r="T56" i="129" s="1"/>
  <c r="T59" i="129" s="1"/>
  <c r="T62" i="129" s="1"/>
  <c r="S35" i="129"/>
  <c r="R35" i="129"/>
  <c r="Q35" i="129"/>
  <c r="P35" i="129"/>
  <c r="P51" i="129" s="1"/>
  <c r="P54" i="129" s="1"/>
  <c r="P56" i="129" s="1"/>
  <c r="P59" i="129" s="1"/>
  <c r="P62" i="129" s="1"/>
  <c r="O35" i="129"/>
  <c r="O51" i="129" s="1"/>
  <c r="O54" i="129" s="1"/>
  <c r="O56" i="129" s="1"/>
  <c r="O59" i="129" s="1"/>
  <c r="O62" i="129" s="1"/>
  <c r="N35" i="129"/>
  <c r="N51" i="129" s="1"/>
  <c r="N54" i="129" s="1"/>
  <c r="N56" i="129" s="1"/>
  <c r="N59" i="129" s="1"/>
  <c r="N62" i="129" s="1"/>
  <c r="M35" i="129"/>
  <c r="M51" i="129" s="1"/>
  <c r="M54" i="129" s="1"/>
  <c r="M56" i="129" s="1"/>
  <c r="M59" i="129" s="1"/>
  <c r="M62" i="129" s="1"/>
  <c r="L35" i="129"/>
  <c r="L51" i="129" s="1"/>
  <c r="L54" i="129" s="1"/>
  <c r="L56" i="129" s="1"/>
  <c r="L59" i="129" s="1"/>
  <c r="L62" i="129" s="1"/>
  <c r="K35" i="129"/>
  <c r="K51" i="129" s="1"/>
  <c r="K54" i="129" s="1"/>
  <c r="K56" i="129" s="1"/>
  <c r="K59" i="129" s="1"/>
  <c r="K62" i="129" s="1"/>
  <c r="J35" i="129"/>
  <c r="I35" i="129"/>
  <c r="I51" i="129" s="1"/>
  <c r="I54" i="129" s="1"/>
  <c r="I56" i="129" s="1"/>
  <c r="I59" i="129" s="1"/>
  <c r="I62" i="129" s="1"/>
  <c r="H35" i="129"/>
  <c r="H51" i="129" s="1"/>
  <c r="H54" i="129" s="1"/>
  <c r="H56" i="129" s="1"/>
  <c r="H59" i="129" s="1"/>
  <c r="H62" i="129" s="1"/>
  <c r="G35" i="129"/>
  <c r="G51" i="129" s="1"/>
  <c r="G54" i="129" s="1"/>
  <c r="G56" i="129" s="1"/>
  <c r="F35" i="129"/>
  <c r="F51" i="129" s="1"/>
  <c r="F54" i="129" s="1"/>
  <c r="F56" i="129" s="1"/>
  <c r="F59" i="129" s="1"/>
  <c r="F62" i="129" s="1"/>
  <c r="E35" i="129"/>
  <c r="E51" i="129" s="1"/>
  <c r="E54" i="129" s="1"/>
  <c r="E56" i="129" s="1"/>
  <c r="E59" i="129" s="1"/>
  <c r="E62" i="129" s="1"/>
  <c r="D35" i="129"/>
  <c r="D51" i="129" s="1"/>
  <c r="D54" i="129" s="1"/>
  <c r="D56" i="129" s="1"/>
  <c r="D59" i="129" s="1"/>
  <c r="D62" i="129" s="1"/>
  <c r="C35" i="129"/>
  <c r="X54" i="130"/>
  <c r="X56" i="130" s="1"/>
  <c r="H54" i="130"/>
  <c r="H56" i="130" s="1"/>
  <c r="H59" i="130" s="1"/>
  <c r="H62" i="130" s="1"/>
  <c r="G54" i="130"/>
  <c r="G56" i="130" s="1"/>
  <c r="G59" i="130" s="1"/>
  <c r="G62" i="130" s="1"/>
  <c r="AA50" i="130"/>
  <c r="Y50" i="130"/>
  <c r="Y51" i="130" s="1"/>
  <c r="Y54" i="130" s="1"/>
  <c r="Y56" i="130" s="1"/>
  <c r="Y59" i="130" s="1"/>
  <c r="Y62" i="130" s="1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I51" i="130" s="1"/>
  <c r="I54" i="130" s="1"/>
  <c r="I56" i="130" s="1"/>
  <c r="I59" i="130" s="1"/>
  <c r="I62" i="130" s="1"/>
  <c r="H50" i="130"/>
  <c r="H51" i="130" s="1"/>
  <c r="G50" i="130"/>
  <c r="F50" i="130"/>
  <c r="E50" i="130"/>
  <c r="D50" i="130"/>
  <c r="C50" i="130"/>
  <c r="AA35" i="130"/>
  <c r="Z35" i="130"/>
  <c r="Y35" i="130"/>
  <c r="X35" i="130"/>
  <c r="X51" i="130" s="1"/>
  <c r="W35" i="130"/>
  <c r="W51" i="130" s="1"/>
  <c r="W54" i="130" s="1"/>
  <c r="W56" i="130" s="1"/>
  <c r="W59" i="130" s="1"/>
  <c r="W62" i="130" s="1"/>
  <c r="V35" i="130"/>
  <c r="U35" i="130"/>
  <c r="U51" i="130" s="1"/>
  <c r="U54" i="130" s="1"/>
  <c r="U56" i="130" s="1"/>
  <c r="U59" i="130" s="1"/>
  <c r="U62" i="130" s="1"/>
  <c r="T35" i="130"/>
  <c r="S35" i="130"/>
  <c r="R35" i="130"/>
  <c r="R51" i="130" s="1"/>
  <c r="R54" i="130" s="1"/>
  <c r="R56" i="130" s="1"/>
  <c r="R59" i="130" s="1"/>
  <c r="R62" i="130" s="1"/>
  <c r="Q35" i="130"/>
  <c r="P35" i="130"/>
  <c r="P51" i="130" s="1"/>
  <c r="P54" i="130" s="1"/>
  <c r="P56" i="130" s="1"/>
  <c r="P59" i="130" s="1"/>
  <c r="P62" i="130" s="1"/>
  <c r="O35" i="130"/>
  <c r="O51" i="130" s="1"/>
  <c r="O54" i="130" s="1"/>
  <c r="O56" i="130" s="1"/>
  <c r="O59" i="130" s="1"/>
  <c r="O62" i="130" s="1"/>
  <c r="N35" i="130"/>
  <c r="M35" i="130"/>
  <c r="M51" i="130" s="1"/>
  <c r="M54" i="130" s="1"/>
  <c r="M56" i="130" s="1"/>
  <c r="M59" i="130" s="1"/>
  <c r="M62" i="130" s="1"/>
  <c r="L35" i="130"/>
  <c r="K35" i="130"/>
  <c r="J35" i="130"/>
  <c r="J51" i="130" s="1"/>
  <c r="J54" i="130" s="1"/>
  <c r="J56" i="130" s="1"/>
  <c r="J59" i="130" s="1"/>
  <c r="J62" i="130" s="1"/>
  <c r="I35" i="130"/>
  <c r="H35" i="130"/>
  <c r="G35" i="130"/>
  <c r="G51" i="130" s="1"/>
  <c r="F35" i="130"/>
  <c r="E35" i="130"/>
  <c r="E51" i="130" s="1"/>
  <c r="E54" i="130" s="1"/>
  <c r="E56" i="130" s="1"/>
  <c r="E59" i="130" s="1"/>
  <c r="E62" i="130" s="1"/>
  <c r="D35" i="130"/>
  <c r="C35" i="130"/>
  <c r="G51" i="131"/>
  <c r="G54" i="131" s="1"/>
  <c r="G56" i="131" s="1"/>
  <c r="G59" i="131" s="1"/>
  <c r="G62" i="131" s="1"/>
  <c r="AA50" i="131"/>
  <c r="Y50" i="131"/>
  <c r="X50" i="131"/>
  <c r="X51" i="131" s="1"/>
  <c r="W50" i="131"/>
  <c r="V50" i="131"/>
  <c r="U50" i="131"/>
  <c r="T50" i="131"/>
  <c r="S50" i="131"/>
  <c r="R50" i="131"/>
  <c r="Q50" i="131"/>
  <c r="P50" i="131"/>
  <c r="P51" i="131" s="1"/>
  <c r="P54" i="131" s="1"/>
  <c r="P56" i="131" s="1"/>
  <c r="P59" i="131" s="1"/>
  <c r="P62" i="131" s="1"/>
  <c r="O50" i="131"/>
  <c r="N50" i="131"/>
  <c r="M50" i="131"/>
  <c r="M51" i="131" s="1"/>
  <c r="M54" i="131" s="1"/>
  <c r="M56" i="131" s="1"/>
  <c r="M59" i="131" s="1"/>
  <c r="M62" i="131" s="1"/>
  <c r="L50" i="131"/>
  <c r="K50" i="131"/>
  <c r="J50" i="131"/>
  <c r="I50" i="131"/>
  <c r="H50" i="131"/>
  <c r="H51" i="131" s="1"/>
  <c r="H54" i="131" s="1"/>
  <c r="H56" i="131" s="1"/>
  <c r="H59" i="131" s="1"/>
  <c r="H62" i="131" s="1"/>
  <c r="G50" i="131"/>
  <c r="F50" i="131"/>
  <c r="E50" i="131"/>
  <c r="D50" i="131"/>
  <c r="C50" i="131"/>
  <c r="AA35" i="131"/>
  <c r="AA51" i="131" s="1"/>
  <c r="AA54" i="131" s="1"/>
  <c r="AA56" i="131" s="1"/>
  <c r="AA59" i="131" s="1"/>
  <c r="AA62" i="131" s="1"/>
  <c r="Y35" i="131"/>
  <c r="Y51" i="131" s="1"/>
  <c r="Y54" i="131" s="1"/>
  <c r="Y56" i="131" s="1"/>
  <c r="Y59" i="131" s="1"/>
  <c r="Y62" i="131" s="1"/>
  <c r="X35" i="131"/>
  <c r="Z35" i="131" s="1"/>
  <c r="W35" i="131"/>
  <c r="W51" i="131" s="1"/>
  <c r="W54" i="131" s="1"/>
  <c r="W56" i="131" s="1"/>
  <c r="W59" i="131" s="1"/>
  <c r="W62" i="131" s="1"/>
  <c r="V35" i="131"/>
  <c r="V51" i="131" s="1"/>
  <c r="V54" i="131" s="1"/>
  <c r="V56" i="131" s="1"/>
  <c r="V59" i="131" s="1"/>
  <c r="V62" i="131" s="1"/>
  <c r="U35" i="131"/>
  <c r="T35" i="131"/>
  <c r="T51" i="131" s="1"/>
  <c r="T54" i="131" s="1"/>
  <c r="T56" i="131" s="1"/>
  <c r="T59" i="131" s="1"/>
  <c r="T62" i="131" s="1"/>
  <c r="S35" i="131"/>
  <c r="S51" i="131" s="1"/>
  <c r="S54" i="131" s="1"/>
  <c r="S56" i="131" s="1"/>
  <c r="S59" i="131" s="1"/>
  <c r="S62" i="131" s="1"/>
  <c r="R35" i="131"/>
  <c r="Q35" i="131"/>
  <c r="Q51" i="131" s="1"/>
  <c r="Q54" i="131" s="1"/>
  <c r="Q56" i="131" s="1"/>
  <c r="Q59" i="131" s="1"/>
  <c r="Q62" i="131" s="1"/>
  <c r="P35" i="131"/>
  <c r="O35" i="131"/>
  <c r="O51" i="131" s="1"/>
  <c r="O54" i="131" s="1"/>
  <c r="O56" i="131" s="1"/>
  <c r="O59" i="131" s="1"/>
  <c r="O62" i="131" s="1"/>
  <c r="N35" i="131"/>
  <c r="N51" i="131" s="1"/>
  <c r="N54" i="131" s="1"/>
  <c r="N56" i="131" s="1"/>
  <c r="N59" i="131" s="1"/>
  <c r="N62" i="131" s="1"/>
  <c r="M35" i="131"/>
  <c r="L35" i="131"/>
  <c r="L51" i="131" s="1"/>
  <c r="L54" i="131" s="1"/>
  <c r="L56" i="131" s="1"/>
  <c r="L59" i="131" s="1"/>
  <c r="L62" i="131" s="1"/>
  <c r="K35" i="131"/>
  <c r="J35" i="131"/>
  <c r="I35" i="131"/>
  <c r="H35" i="131"/>
  <c r="G35" i="131"/>
  <c r="F35" i="131"/>
  <c r="F51" i="131" s="1"/>
  <c r="F54" i="131" s="1"/>
  <c r="F56" i="131" s="1"/>
  <c r="F59" i="131" s="1"/>
  <c r="F62" i="131" s="1"/>
  <c r="E35" i="131"/>
  <c r="D35" i="131"/>
  <c r="D51" i="131" s="1"/>
  <c r="D54" i="131" s="1"/>
  <c r="D56" i="131" s="1"/>
  <c r="D59" i="131" s="1"/>
  <c r="D62" i="131" s="1"/>
  <c r="C35" i="131"/>
  <c r="C51" i="131" s="1"/>
  <c r="C54" i="131" s="1"/>
  <c r="C56" i="131" s="1"/>
  <c r="C59" i="131" s="1"/>
  <c r="C62" i="131" s="1"/>
  <c r="AA50" i="132"/>
  <c r="Y50" i="132"/>
  <c r="X50" i="132"/>
  <c r="W50" i="132"/>
  <c r="V50" i="132"/>
  <c r="V51" i="132" s="1"/>
  <c r="V54" i="132" s="1"/>
  <c r="V56" i="132" s="1"/>
  <c r="V59" i="132" s="1"/>
  <c r="V62" i="132" s="1"/>
  <c r="U50" i="132"/>
  <c r="T50" i="132"/>
  <c r="S50" i="132"/>
  <c r="R50" i="132"/>
  <c r="Q50" i="132"/>
  <c r="P50" i="132"/>
  <c r="P51" i="132" s="1"/>
  <c r="P54" i="132" s="1"/>
  <c r="P56" i="132" s="1"/>
  <c r="P59" i="132" s="1"/>
  <c r="P62" i="132" s="1"/>
  <c r="O50" i="132"/>
  <c r="N50" i="132"/>
  <c r="M50" i="132"/>
  <c r="L50" i="132"/>
  <c r="K50" i="132"/>
  <c r="J50" i="132"/>
  <c r="I50" i="132"/>
  <c r="H50" i="132"/>
  <c r="H51" i="132" s="1"/>
  <c r="H54" i="132" s="1"/>
  <c r="H56" i="132" s="1"/>
  <c r="H59" i="132" s="1"/>
  <c r="H62" i="132" s="1"/>
  <c r="G50" i="132"/>
  <c r="F50" i="132"/>
  <c r="E50" i="132"/>
  <c r="D50" i="132"/>
  <c r="C50" i="132"/>
  <c r="AA35" i="132"/>
  <c r="Y35" i="132"/>
  <c r="Z35" i="132" s="1"/>
  <c r="X35" i="132"/>
  <c r="W35" i="132"/>
  <c r="W51" i="132" s="1"/>
  <c r="W54" i="132" s="1"/>
  <c r="W56" i="132" s="1"/>
  <c r="W59" i="132" s="1"/>
  <c r="W62" i="132" s="1"/>
  <c r="V35" i="132"/>
  <c r="U35" i="132"/>
  <c r="U51" i="132" s="1"/>
  <c r="U54" i="132" s="1"/>
  <c r="U56" i="132" s="1"/>
  <c r="U59" i="132" s="1"/>
  <c r="U62" i="132" s="1"/>
  <c r="T35" i="132"/>
  <c r="T51" i="132" s="1"/>
  <c r="T54" i="132" s="1"/>
  <c r="T56" i="132" s="1"/>
  <c r="T59" i="132" s="1"/>
  <c r="T62" i="132" s="1"/>
  <c r="S35" i="132"/>
  <c r="R35" i="132"/>
  <c r="R51" i="132" s="1"/>
  <c r="R54" i="132" s="1"/>
  <c r="R56" i="132" s="1"/>
  <c r="R59" i="132" s="1"/>
  <c r="R62" i="132" s="1"/>
  <c r="Q35" i="132"/>
  <c r="Q51" i="132" s="1"/>
  <c r="Q54" i="132" s="1"/>
  <c r="Q56" i="132" s="1"/>
  <c r="Q59" i="132" s="1"/>
  <c r="Q62" i="132" s="1"/>
  <c r="P35" i="132"/>
  <c r="O35" i="132"/>
  <c r="O51" i="132" s="1"/>
  <c r="O54" i="132" s="1"/>
  <c r="O56" i="132" s="1"/>
  <c r="O59" i="132" s="1"/>
  <c r="O62" i="132" s="1"/>
  <c r="N35" i="132"/>
  <c r="M35" i="132"/>
  <c r="M51" i="132" s="1"/>
  <c r="M54" i="132" s="1"/>
  <c r="M56" i="132" s="1"/>
  <c r="M59" i="132" s="1"/>
  <c r="M62" i="132" s="1"/>
  <c r="L35" i="132"/>
  <c r="L51" i="132" s="1"/>
  <c r="L54" i="132" s="1"/>
  <c r="L56" i="132" s="1"/>
  <c r="L59" i="132" s="1"/>
  <c r="L62" i="132" s="1"/>
  <c r="K35" i="132"/>
  <c r="J35" i="132"/>
  <c r="J51" i="132" s="1"/>
  <c r="J54" i="132" s="1"/>
  <c r="J56" i="132" s="1"/>
  <c r="J59" i="132" s="1"/>
  <c r="J62" i="132" s="1"/>
  <c r="I35" i="132"/>
  <c r="I51" i="132" s="1"/>
  <c r="I54" i="132" s="1"/>
  <c r="I56" i="132" s="1"/>
  <c r="I59" i="132" s="1"/>
  <c r="I62" i="132" s="1"/>
  <c r="H35" i="132"/>
  <c r="G35" i="132"/>
  <c r="G51" i="132" s="1"/>
  <c r="G54" i="132" s="1"/>
  <c r="G56" i="132" s="1"/>
  <c r="G59" i="132" s="1"/>
  <c r="G62" i="132" s="1"/>
  <c r="F35" i="132"/>
  <c r="E35" i="132"/>
  <c r="E51" i="132" s="1"/>
  <c r="E54" i="132" s="1"/>
  <c r="E56" i="132" s="1"/>
  <c r="E59" i="132" s="1"/>
  <c r="E62" i="132" s="1"/>
  <c r="D35" i="132"/>
  <c r="D51" i="132" s="1"/>
  <c r="D54" i="132" s="1"/>
  <c r="D56" i="132" s="1"/>
  <c r="D59" i="132" s="1"/>
  <c r="D62" i="132" s="1"/>
  <c r="C35" i="132"/>
  <c r="O54" i="133"/>
  <c r="O56" i="133" s="1"/>
  <c r="O59" i="133" s="1"/>
  <c r="O62" i="133" s="1"/>
  <c r="P51" i="133"/>
  <c r="P54" i="133" s="1"/>
  <c r="P56" i="133" s="1"/>
  <c r="P59" i="133" s="1"/>
  <c r="P62" i="133" s="1"/>
  <c r="O51" i="133"/>
  <c r="G51" i="133"/>
  <c r="G54" i="133" s="1"/>
  <c r="G56" i="133" s="1"/>
  <c r="G59" i="133" s="1"/>
  <c r="G62" i="133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35" i="133"/>
  <c r="AA51" i="133" s="1"/>
  <c r="AA54" i="133" s="1"/>
  <c r="AA56" i="133" s="1"/>
  <c r="AA59" i="133" s="1"/>
  <c r="AA62" i="133" s="1"/>
  <c r="Y35" i="133"/>
  <c r="Y51" i="133" s="1"/>
  <c r="Y54" i="133" s="1"/>
  <c r="Y56" i="133" s="1"/>
  <c r="Y59" i="133" s="1"/>
  <c r="Y62" i="133" s="1"/>
  <c r="X35" i="133"/>
  <c r="Z35" i="133" s="1"/>
  <c r="W35" i="133"/>
  <c r="W51" i="133" s="1"/>
  <c r="W54" i="133" s="1"/>
  <c r="W56" i="133" s="1"/>
  <c r="W59" i="133" s="1"/>
  <c r="W62" i="133" s="1"/>
  <c r="V35" i="133"/>
  <c r="V51" i="133" s="1"/>
  <c r="V54" i="133" s="1"/>
  <c r="V56" i="133" s="1"/>
  <c r="V59" i="133" s="1"/>
  <c r="V62" i="133" s="1"/>
  <c r="U35" i="133"/>
  <c r="T35" i="133"/>
  <c r="T51" i="133" s="1"/>
  <c r="T54" i="133" s="1"/>
  <c r="T56" i="133" s="1"/>
  <c r="T59" i="133" s="1"/>
  <c r="T62" i="133" s="1"/>
  <c r="S35" i="133"/>
  <c r="S51" i="133" s="1"/>
  <c r="S54" i="133" s="1"/>
  <c r="S56" i="133" s="1"/>
  <c r="S59" i="133" s="1"/>
  <c r="S62" i="133" s="1"/>
  <c r="R35" i="133"/>
  <c r="Q35" i="133"/>
  <c r="Q51" i="133" s="1"/>
  <c r="Q54" i="133" s="1"/>
  <c r="Q56" i="133" s="1"/>
  <c r="Q59" i="133" s="1"/>
  <c r="Q62" i="133" s="1"/>
  <c r="P35" i="133"/>
  <c r="O35" i="133"/>
  <c r="N35" i="133"/>
  <c r="N51" i="133" s="1"/>
  <c r="N54" i="133" s="1"/>
  <c r="N56" i="133" s="1"/>
  <c r="N59" i="133" s="1"/>
  <c r="N62" i="133" s="1"/>
  <c r="M35" i="133"/>
  <c r="L35" i="133"/>
  <c r="L51" i="133" s="1"/>
  <c r="L54" i="133" s="1"/>
  <c r="L56" i="133" s="1"/>
  <c r="L59" i="133" s="1"/>
  <c r="L62" i="133" s="1"/>
  <c r="K35" i="133"/>
  <c r="K51" i="133" s="1"/>
  <c r="K54" i="133" s="1"/>
  <c r="K56" i="133" s="1"/>
  <c r="K59" i="133" s="1"/>
  <c r="K62" i="133" s="1"/>
  <c r="J35" i="133"/>
  <c r="I35" i="133"/>
  <c r="I51" i="133" s="1"/>
  <c r="I54" i="133" s="1"/>
  <c r="I56" i="133" s="1"/>
  <c r="I59" i="133" s="1"/>
  <c r="I62" i="133" s="1"/>
  <c r="H35" i="133"/>
  <c r="H51" i="133" s="1"/>
  <c r="H54" i="133" s="1"/>
  <c r="H56" i="133" s="1"/>
  <c r="H59" i="133" s="1"/>
  <c r="H62" i="133" s="1"/>
  <c r="G35" i="133"/>
  <c r="F35" i="133"/>
  <c r="F51" i="133" s="1"/>
  <c r="F54" i="133" s="1"/>
  <c r="F56" i="133" s="1"/>
  <c r="F59" i="133" s="1"/>
  <c r="F62" i="133" s="1"/>
  <c r="E35" i="133"/>
  <c r="D35" i="133"/>
  <c r="D51" i="133" s="1"/>
  <c r="D54" i="133" s="1"/>
  <c r="D56" i="133" s="1"/>
  <c r="D59" i="133" s="1"/>
  <c r="D62" i="133" s="1"/>
  <c r="C35" i="133"/>
  <c r="C51" i="133" s="1"/>
  <c r="C54" i="133" s="1"/>
  <c r="C56" i="133" s="1"/>
  <c r="C59" i="133" s="1"/>
  <c r="C62" i="133" s="1"/>
  <c r="V51" i="134"/>
  <c r="V54" i="134" s="1"/>
  <c r="V56" i="134" s="1"/>
  <c r="V59" i="134" s="1"/>
  <c r="V62" i="134" s="1"/>
  <c r="N51" i="134"/>
  <c r="N54" i="134" s="1"/>
  <c r="N56" i="134" s="1"/>
  <c r="N59" i="134" s="1"/>
  <c r="N62" i="134" s="1"/>
  <c r="G51" i="134"/>
  <c r="G54" i="134" s="1"/>
  <c r="G56" i="134" s="1"/>
  <c r="G59" i="134" s="1"/>
  <c r="G62" i="134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35" i="134"/>
  <c r="AA51" i="134" s="1"/>
  <c r="AA54" i="134" s="1"/>
  <c r="AA56" i="134" s="1"/>
  <c r="AA59" i="134" s="1"/>
  <c r="AA62" i="134" s="1"/>
  <c r="Y35" i="134"/>
  <c r="Y51" i="134" s="1"/>
  <c r="Y54" i="134" s="1"/>
  <c r="Y56" i="134" s="1"/>
  <c r="Y59" i="134" s="1"/>
  <c r="Y62" i="134" s="1"/>
  <c r="X35" i="134"/>
  <c r="X51" i="134" s="1"/>
  <c r="W35" i="134"/>
  <c r="W51" i="134" s="1"/>
  <c r="W54" i="134" s="1"/>
  <c r="W56" i="134" s="1"/>
  <c r="W59" i="134" s="1"/>
  <c r="W62" i="134" s="1"/>
  <c r="V35" i="134"/>
  <c r="U35" i="134"/>
  <c r="U51" i="134" s="1"/>
  <c r="U54" i="134" s="1"/>
  <c r="U56" i="134" s="1"/>
  <c r="U59" i="134" s="1"/>
  <c r="U62" i="134" s="1"/>
  <c r="T35" i="134"/>
  <c r="T51" i="134" s="1"/>
  <c r="T54" i="134" s="1"/>
  <c r="T56" i="134" s="1"/>
  <c r="T59" i="134" s="1"/>
  <c r="T62" i="134" s="1"/>
  <c r="S35" i="134"/>
  <c r="S51" i="134" s="1"/>
  <c r="S54" i="134" s="1"/>
  <c r="S56" i="134" s="1"/>
  <c r="S59" i="134" s="1"/>
  <c r="S62" i="134" s="1"/>
  <c r="R35" i="134"/>
  <c r="R51" i="134" s="1"/>
  <c r="R54" i="134" s="1"/>
  <c r="R56" i="134" s="1"/>
  <c r="R59" i="134" s="1"/>
  <c r="R62" i="134" s="1"/>
  <c r="Q35" i="134"/>
  <c r="Q51" i="134" s="1"/>
  <c r="Q54" i="134" s="1"/>
  <c r="Q56" i="134" s="1"/>
  <c r="Q59" i="134" s="1"/>
  <c r="Q62" i="134" s="1"/>
  <c r="P35" i="134"/>
  <c r="P51" i="134" s="1"/>
  <c r="P54" i="134" s="1"/>
  <c r="P56" i="134" s="1"/>
  <c r="P59" i="134" s="1"/>
  <c r="P62" i="134" s="1"/>
  <c r="O35" i="134"/>
  <c r="O51" i="134" s="1"/>
  <c r="O54" i="134" s="1"/>
  <c r="O56" i="134" s="1"/>
  <c r="O59" i="134" s="1"/>
  <c r="O62" i="134" s="1"/>
  <c r="N35" i="134"/>
  <c r="M35" i="134"/>
  <c r="M51" i="134" s="1"/>
  <c r="M54" i="134" s="1"/>
  <c r="M56" i="134" s="1"/>
  <c r="M59" i="134" s="1"/>
  <c r="M62" i="134" s="1"/>
  <c r="L35" i="134"/>
  <c r="L51" i="134" s="1"/>
  <c r="L54" i="134" s="1"/>
  <c r="L56" i="134" s="1"/>
  <c r="L59" i="134" s="1"/>
  <c r="L62" i="134" s="1"/>
  <c r="K35" i="134"/>
  <c r="K51" i="134" s="1"/>
  <c r="K54" i="134" s="1"/>
  <c r="K56" i="134" s="1"/>
  <c r="K59" i="134" s="1"/>
  <c r="K62" i="134" s="1"/>
  <c r="J35" i="134"/>
  <c r="J51" i="134" s="1"/>
  <c r="J54" i="134" s="1"/>
  <c r="J56" i="134" s="1"/>
  <c r="J59" i="134" s="1"/>
  <c r="J62" i="134" s="1"/>
  <c r="I35" i="134"/>
  <c r="I51" i="134" s="1"/>
  <c r="I54" i="134" s="1"/>
  <c r="I56" i="134" s="1"/>
  <c r="I59" i="134" s="1"/>
  <c r="I62" i="134" s="1"/>
  <c r="H35" i="134"/>
  <c r="H51" i="134" s="1"/>
  <c r="H54" i="134" s="1"/>
  <c r="H56" i="134" s="1"/>
  <c r="H59" i="134" s="1"/>
  <c r="H62" i="134" s="1"/>
  <c r="G35" i="134"/>
  <c r="F35" i="134"/>
  <c r="F51" i="134" s="1"/>
  <c r="F54" i="134" s="1"/>
  <c r="F56" i="134" s="1"/>
  <c r="F59" i="134" s="1"/>
  <c r="F62" i="134" s="1"/>
  <c r="E35" i="134"/>
  <c r="E51" i="134" s="1"/>
  <c r="E54" i="134" s="1"/>
  <c r="E56" i="134" s="1"/>
  <c r="E59" i="134" s="1"/>
  <c r="E62" i="134" s="1"/>
  <c r="D35" i="134"/>
  <c r="D51" i="134" s="1"/>
  <c r="D54" i="134" s="1"/>
  <c r="D56" i="134" s="1"/>
  <c r="D59" i="134" s="1"/>
  <c r="D62" i="134" s="1"/>
  <c r="C35" i="134"/>
  <c r="C51" i="134" s="1"/>
  <c r="C54" i="134" s="1"/>
  <c r="C56" i="134" s="1"/>
  <c r="C59" i="134" s="1"/>
  <c r="C62" i="134" s="1"/>
  <c r="M51" i="135"/>
  <c r="M54" i="135" s="1"/>
  <c r="M56" i="135" s="1"/>
  <c r="M59" i="135" s="1"/>
  <c r="M62" i="135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35" i="135"/>
  <c r="AA51" i="135" s="1"/>
  <c r="AA54" i="135" s="1"/>
  <c r="AA56" i="135" s="1"/>
  <c r="AA59" i="135" s="1"/>
  <c r="AA62" i="135" s="1"/>
  <c r="Y35" i="135"/>
  <c r="Y51" i="135" s="1"/>
  <c r="Y54" i="135" s="1"/>
  <c r="Y56" i="135" s="1"/>
  <c r="Y59" i="135" s="1"/>
  <c r="Y62" i="135" s="1"/>
  <c r="X35" i="135"/>
  <c r="X51" i="135" s="1"/>
  <c r="W35" i="135"/>
  <c r="W51" i="135" s="1"/>
  <c r="W54" i="135" s="1"/>
  <c r="W56" i="135" s="1"/>
  <c r="W59" i="135" s="1"/>
  <c r="W62" i="135" s="1"/>
  <c r="V35" i="135"/>
  <c r="V51" i="135" s="1"/>
  <c r="V54" i="135" s="1"/>
  <c r="V56" i="135" s="1"/>
  <c r="V59" i="135" s="1"/>
  <c r="V62" i="135" s="1"/>
  <c r="U35" i="135"/>
  <c r="U51" i="135" s="1"/>
  <c r="U54" i="135" s="1"/>
  <c r="U56" i="135" s="1"/>
  <c r="U59" i="135" s="1"/>
  <c r="U62" i="135" s="1"/>
  <c r="T35" i="135"/>
  <c r="T51" i="135" s="1"/>
  <c r="T54" i="135" s="1"/>
  <c r="T56" i="135" s="1"/>
  <c r="T59" i="135" s="1"/>
  <c r="T62" i="135" s="1"/>
  <c r="S35" i="135"/>
  <c r="S51" i="135" s="1"/>
  <c r="S54" i="135" s="1"/>
  <c r="S56" i="135" s="1"/>
  <c r="S59" i="135" s="1"/>
  <c r="S62" i="135" s="1"/>
  <c r="R35" i="135"/>
  <c r="R51" i="135" s="1"/>
  <c r="R54" i="135" s="1"/>
  <c r="R56" i="135" s="1"/>
  <c r="R59" i="135" s="1"/>
  <c r="R62" i="135" s="1"/>
  <c r="Q35" i="135"/>
  <c r="Q51" i="135" s="1"/>
  <c r="Q54" i="135" s="1"/>
  <c r="Q56" i="135" s="1"/>
  <c r="Q59" i="135" s="1"/>
  <c r="Q62" i="135" s="1"/>
  <c r="P35" i="135"/>
  <c r="P51" i="135" s="1"/>
  <c r="P54" i="135" s="1"/>
  <c r="P56" i="135" s="1"/>
  <c r="P59" i="135" s="1"/>
  <c r="P62" i="135" s="1"/>
  <c r="O35" i="135"/>
  <c r="O51" i="135" s="1"/>
  <c r="O54" i="135" s="1"/>
  <c r="O56" i="135" s="1"/>
  <c r="O59" i="135" s="1"/>
  <c r="O62" i="135" s="1"/>
  <c r="N35" i="135"/>
  <c r="N51" i="135" s="1"/>
  <c r="N54" i="135" s="1"/>
  <c r="N56" i="135" s="1"/>
  <c r="N59" i="135" s="1"/>
  <c r="N62" i="135" s="1"/>
  <c r="M35" i="135"/>
  <c r="L35" i="135"/>
  <c r="L51" i="135" s="1"/>
  <c r="L54" i="135" s="1"/>
  <c r="L56" i="135" s="1"/>
  <c r="L59" i="135" s="1"/>
  <c r="L62" i="135" s="1"/>
  <c r="K35" i="135"/>
  <c r="K51" i="135" s="1"/>
  <c r="K54" i="135" s="1"/>
  <c r="K56" i="135" s="1"/>
  <c r="K59" i="135" s="1"/>
  <c r="K62" i="135" s="1"/>
  <c r="J35" i="135"/>
  <c r="J51" i="135" s="1"/>
  <c r="J54" i="135" s="1"/>
  <c r="J56" i="135" s="1"/>
  <c r="J59" i="135" s="1"/>
  <c r="J62" i="135" s="1"/>
  <c r="I35" i="135"/>
  <c r="I51" i="135" s="1"/>
  <c r="I54" i="135" s="1"/>
  <c r="I56" i="135" s="1"/>
  <c r="I59" i="135" s="1"/>
  <c r="I62" i="135" s="1"/>
  <c r="H35" i="135"/>
  <c r="H51" i="135" s="1"/>
  <c r="H54" i="135" s="1"/>
  <c r="H56" i="135" s="1"/>
  <c r="H59" i="135" s="1"/>
  <c r="H62" i="135" s="1"/>
  <c r="G35" i="135"/>
  <c r="G51" i="135" s="1"/>
  <c r="G54" i="135" s="1"/>
  <c r="G56" i="135" s="1"/>
  <c r="G59" i="135" s="1"/>
  <c r="G62" i="135" s="1"/>
  <c r="F35" i="135"/>
  <c r="F51" i="135" s="1"/>
  <c r="F54" i="135" s="1"/>
  <c r="F56" i="135" s="1"/>
  <c r="F59" i="135" s="1"/>
  <c r="F62" i="135" s="1"/>
  <c r="E35" i="135"/>
  <c r="E51" i="135" s="1"/>
  <c r="E54" i="135" s="1"/>
  <c r="E56" i="135" s="1"/>
  <c r="E59" i="135" s="1"/>
  <c r="E62" i="135" s="1"/>
  <c r="D35" i="135"/>
  <c r="D51" i="135" s="1"/>
  <c r="D54" i="135" s="1"/>
  <c r="D56" i="135" s="1"/>
  <c r="D59" i="135" s="1"/>
  <c r="D62" i="135" s="1"/>
  <c r="C35" i="135"/>
  <c r="C51" i="135" s="1"/>
  <c r="C54" i="135" s="1"/>
  <c r="C56" i="135" s="1"/>
  <c r="C59" i="135" s="1"/>
  <c r="C62" i="135" s="1"/>
  <c r="T51" i="136"/>
  <c r="T54" i="136" s="1"/>
  <c r="T56" i="136" s="1"/>
  <c r="T59" i="136" s="1"/>
  <c r="T62" i="136" s="1"/>
  <c r="M51" i="136"/>
  <c r="M54" i="136" s="1"/>
  <c r="M56" i="136" s="1"/>
  <c r="M59" i="136" s="1"/>
  <c r="M62" i="136" s="1"/>
  <c r="E51" i="136"/>
  <c r="E54" i="136" s="1"/>
  <c r="E56" i="136" s="1"/>
  <c r="E59" i="136" s="1"/>
  <c r="E62" i="136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35" i="136"/>
  <c r="AA51" i="136" s="1"/>
  <c r="AA54" i="136" s="1"/>
  <c r="AA56" i="136" s="1"/>
  <c r="AA59" i="136" s="1"/>
  <c r="AA62" i="136" s="1"/>
  <c r="Y35" i="136"/>
  <c r="Y51" i="136" s="1"/>
  <c r="Y54" i="136" s="1"/>
  <c r="Y56" i="136" s="1"/>
  <c r="Y59" i="136" s="1"/>
  <c r="Y62" i="136" s="1"/>
  <c r="X35" i="136"/>
  <c r="X51" i="136" s="1"/>
  <c r="W35" i="136"/>
  <c r="W51" i="136" s="1"/>
  <c r="W54" i="136" s="1"/>
  <c r="W56" i="136" s="1"/>
  <c r="W59" i="136" s="1"/>
  <c r="W62" i="136" s="1"/>
  <c r="V35" i="136"/>
  <c r="V51" i="136" s="1"/>
  <c r="V54" i="136" s="1"/>
  <c r="V56" i="136" s="1"/>
  <c r="V59" i="136" s="1"/>
  <c r="V62" i="136" s="1"/>
  <c r="U35" i="136"/>
  <c r="U51" i="136" s="1"/>
  <c r="U54" i="136" s="1"/>
  <c r="U56" i="136" s="1"/>
  <c r="U59" i="136" s="1"/>
  <c r="U62" i="136" s="1"/>
  <c r="T35" i="136"/>
  <c r="S35" i="136"/>
  <c r="S51" i="136" s="1"/>
  <c r="S54" i="136" s="1"/>
  <c r="S56" i="136" s="1"/>
  <c r="S59" i="136" s="1"/>
  <c r="S62" i="136" s="1"/>
  <c r="R35" i="136"/>
  <c r="R51" i="136" s="1"/>
  <c r="R54" i="136" s="1"/>
  <c r="R56" i="136" s="1"/>
  <c r="R59" i="136" s="1"/>
  <c r="R62" i="136" s="1"/>
  <c r="Q35" i="136"/>
  <c r="Q51" i="136" s="1"/>
  <c r="Q54" i="136" s="1"/>
  <c r="Q56" i="136" s="1"/>
  <c r="Q59" i="136" s="1"/>
  <c r="Q62" i="136" s="1"/>
  <c r="P35" i="136"/>
  <c r="P51" i="136" s="1"/>
  <c r="P54" i="136" s="1"/>
  <c r="P56" i="136" s="1"/>
  <c r="P59" i="136" s="1"/>
  <c r="P62" i="136" s="1"/>
  <c r="O35" i="136"/>
  <c r="O51" i="136" s="1"/>
  <c r="O54" i="136" s="1"/>
  <c r="O56" i="136" s="1"/>
  <c r="O59" i="136" s="1"/>
  <c r="O62" i="136" s="1"/>
  <c r="N35" i="136"/>
  <c r="N51" i="136" s="1"/>
  <c r="N54" i="136" s="1"/>
  <c r="N56" i="136" s="1"/>
  <c r="N59" i="136" s="1"/>
  <c r="N62" i="136" s="1"/>
  <c r="M35" i="136"/>
  <c r="L35" i="136"/>
  <c r="L51" i="136" s="1"/>
  <c r="L54" i="136" s="1"/>
  <c r="L56" i="136" s="1"/>
  <c r="L59" i="136" s="1"/>
  <c r="L62" i="136" s="1"/>
  <c r="K35" i="136"/>
  <c r="K51" i="136" s="1"/>
  <c r="K54" i="136" s="1"/>
  <c r="K56" i="136" s="1"/>
  <c r="K59" i="136" s="1"/>
  <c r="K62" i="136" s="1"/>
  <c r="J35" i="136"/>
  <c r="J51" i="136" s="1"/>
  <c r="J54" i="136" s="1"/>
  <c r="J56" i="136" s="1"/>
  <c r="J59" i="136" s="1"/>
  <c r="J62" i="136" s="1"/>
  <c r="I35" i="136"/>
  <c r="I51" i="136" s="1"/>
  <c r="I54" i="136" s="1"/>
  <c r="I56" i="136" s="1"/>
  <c r="I59" i="136" s="1"/>
  <c r="I62" i="136" s="1"/>
  <c r="H35" i="136"/>
  <c r="H51" i="136" s="1"/>
  <c r="H54" i="136" s="1"/>
  <c r="H56" i="136" s="1"/>
  <c r="H59" i="136" s="1"/>
  <c r="H62" i="136" s="1"/>
  <c r="G35" i="136"/>
  <c r="G51" i="136" s="1"/>
  <c r="G54" i="136" s="1"/>
  <c r="G56" i="136" s="1"/>
  <c r="G59" i="136" s="1"/>
  <c r="G62" i="136" s="1"/>
  <c r="F35" i="136"/>
  <c r="F51" i="136" s="1"/>
  <c r="F54" i="136" s="1"/>
  <c r="F56" i="136" s="1"/>
  <c r="F59" i="136" s="1"/>
  <c r="F62" i="136" s="1"/>
  <c r="E35" i="136"/>
  <c r="D35" i="136"/>
  <c r="D51" i="136" s="1"/>
  <c r="D54" i="136" s="1"/>
  <c r="D56" i="136" s="1"/>
  <c r="D59" i="136" s="1"/>
  <c r="D62" i="136" s="1"/>
  <c r="C35" i="136"/>
  <c r="C51" i="136" s="1"/>
  <c r="C54" i="136" s="1"/>
  <c r="C56" i="136" s="1"/>
  <c r="C59" i="136" s="1"/>
  <c r="C62" i="136" s="1"/>
  <c r="S54" i="137"/>
  <c r="S56" i="137" s="1"/>
  <c r="S59" i="137" s="1"/>
  <c r="S62" i="137" s="1"/>
  <c r="C54" i="137"/>
  <c r="C56" i="137" s="1"/>
  <c r="C59" i="137" s="1"/>
  <c r="C62" i="137" s="1"/>
  <c r="S51" i="137"/>
  <c r="K51" i="137"/>
  <c r="K54" i="137" s="1"/>
  <c r="K56" i="137" s="1"/>
  <c r="K59" i="137" s="1"/>
  <c r="K62" i="137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35" i="137"/>
  <c r="AA51" i="137" s="1"/>
  <c r="AA54" i="137" s="1"/>
  <c r="AA56" i="137" s="1"/>
  <c r="AA59" i="137" s="1"/>
  <c r="AA62" i="137" s="1"/>
  <c r="Y35" i="137"/>
  <c r="Y51" i="137" s="1"/>
  <c r="Y54" i="137" s="1"/>
  <c r="Y56" i="137" s="1"/>
  <c r="Y59" i="137" s="1"/>
  <c r="Y62" i="137" s="1"/>
  <c r="X35" i="137"/>
  <c r="X51" i="137" s="1"/>
  <c r="W35" i="137"/>
  <c r="W51" i="137" s="1"/>
  <c r="W54" i="137" s="1"/>
  <c r="W56" i="137" s="1"/>
  <c r="W59" i="137" s="1"/>
  <c r="W62" i="137" s="1"/>
  <c r="V35" i="137"/>
  <c r="V51" i="137" s="1"/>
  <c r="V54" i="137" s="1"/>
  <c r="V56" i="137" s="1"/>
  <c r="V59" i="137" s="1"/>
  <c r="V62" i="137" s="1"/>
  <c r="U35" i="137"/>
  <c r="U51" i="137" s="1"/>
  <c r="U54" i="137" s="1"/>
  <c r="U56" i="137" s="1"/>
  <c r="U59" i="137" s="1"/>
  <c r="U62" i="137" s="1"/>
  <c r="T35" i="137"/>
  <c r="T51" i="137" s="1"/>
  <c r="T54" i="137" s="1"/>
  <c r="T56" i="137" s="1"/>
  <c r="T59" i="137" s="1"/>
  <c r="T62" i="137" s="1"/>
  <c r="S35" i="137"/>
  <c r="R35" i="137"/>
  <c r="R51" i="137" s="1"/>
  <c r="R54" i="137" s="1"/>
  <c r="R56" i="137" s="1"/>
  <c r="R59" i="137" s="1"/>
  <c r="R62" i="137" s="1"/>
  <c r="Q35" i="137"/>
  <c r="Q51" i="137" s="1"/>
  <c r="Q54" i="137" s="1"/>
  <c r="Q56" i="137" s="1"/>
  <c r="Q59" i="137" s="1"/>
  <c r="Q62" i="137" s="1"/>
  <c r="P35" i="137"/>
  <c r="P51" i="137" s="1"/>
  <c r="P54" i="137" s="1"/>
  <c r="P56" i="137" s="1"/>
  <c r="P59" i="137" s="1"/>
  <c r="P62" i="137" s="1"/>
  <c r="O35" i="137"/>
  <c r="O51" i="137" s="1"/>
  <c r="O54" i="137" s="1"/>
  <c r="O56" i="137" s="1"/>
  <c r="O59" i="137" s="1"/>
  <c r="O62" i="137" s="1"/>
  <c r="N35" i="137"/>
  <c r="N51" i="137" s="1"/>
  <c r="N54" i="137" s="1"/>
  <c r="N56" i="137" s="1"/>
  <c r="N59" i="137" s="1"/>
  <c r="N62" i="137" s="1"/>
  <c r="M35" i="137"/>
  <c r="M51" i="137" s="1"/>
  <c r="M54" i="137" s="1"/>
  <c r="M56" i="137" s="1"/>
  <c r="M59" i="137" s="1"/>
  <c r="M62" i="137" s="1"/>
  <c r="L35" i="137"/>
  <c r="L51" i="137" s="1"/>
  <c r="L54" i="137" s="1"/>
  <c r="L56" i="137" s="1"/>
  <c r="L59" i="137" s="1"/>
  <c r="L62" i="137" s="1"/>
  <c r="K35" i="137"/>
  <c r="J35" i="137"/>
  <c r="J51" i="137" s="1"/>
  <c r="J54" i="137" s="1"/>
  <c r="J56" i="137" s="1"/>
  <c r="J59" i="137" s="1"/>
  <c r="J62" i="137" s="1"/>
  <c r="I35" i="137"/>
  <c r="I51" i="137" s="1"/>
  <c r="I54" i="137" s="1"/>
  <c r="I56" i="137" s="1"/>
  <c r="I59" i="137" s="1"/>
  <c r="I62" i="137" s="1"/>
  <c r="H35" i="137"/>
  <c r="H51" i="137" s="1"/>
  <c r="H54" i="137" s="1"/>
  <c r="H56" i="137" s="1"/>
  <c r="H59" i="137" s="1"/>
  <c r="H62" i="137" s="1"/>
  <c r="G35" i="137"/>
  <c r="G51" i="137" s="1"/>
  <c r="G54" i="137" s="1"/>
  <c r="G56" i="137" s="1"/>
  <c r="G59" i="137" s="1"/>
  <c r="G62" i="137" s="1"/>
  <c r="F35" i="137"/>
  <c r="F51" i="137" s="1"/>
  <c r="F54" i="137" s="1"/>
  <c r="F56" i="137" s="1"/>
  <c r="F59" i="137" s="1"/>
  <c r="F62" i="137" s="1"/>
  <c r="E35" i="137"/>
  <c r="E51" i="137" s="1"/>
  <c r="E54" i="137" s="1"/>
  <c r="E56" i="137" s="1"/>
  <c r="E59" i="137" s="1"/>
  <c r="E62" i="137" s="1"/>
  <c r="D35" i="137"/>
  <c r="D51" i="137" s="1"/>
  <c r="D54" i="137" s="1"/>
  <c r="D56" i="137" s="1"/>
  <c r="D59" i="137" s="1"/>
  <c r="D62" i="137" s="1"/>
  <c r="C35" i="137"/>
  <c r="C51" i="137" s="1"/>
  <c r="R54" i="138"/>
  <c r="R56" i="138" s="1"/>
  <c r="R59" i="138" s="1"/>
  <c r="R62" i="138" s="1"/>
  <c r="J54" i="138"/>
  <c r="J56" i="138" s="1"/>
  <c r="J59" i="138" s="1"/>
  <c r="J62" i="138" s="1"/>
  <c r="J51" i="138"/>
  <c r="AA50" i="138"/>
  <c r="Z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35" i="138"/>
  <c r="AA51" i="138" s="1"/>
  <c r="AA54" i="138" s="1"/>
  <c r="AA56" i="138" s="1"/>
  <c r="AA59" i="138" s="1"/>
  <c r="AA62" i="138" s="1"/>
  <c r="Y35" i="138"/>
  <c r="Y51" i="138" s="1"/>
  <c r="Y54" i="138" s="1"/>
  <c r="Y56" i="138" s="1"/>
  <c r="Y59" i="138" s="1"/>
  <c r="Y62" i="138" s="1"/>
  <c r="X35" i="138"/>
  <c r="X51" i="138" s="1"/>
  <c r="W35" i="138"/>
  <c r="W51" i="138" s="1"/>
  <c r="W54" i="138" s="1"/>
  <c r="W56" i="138" s="1"/>
  <c r="W59" i="138" s="1"/>
  <c r="W62" i="138" s="1"/>
  <c r="V35" i="138"/>
  <c r="V51" i="138" s="1"/>
  <c r="V54" i="138" s="1"/>
  <c r="V56" i="138" s="1"/>
  <c r="V59" i="138" s="1"/>
  <c r="V62" i="138" s="1"/>
  <c r="U35" i="138"/>
  <c r="U51" i="138" s="1"/>
  <c r="U54" i="138" s="1"/>
  <c r="U56" i="138" s="1"/>
  <c r="U59" i="138" s="1"/>
  <c r="U62" i="138" s="1"/>
  <c r="T35" i="138"/>
  <c r="T51" i="138" s="1"/>
  <c r="T54" i="138" s="1"/>
  <c r="T56" i="138" s="1"/>
  <c r="T59" i="138" s="1"/>
  <c r="T62" i="138" s="1"/>
  <c r="S35" i="138"/>
  <c r="S51" i="138" s="1"/>
  <c r="S54" i="138" s="1"/>
  <c r="S56" i="138" s="1"/>
  <c r="S59" i="138" s="1"/>
  <c r="S62" i="138" s="1"/>
  <c r="R35" i="138"/>
  <c r="R51" i="138" s="1"/>
  <c r="Q35" i="138"/>
  <c r="Q51" i="138" s="1"/>
  <c r="Q54" i="138" s="1"/>
  <c r="Q56" i="138" s="1"/>
  <c r="Q59" i="138" s="1"/>
  <c r="Q62" i="138" s="1"/>
  <c r="P35" i="138"/>
  <c r="P51" i="138" s="1"/>
  <c r="P54" i="138" s="1"/>
  <c r="P56" i="138" s="1"/>
  <c r="P59" i="138" s="1"/>
  <c r="P62" i="138" s="1"/>
  <c r="O35" i="138"/>
  <c r="O51" i="138" s="1"/>
  <c r="O54" i="138" s="1"/>
  <c r="O56" i="138" s="1"/>
  <c r="O59" i="138" s="1"/>
  <c r="O62" i="138" s="1"/>
  <c r="N35" i="138"/>
  <c r="N51" i="138" s="1"/>
  <c r="N54" i="138" s="1"/>
  <c r="N56" i="138" s="1"/>
  <c r="N59" i="138" s="1"/>
  <c r="N62" i="138" s="1"/>
  <c r="M35" i="138"/>
  <c r="M51" i="138" s="1"/>
  <c r="M54" i="138" s="1"/>
  <c r="M56" i="138" s="1"/>
  <c r="M59" i="138" s="1"/>
  <c r="M62" i="138" s="1"/>
  <c r="L35" i="138"/>
  <c r="L51" i="138" s="1"/>
  <c r="L54" i="138" s="1"/>
  <c r="L56" i="138" s="1"/>
  <c r="L59" i="138" s="1"/>
  <c r="L62" i="138" s="1"/>
  <c r="K35" i="138"/>
  <c r="K51" i="138" s="1"/>
  <c r="K54" i="138" s="1"/>
  <c r="K56" i="138" s="1"/>
  <c r="K59" i="138" s="1"/>
  <c r="K62" i="138" s="1"/>
  <c r="J35" i="138"/>
  <c r="I35" i="138"/>
  <c r="I51" i="138" s="1"/>
  <c r="I54" i="138" s="1"/>
  <c r="I56" i="138" s="1"/>
  <c r="I59" i="138" s="1"/>
  <c r="I62" i="138" s="1"/>
  <c r="H35" i="138"/>
  <c r="H51" i="138" s="1"/>
  <c r="H54" i="138" s="1"/>
  <c r="H56" i="138" s="1"/>
  <c r="H59" i="138" s="1"/>
  <c r="H62" i="138" s="1"/>
  <c r="G35" i="138"/>
  <c r="G51" i="138" s="1"/>
  <c r="G54" i="138" s="1"/>
  <c r="G56" i="138" s="1"/>
  <c r="G59" i="138" s="1"/>
  <c r="G62" i="138" s="1"/>
  <c r="F35" i="138"/>
  <c r="F51" i="138" s="1"/>
  <c r="F54" i="138" s="1"/>
  <c r="F56" i="138" s="1"/>
  <c r="F59" i="138" s="1"/>
  <c r="F62" i="138" s="1"/>
  <c r="E35" i="138"/>
  <c r="E51" i="138" s="1"/>
  <c r="E54" i="138" s="1"/>
  <c r="E56" i="138" s="1"/>
  <c r="E59" i="138" s="1"/>
  <c r="E62" i="138" s="1"/>
  <c r="D35" i="138"/>
  <c r="D51" i="138" s="1"/>
  <c r="D54" i="138" s="1"/>
  <c r="D56" i="138" s="1"/>
  <c r="D59" i="138" s="1"/>
  <c r="D62" i="138" s="1"/>
  <c r="C35" i="138"/>
  <c r="C51" i="138" s="1"/>
  <c r="C54" i="138" s="1"/>
  <c r="C56" i="138" s="1"/>
  <c r="C59" i="138" s="1"/>
  <c r="C62" i="138" s="1"/>
  <c r="R51" i="139"/>
  <c r="R54" i="139" s="1"/>
  <c r="R56" i="139" s="1"/>
  <c r="R59" i="139" s="1"/>
  <c r="R62" i="139" s="1"/>
  <c r="Q51" i="139"/>
  <c r="Q54" i="139" s="1"/>
  <c r="Q56" i="139" s="1"/>
  <c r="Q59" i="139" s="1"/>
  <c r="Q62" i="139" s="1"/>
  <c r="I51" i="139"/>
  <c r="I54" i="139" s="1"/>
  <c r="I56" i="139" s="1"/>
  <c r="I59" i="139" s="1"/>
  <c r="I62" i="139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35" i="139"/>
  <c r="Y35" i="139"/>
  <c r="Y51" i="139" s="1"/>
  <c r="Y54" i="139" s="1"/>
  <c r="Y56" i="139" s="1"/>
  <c r="Y59" i="139" s="1"/>
  <c r="Y62" i="139" s="1"/>
  <c r="X35" i="139"/>
  <c r="X51" i="139" s="1"/>
  <c r="W35" i="139"/>
  <c r="W51" i="139" s="1"/>
  <c r="W54" i="139" s="1"/>
  <c r="W56" i="139" s="1"/>
  <c r="W59" i="139" s="1"/>
  <c r="W62" i="139" s="1"/>
  <c r="V35" i="139"/>
  <c r="U35" i="139"/>
  <c r="U51" i="139" s="1"/>
  <c r="U54" i="139" s="1"/>
  <c r="U56" i="139" s="1"/>
  <c r="U59" i="139" s="1"/>
  <c r="U62" i="139" s="1"/>
  <c r="T35" i="139"/>
  <c r="T51" i="139" s="1"/>
  <c r="T54" i="139" s="1"/>
  <c r="T56" i="139" s="1"/>
  <c r="T59" i="139" s="1"/>
  <c r="T62" i="139" s="1"/>
  <c r="S35" i="139"/>
  <c r="R35" i="139"/>
  <c r="Q35" i="139"/>
  <c r="P35" i="139"/>
  <c r="P51" i="139" s="1"/>
  <c r="P54" i="139" s="1"/>
  <c r="P56" i="139" s="1"/>
  <c r="P59" i="139" s="1"/>
  <c r="P62" i="139" s="1"/>
  <c r="O35" i="139"/>
  <c r="O51" i="139" s="1"/>
  <c r="O54" i="139" s="1"/>
  <c r="O56" i="139" s="1"/>
  <c r="O59" i="139" s="1"/>
  <c r="O62" i="139" s="1"/>
  <c r="N35" i="139"/>
  <c r="M35" i="139"/>
  <c r="M51" i="139" s="1"/>
  <c r="M54" i="139" s="1"/>
  <c r="M56" i="139" s="1"/>
  <c r="M59" i="139" s="1"/>
  <c r="M62" i="139" s="1"/>
  <c r="L35" i="139"/>
  <c r="L51" i="139" s="1"/>
  <c r="L54" i="139" s="1"/>
  <c r="L56" i="139" s="1"/>
  <c r="L59" i="139" s="1"/>
  <c r="L62" i="139" s="1"/>
  <c r="K35" i="139"/>
  <c r="J35" i="139"/>
  <c r="J51" i="139" s="1"/>
  <c r="J54" i="139" s="1"/>
  <c r="J56" i="139" s="1"/>
  <c r="J59" i="139" s="1"/>
  <c r="J62" i="139" s="1"/>
  <c r="I35" i="139"/>
  <c r="H35" i="139"/>
  <c r="H51" i="139" s="1"/>
  <c r="H54" i="139" s="1"/>
  <c r="H56" i="139" s="1"/>
  <c r="H59" i="139" s="1"/>
  <c r="H62" i="139" s="1"/>
  <c r="G35" i="139"/>
  <c r="G51" i="139" s="1"/>
  <c r="G54" i="139" s="1"/>
  <c r="G56" i="139" s="1"/>
  <c r="G59" i="139" s="1"/>
  <c r="G62" i="139" s="1"/>
  <c r="F35" i="139"/>
  <c r="E35" i="139"/>
  <c r="E51" i="139" s="1"/>
  <c r="E54" i="139" s="1"/>
  <c r="E56" i="139" s="1"/>
  <c r="E59" i="139" s="1"/>
  <c r="E62" i="139" s="1"/>
  <c r="D35" i="139"/>
  <c r="D51" i="139" s="1"/>
  <c r="D54" i="139" s="1"/>
  <c r="D56" i="139" s="1"/>
  <c r="D59" i="139" s="1"/>
  <c r="D62" i="139" s="1"/>
  <c r="C35" i="139"/>
  <c r="Y51" i="140"/>
  <c r="Y54" i="140" s="1"/>
  <c r="Y56" i="140" s="1"/>
  <c r="Y59" i="140" s="1"/>
  <c r="Y62" i="140" s="1"/>
  <c r="Q51" i="140"/>
  <c r="Q54" i="140" s="1"/>
  <c r="Q56" i="140" s="1"/>
  <c r="Q59" i="140" s="1"/>
  <c r="Q62" i="140" s="1"/>
  <c r="P51" i="140"/>
  <c r="P54" i="140" s="1"/>
  <c r="P56" i="140" s="1"/>
  <c r="P59" i="140" s="1"/>
  <c r="P62" i="140" s="1"/>
  <c r="AA50" i="140"/>
  <c r="Y50" i="140"/>
  <c r="Z50" i="140" s="1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35" i="140"/>
  <c r="AA51" i="140" s="1"/>
  <c r="AA54" i="140" s="1"/>
  <c r="AA56" i="140" s="1"/>
  <c r="AA59" i="140" s="1"/>
  <c r="AA62" i="140" s="1"/>
  <c r="Z35" i="140"/>
  <c r="Y35" i="140"/>
  <c r="X35" i="140"/>
  <c r="X51" i="140" s="1"/>
  <c r="W35" i="140"/>
  <c r="V35" i="140"/>
  <c r="U35" i="140"/>
  <c r="U51" i="140" s="1"/>
  <c r="U54" i="140" s="1"/>
  <c r="U56" i="140" s="1"/>
  <c r="U59" i="140" s="1"/>
  <c r="U62" i="140" s="1"/>
  <c r="T35" i="140"/>
  <c r="S35" i="140"/>
  <c r="S51" i="140" s="1"/>
  <c r="S54" i="140" s="1"/>
  <c r="S56" i="140" s="1"/>
  <c r="S59" i="140" s="1"/>
  <c r="S62" i="140" s="1"/>
  <c r="R35" i="140"/>
  <c r="R51" i="140" s="1"/>
  <c r="R54" i="140" s="1"/>
  <c r="R56" i="140" s="1"/>
  <c r="R59" i="140" s="1"/>
  <c r="R62" i="140" s="1"/>
  <c r="Q35" i="140"/>
  <c r="P35" i="140"/>
  <c r="O35" i="140"/>
  <c r="N35" i="140"/>
  <c r="M35" i="140"/>
  <c r="M51" i="140" s="1"/>
  <c r="M54" i="140" s="1"/>
  <c r="M56" i="140" s="1"/>
  <c r="M59" i="140" s="1"/>
  <c r="M62" i="140" s="1"/>
  <c r="L35" i="140"/>
  <c r="K35" i="140"/>
  <c r="K51" i="140" s="1"/>
  <c r="K54" i="140" s="1"/>
  <c r="K56" i="140" s="1"/>
  <c r="K59" i="140" s="1"/>
  <c r="K62" i="140" s="1"/>
  <c r="J35" i="140"/>
  <c r="J51" i="140" s="1"/>
  <c r="J54" i="140" s="1"/>
  <c r="J56" i="140" s="1"/>
  <c r="J59" i="140" s="1"/>
  <c r="J62" i="140" s="1"/>
  <c r="I35" i="140"/>
  <c r="H35" i="140"/>
  <c r="H51" i="140" s="1"/>
  <c r="H54" i="140" s="1"/>
  <c r="H56" i="140" s="1"/>
  <c r="H59" i="140" s="1"/>
  <c r="H62" i="140" s="1"/>
  <c r="G35" i="140"/>
  <c r="F35" i="140"/>
  <c r="E35" i="140"/>
  <c r="E51" i="140" s="1"/>
  <c r="E54" i="140" s="1"/>
  <c r="E56" i="140" s="1"/>
  <c r="E59" i="140" s="1"/>
  <c r="E62" i="140" s="1"/>
  <c r="D35" i="140"/>
  <c r="C35" i="140"/>
  <c r="C51" i="140" s="1"/>
  <c r="C54" i="140" s="1"/>
  <c r="C56" i="140" s="1"/>
  <c r="C59" i="140" s="1"/>
  <c r="C62" i="140" s="1"/>
  <c r="G54" i="141"/>
  <c r="G56" i="141" s="1"/>
  <c r="G59" i="141" s="1"/>
  <c r="G62" i="141" s="1"/>
  <c r="G51" i="141"/>
  <c r="AA50" i="141"/>
  <c r="Y50" i="141"/>
  <c r="X50" i="141"/>
  <c r="W50" i="141"/>
  <c r="V50" i="141"/>
  <c r="U50" i="141"/>
  <c r="T50" i="141"/>
  <c r="S50" i="141"/>
  <c r="R50" i="141"/>
  <c r="Q50" i="141"/>
  <c r="P50" i="141"/>
  <c r="P51" i="141" s="1"/>
  <c r="P54" i="141" s="1"/>
  <c r="P56" i="141" s="1"/>
  <c r="P59" i="141" s="1"/>
  <c r="P62" i="141" s="1"/>
  <c r="O50" i="141"/>
  <c r="N50" i="141"/>
  <c r="M50" i="141"/>
  <c r="L50" i="141"/>
  <c r="K50" i="141"/>
  <c r="J50" i="141"/>
  <c r="I50" i="141"/>
  <c r="H50" i="141"/>
  <c r="H51" i="141" s="1"/>
  <c r="H54" i="141" s="1"/>
  <c r="H56" i="141" s="1"/>
  <c r="H59" i="141" s="1"/>
  <c r="H62" i="141" s="1"/>
  <c r="G50" i="141"/>
  <c r="F50" i="141"/>
  <c r="E50" i="141"/>
  <c r="D50" i="141"/>
  <c r="C50" i="141"/>
  <c r="AA35" i="141"/>
  <c r="AA51" i="141" s="1"/>
  <c r="AA54" i="141" s="1"/>
  <c r="AA56" i="141" s="1"/>
  <c r="AA59" i="141" s="1"/>
  <c r="AA62" i="141" s="1"/>
  <c r="Z35" i="141"/>
  <c r="Y35" i="141"/>
  <c r="X35" i="141"/>
  <c r="W35" i="141"/>
  <c r="W51" i="141" s="1"/>
  <c r="W54" i="141" s="1"/>
  <c r="W56" i="141" s="1"/>
  <c r="W59" i="141" s="1"/>
  <c r="W62" i="141" s="1"/>
  <c r="V35" i="141"/>
  <c r="U35" i="141"/>
  <c r="U51" i="141" s="1"/>
  <c r="U54" i="141" s="1"/>
  <c r="U56" i="141" s="1"/>
  <c r="U59" i="141" s="1"/>
  <c r="U62" i="141" s="1"/>
  <c r="T35" i="141"/>
  <c r="T51" i="141" s="1"/>
  <c r="T54" i="141" s="1"/>
  <c r="T56" i="141" s="1"/>
  <c r="T59" i="141" s="1"/>
  <c r="T62" i="141" s="1"/>
  <c r="S35" i="141"/>
  <c r="R35" i="141"/>
  <c r="R51" i="141" s="1"/>
  <c r="R54" i="141" s="1"/>
  <c r="R56" i="141" s="1"/>
  <c r="R59" i="141" s="1"/>
  <c r="R62" i="141" s="1"/>
  <c r="Q35" i="141"/>
  <c r="P35" i="141"/>
  <c r="O35" i="141"/>
  <c r="O51" i="141" s="1"/>
  <c r="O54" i="141" s="1"/>
  <c r="O56" i="141" s="1"/>
  <c r="O59" i="141" s="1"/>
  <c r="O62" i="141" s="1"/>
  <c r="N35" i="141"/>
  <c r="M35" i="141"/>
  <c r="M51" i="141" s="1"/>
  <c r="M54" i="141" s="1"/>
  <c r="M56" i="141" s="1"/>
  <c r="M59" i="141" s="1"/>
  <c r="M62" i="141" s="1"/>
  <c r="L35" i="141"/>
  <c r="L51" i="141" s="1"/>
  <c r="L54" i="141" s="1"/>
  <c r="L56" i="141" s="1"/>
  <c r="L59" i="141" s="1"/>
  <c r="L62" i="141" s="1"/>
  <c r="K35" i="141"/>
  <c r="J35" i="141"/>
  <c r="J51" i="141" s="1"/>
  <c r="J54" i="141" s="1"/>
  <c r="J56" i="141" s="1"/>
  <c r="J59" i="141" s="1"/>
  <c r="J62" i="141" s="1"/>
  <c r="I35" i="141"/>
  <c r="H35" i="141"/>
  <c r="G35" i="141"/>
  <c r="F35" i="141"/>
  <c r="E35" i="141"/>
  <c r="E51" i="141" s="1"/>
  <c r="E54" i="141" s="1"/>
  <c r="E56" i="141" s="1"/>
  <c r="E59" i="141" s="1"/>
  <c r="E62" i="141" s="1"/>
  <c r="D35" i="141"/>
  <c r="D51" i="141" s="1"/>
  <c r="D54" i="141" s="1"/>
  <c r="D56" i="141" s="1"/>
  <c r="D59" i="141" s="1"/>
  <c r="D62" i="141" s="1"/>
  <c r="C35" i="141"/>
  <c r="V54" i="142"/>
  <c r="V56" i="142" s="1"/>
  <c r="V59" i="142" s="1"/>
  <c r="V62" i="142" s="1"/>
  <c r="N54" i="142"/>
  <c r="N56" i="142" s="1"/>
  <c r="N59" i="142" s="1"/>
  <c r="N62" i="142" s="1"/>
  <c r="W51" i="142"/>
  <c r="W54" i="142" s="1"/>
  <c r="W56" i="142" s="1"/>
  <c r="W59" i="142" s="1"/>
  <c r="W62" i="142" s="1"/>
  <c r="O51" i="142"/>
  <c r="O54" i="142" s="1"/>
  <c r="O56" i="142" s="1"/>
  <c r="O59" i="142" s="1"/>
  <c r="O62" i="142" s="1"/>
  <c r="N51" i="142"/>
  <c r="F51" i="142"/>
  <c r="F54" i="142" s="1"/>
  <c r="F56" i="142" s="1"/>
  <c r="F59" i="142" s="1"/>
  <c r="F62" i="142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35" i="142"/>
  <c r="AA51" i="142" s="1"/>
  <c r="AA54" i="142" s="1"/>
  <c r="AA56" i="142" s="1"/>
  <c r="AA59" i="142" s="1"/>
  <c r="AA62" i="142" s="1"/>
  <c r="Y35" i="142"/>
  <c r="Y51" i="142" s="1"/>
  <c r="Y54" i="142" s="1"/>
  <c r="Y56" i="142" s="1"/>
  <c r="Y59" i="142" s="1"/>
  <c r="Y62" i="142" s="1"/>
  <c r="X35" i="142"/>
  <c r="X51" i="142" s="1"/>
  <c r="W35" i="142"/>
  <c r="V35" i="142"/>
  <c r="V51" i="142" s="1"/>
  <c r="U35" i="142"/>
  <c r="U51" i="142" s="1"/>
  <c r="U54" i="142" s="1"/>
  <c r="U56" i="142" s="1"/>
  <c r="U59" i="142" s="1"/>
  <c r="U62" i="142" s="1"/>
  <c r="T35" i="142"/>
  <c r="T51" i="142" s="1"/>
  <c r="T54" i="142" s="1"/>
  <c r="T56" i="142" s="1"/>
  <c r="T59" i="142" s="1"/>
  <c r="T62" i="142" s="1"/>
  <c r="S35" i="142"/>
  <c r="S51" i="142" s="1"/>
  <c r="S54" i="142" s="1"/>
  <c r="S56" i="142" s="1"/>
  <c r="S59" i="142" s="1"/>
  <c r="S62" i="142" s="1"/>
  <c r="R35" i="142"/>
  <c r="R51" i="142" s="1"/>
  <c r="R54" i="142" s="1"/>
  <c r="R56" i="142" s="1"/>
  <c r="R59" i="142" s="1"/>
  <c r="R62" i="142" s="1"/>
  <c r="Q35" i="142"/>
  <c r="Q51" i="142" s="1"/>
  <c r="Q54" i="142" s="1"/>
  <c r="Q56" i="142" s="1"/>
  <c r="Q59" i="142" s="1"/>
  <c r="Q62" i="142" s="1"/>
  <c r="P35" i="142"/>
  <c r="P51" i="142" s="1"/>
  <c r="P54" i="142" s="1"/>
  <c r="P56" i="142" s="1"/>
  <c r="P59" i="142" s="1"/>
  <c r="P62" i="142" s="1"/>
  <c r="O35" i="142"/>
  <c r="N35" i="142"/>
  <c r="M35" i="142"/>
  <c r="M51" i="142" s="1"/>
  <c r="M54" i="142" s="1"/>
  <c r="M56" i="142" s="1"/>
  <c r="M59" i="142" s="1"/>
  <c r="M62" i="142" s="1"/>
  <c r="L35" i="142"/>
  <c r="L51" i="142" s="1"/>
  <c r="L54" i="142" s="1"/>
  <c r="L56" i="142" s="1"/>
  <c r="L59" i="142" s="1"/>
  <c r="L62" i="142" s="1"/>
  <c r="K35" i="142"/>
  <c r="K51" i="142" s="1"/>
  <c r="K54" i="142" s="1"/>
  <c r="K56" i="142" s="1"/>
  <c r="K59" i="142" s="1"/>
  <c r="K62" i="142" s="1"/>
  <c r="J35" i="142"/>
  <c r="J51" i="142" s="1"/>
  <c r="J54" i="142" s="1"/>
  <c r="J56" i="142" s="1"/>
  <c r="J59" i="142" s="1"/>
  <c r="J62" i="142" s="1"/>
  <c r="I35" i="142"/>
  <c r="I51" i="142" s="1"/>
  <c r="I54" i="142" s="1"/>
  <c r="I56" i="142" s="1"/>
  <c r="I59" i="142" s="1"/>
  <c r="I62" i="142" s="1"/>
  <c r="H35" i="142"/>
  <c r="H51" i="142" s="1"/>
  <c r="H54" i="142" s="1"/>
  <c r="H56" i="142" s="1"/>
  <c r="H59" i="142" s="1"/>
  <c r="H62" i="142" s="1"/>
  <c r="G35" i="142"/>
  <c r="G51" i="142" s="1"/>
  <c r="G54" i="142" s="1"/>
  <c r="G56" i="142" s="1"/>
  <c r="G59" i="142" s="1"/>
  <c r="G62" i="142" s="1"/>
  <c r="F35" i="142"/>
  <c r="E35" i="142"/>
  <c r="E51" i="142" s="1"/>
  <c r="E54" i="142" s="1"/>
  <c r="E56" i="142" s="1"/>
  <c r="E59" i="142" s="1"/>
  <c r="E62" i="142" s="1"/>
  <c r="D35" i="142"/>
  <c r="D51" i="142" s="1"/>
  <c r="D54" i="142" s="1"/>
  <c r="D56" i="142" s="1"/>
  <c r="D59" i="142" s="1"/>
  <c r="D62" i="142" s="1"/>
  <c r="C35" i="142"/>
  <c r="C51" i="142" s="1"/>
  <c r="C54" i="142" s="1"/>
  <c r="C56" i="142" s="1"/>
  <c r="C59" i="142" s="1"/>
  <c r="C62" i="142" s="1"/>
  <c r="U51" i="143"/>
  <c r="U54" i="143" s="1"/>
  <c r="U56" i="143" s="1"/>
  <c r="U59" i="143" s="1"/>
  <c r="U62" i="143" s="1"/>
  <c r="N51" i="143"/>
  <c r="N54" i="143" s="1"/>
  <c r="N56" i="143" s="1"/>
  <c r="N59" i="143" s="1"/>
  <c r="N62" i="143" s="1"/>
  <c r="F51" i="143"/>
  <c r="F54" i="143" s="1"/>
  <c r="F56" i="143" s="1"/>
  <c r="F59" i="143" s="1"/>
  <c r="F62" i="143" s="1"/>
  <c r="E51" i="143"/>
  <c r="E54" i="143" s="1"/>
  <c r="E56" i="143" s="1"/>
  <c r="E59" i="143" s="1"/>
  <c r="E62" i="143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35" i="143"/>
  <c r="AA51" i="143" s="1"/>
  <c r="AA54" i="143" s="1"/>
  <c r="AA56" i="143" s="1"/>
  <c r="AA59" i="143" s="1"/>
  <c r="AA62" i="143" s="1"/>
  <c r="Y35" i="143"/>
  <c r="Y51" i="143" s="1"/>
  <c r="Y54" i="143" s="1"/>
  <c r="Y56" i="143" s="1"/>
  <c r="Y59" i="143" s="1"/>
  <c r="Y62" i="143" s="1"/>
  <c r="X35" i="143"/>
  <c r="X51" i="143" s="1"/>
  <c r="W35" i="143"/>
  <c r="W51" i="143" s="1"/>
  <c r="W54" i="143" s="1"/>
  <c r="W56" i="143" s="1"/>
  <c r="W59" i="143" s="1"/>
  <c r="W62" i="143" s="1"/>
  <c r="V35" i="143"/>
  <c r="V51" i="143" s="1"/>
  <c r="V54" i="143" s="1"/>
  <c r="V56" i="143" s="1"/>
  <c r="V59" i="143" s="1"/>
  <c r="V62" i="143" s="1"/>
  <c r="U35" i="143"/>
  <c r="T35" i="143"/>
  <c r="T51" i="143" s="1"/>
  <c r="T54" i="143" s="1"/>
  <c r="T56" i="143" s="1"/>
  <c r="T59" i="143" s="1"/>
  <c r="T62" i="143" s="1"/>
  <c r="S35" i="143"/>
  <c r="S51" i="143" s="1"/>
  <c r="S54" i="143" s="1"/>
  <c r="S56" i="143" s="1"/>
  <c r="S59" i="143" s="1"/>
  <c r="S62" i="143" s="1"/>
  <c r="R35" i="143"/>
  <c r="R51" i="143" s="1"/>
  <c r="R54" i="143" s="1"/>
  <c r="R56" i="143" s="1"/>
  <c r="R59" i="143" s="1"/>
  <c r="R62" i="143" s="1"/>
  <c r="Q35" i="143"/>
  <c r="Q51" i="143" s="1"/>
  <c r="Q54" i="143" s="1"/>
  <c r="Q56" i="143" s="1"/>
  <c r="Q59" i="143" s="1"/>
  <c r="Q62" i="143" s="1"/>
  <c r="P35" i="143"/>
  <c r="P51" i="143" s="1"/>
  <c r="P54" i="143" s="1"/>
  <c r="P56" i="143" s="1"/>
  <c r="P59" i="143" s="1"/>
  <c r="P62" i="143" s="1"/>
  <c r="O35" i="143"/>
  <c r="O51" i="143" s="1"/>
  <c r="O54" i="143" s="1"/>
  <c r="O56" i="143" s="1"/>
  <c r="O59" i="143" s="1"/>
  <c r="O62" i="143" s="1"/>
  <c r="N35" i="143"/>
  <c r="M35" i="143"/>
  <c r="M51" i="143" s="1"/>
  <c r="M54" i="143" s="1"/>
  <c r="M56" i="143" s="1"/>
  <c r="M59" i="143" s="1"/>
  <c r="M62" i="143" s="1"/>
  <c r="L35" i="143"/>
  <c r="L51" i="143" s="1"/>
  <c r="L54" i="143" s="1"/>
  <c r="L56" i="143" s="1"/>
  <c r="L59" i="143" s="1"/>
  <c r="L62" i="143" s="1"/>
  <c r="K35" i="143"/>
  <c r="K51" i="143" s="1"/>
  <c r="K54" i="143" s="1"/>
  <c r="K56" i="143" s="1"/>
  <c r="K59" i="143" s="1"/>
  <c r="K62" i="143" s="1"/>
  <c r="J35" i="143"/>
  <c r="J51" i="143" s="1"/>
  <c r="J54" i="143" s="1"/>
  <c r="J56" i="143" s="1"/>
  <c r="J59" i="143" s="1"/>
  <c r="J62" i="143" s="1"/>
  <c r="I35" i="143"/>
  <c r="I51" i="143" s="1"/>
  <c r="I54" i="143" s="1"/>
  <c r="I56" i="143" s="1"/>
  <c r="I59" i="143" s="1"/>
  <c r="I62" i="143" s="1"/>
  <c r="H35" i="143"/>
  <c r="H51" i="143" s="1"/>
  <c r="H54" i="143" s="1"/>
  <c r="H56" i="143" s="1"/>
  <c r="H59" i="143" s="1"/>
  <c r="H62" i="143" s="1"/>
  <c r="G35" i="143"/>
  <c r="G51" i="143" s="1"/>
  <c r="G54" i="143" s="1"/>
  <c r="G56" i="143" s="1"/>
  <c r="G59" i="143" s="1"/>
  <c r="G62" i="143" s="1"/>
  <c r="F35" i="143"/>
  <c r="E35" i="143"/>
  <c r="D35" i="143"/>
  <c r="D51" i="143" s="1"/>
  <c r="D54" i="143" s="1"/>
  <c r="D56" i="143" s="1"/>
  <c r="D59" i="143" s="1"/>
  <c r="D62" i="143" s="1"/>
  <c r="C35" i="143"/>
  <c r="C51" i="143" s="1"/>
  <c r="C54" i="143" s="1"/>
  <c r="C56" i="143" s="1"/>
  <c r="C59" i="143" s="1"/>
  <c r="C62" i="143" s="1"/>
  <c r="U51" i="144"/>
  <c r="U54" i="144" s="1"/>
  <c r="U56" i="144" s="1"/>
  <c r="U59" i="144" s="1"/>
  <c r="U62" i="144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35" i="144"/>
  <c r="AA51" i="144" s="1"/>
  <c r="AA54" i="144" s="1"/>
  <c r="AA56" i="144" s="1"/>
  <c r="AA59" i="144" s="1"/>
  <c r="AA62" i="144" s="1"/>
  <c r="Y35" i="144"/>
  <c r="Y51" i="144" s="1"/>
  <c r="Y54" i="144" s="1"/>
  <c r="Y56" i="144" s="1"/>
  <c r="Y59" i="144" s="1"/>
  <c r="Y62" i="144" s="1"/>
  <c r="X35" i="144"/>
  <c r="X51" i="144" s="1"/>
  <c r="W35" i="144"/>
  <c r="W51" i="144" s="1"/>
  <c r="W54" i="144" s="1"/>
  <c r="W56" i="144" s="1"/>
  <c r="W59" i="144" s="1"/>
  <c r="W62" i="144" s="1"/>
  <c r="V35" i="144"/>
  <c r="V51" i="144" s="1"/>
  <c r="V54" i="144" s="1"/>
  <c r="V56" i="144" s="1"/>
  <c r="V59" i="144" s="1"/>
  <c r="V62" i="144" s="1"/>
  <c r="U35" i="144"/>
  <c r="T35" i="144"/>
  <c r="T51" i="144" s="1"/>
  <c r="T54" i="144" s="1"/>
  <c r="T56" i="144" s="1"/>
  <c r="T59" i="144" s="1"/>
  <c r="T62" i="144" s="1"/>
  <c r="S35" i="144"/>
  <c r="S51" i="144" s="1"/>
  <c r="S54" i="144" s="1"/>
  <c r="S56" i="144" s="1"/>
  <c r="S59" i="144" s="1"/>
  <c r="S62" i="144" s="1"/>
  <c r="R35" i="144"/>
  <c r="R51" i="144" s="1"/>
  <c r="R54" i="144" s="1"/>
  <c r="R56" i="144" s="1"/>
  <c r="R59" i="144" s="1"/>
  <c r="R62" i="144" s="1"/>
  <c r="Q35" i="144"/>
  <c r="Q51" i="144" s="1"/>
  <c r="Q54" i="144" s="1"/>
  <c r="Q56" i="144" s="1"/>
  <c r="Q59" i="144" s="1"/>
  <c r="Q62" i="144" s="1"/>
  <c r="P35" i="144"/>
  <c r="P51" i="144" s="1"/>
  <c r="P54" i="144" s="1"/>
  <c r="P56" i="144" s="1"/>
  <c r="P59" i="144" s="1"/>
  <c r="P62" i="144" s="1"/>
  <c r="O35" i="144"/>
  <c r="O51" i="144" s="1"/>
  <c r="O54" i="144" s="1"/>
  <c r="O56" i="144" s="1"/>
  <c r="O59" i="144" s="1"/>
  <c r="O62" i="144" s="1"/>
  <c r="N35" i="144"/>
  <c r="N51" i="144" s="1"/>
  <c r="N54" i="144" s="1"/>
  <c r="N56" i="144" s="1"/>
  <c r="N59" i="144" s="1"/>
  <c r="N62" i="144" s="1"/>
  <c r="M35" i="144"/>
  <c r="M51" i="144" s="1"/>
  <c r="M54" i="144" s="1"/>
  <c r="M56" i="144" s="1"/>
  <c r="M59" i="144" s="1"/>
  <c r="M62" i="144" s="1"/>
  <c r="L35" i="144"/>
  <c r="L51" i="144" s="1"/>
  <c r="L54" i="144" s="1"/>
  <c r="L56" i="144" s="1"/>
  <c r="L59" i="144" s="1"/>
  <c r="L62" i="144" s="1"/>
  <c r="K35" i="144"/>
  <c r="K51" i="144" s="1"/>
  <c r="K54" i="144" s="1"/>
  <c r="K56" i="144" s="1"/>
  <c r="K59" i="144" s="1"/>
  <c r="K62" i="144" s="1"/>
  <c r="J35" i="144"/>
  <c r="J51" i="144" s="1"/>
  <c r="J54" i="144" s="1"/>
  <c r="J56" i="144" s="1"/>
  <c r="J59" i="144" s="1"/>
  <c r="J62" i="144" s="1"/>
  <c r="I35" i="144"/>
  <c r="I51" i="144" s="1"/>
  <c r="I54" i="144" s="1"/>
  <c r="I56" i="144" s="1"/>
  <c r="I59" i="144" s="1"/>
  <c r="I62" i="144" s="1"/>
  <c r="H35" i="144"/>
  <c r="H51" i="144" s="1"/>
  <c r="H54" i="144" s="1"/>
  <c r="H56" i="144" s="1"/>
  <c r="H59" i="144" s="1"/>
  <c r="H62" i="144" s="1"/>
  <c r="G35" i="144"/>
  <c r="G51" i="144" s="1"/>
  <c r="G54" i="144" s="1"/>
  <c r="G56" i="144" s="1"/>
  <c r="G59" i="144" s="1"/>
  <c r="G62" i="144" s="1"/>
  <c r="F35" i="144"/>
  <c r="F51" i="144" s="1"/>
  <c r="F54" i="144" s="1"/>
  <c r="F56" i="144" s="1"/>
  <c r="F59" i="144" s="1"/>
  <c r="F62" i="144" s="1"/>
  <c r="E35" i="144"/>
  <c r="E51" i="144" s="1"/>
  <c r="E54" i="144" s="1"/>
  <c r="E56" i="144" s="1"/>
  <c r="E59" i="144" s="1"/>
  <c r="E62" i="144" s="1"/>
  <c r="D35" i="144"/>
  <c r="D51" i="144" s="1"/>
  <c r="D54" i="144" s="1"/>
  <c r="D56" i="144" s="1"/>
  <c r="D59" i="144" s="1"/>
  <c r="D62" i="144" s="1"/>
  <c r="C35" i="144"/>
  <c r="C51" i="144" s="1"/>
  <c r="C54" i="144" s="1"/>
  <c r="C56" i="144" s="1"/>
  <c r="C59" i="144" s="1"/>
  <c r="C62" i="144" s="1"/>
  <c r="J56" i="145"/>
  <c r="J59" i="145" s="1"/>
  <c r="J62" i="145" s="1"/>
  <c r="S54" i="145"/>
  <c r="S56" i="145" s="1"/>
  <c r="S59" i="145" s="1"/>
  <c r="S62" i="145" s="1"/>
  <c r="K54" i="145"/>
  <c r="K56" i="145" s="1"/>
  <c r="K59" i="145" s="1"/>
  <c r="K62" i="145" s="1"/>
  <c r="AA51" i="145"/>
  <c r="AA54" i="145" s="1"/>
  <c r="AA56" i="145" s="1"/>
  <c r="AA59" i="145" s="1"/>
  <c r="AA62" i="145" s="1"/>
  <c r="T51" i="145"/>
  <c r="T54" i="145" s="1"/>
  <c r="T56" i="145" s="1"/>
  <c r="T59" i="145" s="1"/>
  <c r="T62" i="145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35" i="145"/>
  <c r="Y35" i="145"/>
  <c r="Y51" i="145" s="1"/>
  <c r="Y54" i="145" s="1"/>
  <c r="Y56" i="145" s="1"/>
  <c r="Y59" i="145" s="1"/>
  <c r="Y62" i="145" s="1"/>
  <c r="X35" i="145"/>
  <c r="X51" i="145" s="1"/>
  <c r="W35" i="145"/>
  <c r="W51" i="145" s="1"/>
  <c r="W54" i="145" s="1"/>
  <c r="W56" i="145" s="1"/>
  <c r="W59" i="145" s="1"/>
  <c r="W62" i="145" s="1"/>
  <c r="V35" i="145"/>
  <c r="V51" i="145" s="1"/>
  <c r="V54" i="145" s="1"/>
  <c r="V56" i="145" s="1"/>
  <c r="V59" i="145" s="1"/>
  <c r="V62" i="145" s="1"/>
  <c r="U35" i="145"/>
  <c r="U51" i="145" s="1"/>
  <c r="U54" i="145" s="1"/>
  <c r="U56" i="145" s="1"/>
  <c r="U59" i="145" s="1"/>
  <c r="U62" i="145" s="1"/>
  <c r="T35" i="145"/>
  <c r="S35" i="145"/>
  <c r="S51" i="145" s="1"/>
  <c r="R35" i="145"/>
  <c r="R51" i="145" s="1"/>
  <c r="R54" i="145" s="1"/>
  <c r="R56" i="145" s="1"/>
  <c r="R59" i="145" s="1"/>
  <c r="R62" i="145" s="1"/>
  <c r="Q35" i="145"/>
  <c r="Q51" i="145" s="1"/>
  <c r="Q54" i="145" s="1"/>
  <c r="Q56" i="145" s="1"/>
  <c r="Q59" i="145" s="1"/>
  <c r="Q62" i="145" s="1"/>
  <c r="P35" i="145"/>
  <c r="P51" i="145" s="1"/>
  <c r="P54" i="145" s="1"/>
  <c r="P56" i="145" s="1"/>
  <c r="P59" i="145" s="1"/>
  <c r="P62" i="145" s="1"/>
  <c r="O35" i="145"/>
  <c r="O51" i="145" s="1"/>
  <c r="O54" i="145" s="1"/>
  <c r="O56" i="145" s="1"/>
  <c r="O59" i="145" s="1"/>
  <c r="O62" i="145" s="1"/>
  <c r="N35" i="145"/>
  <c r="N51" i="145" s="1"/>
  <c r="N54" i="145" s="1"/>
  <c r="N56" i="145" s="1"/>
  <c r="N59" i="145" s="1"/>
  <c r="N62" i="145" s="1"/>
  <c r="M35" i="145"/>
  <c r="M51" i="145" s="1"/>
  <c r="M54" i="145" s="1"/>
  <c r="M56" i="145" s="1"/>
  <c r="M59" i="145" s="1"/>
  <c r="M62" i="145" s="1"/>
  <c r="L35" i="145"/>
  <c r="L51" i="145" s="1"/>
  <c r="L54" i="145" s="1"/>
  <c r="L56" i="145" s="1"/>
  <c r="L59" i="145" s="1"/>
  <c r="L62" i="145" s="1"/>
  <c r="K35" i="145"/>
  <c r="K51" i="145" s="1"/>
  <c r="J35" i="145"/>
  <c r="J51" i="145" s="1"/>
  <c r="J54" i="145" s="1"/>
  <c r="I35" i="145"/>
  <c r="I51" i="145" s="1"/>
  <c r="I54" i="145" s="1"/>
  <c r="I56" i="145" s="1"/>
  <c r="I59" i="145" s="1"/>
  <c r="I62" i="145" s="1"/>
  <c r="H35" i="145"/>
  <c r="H51" i="145" s="1"/>
  <c r="H54" i="145" s="1"/>
  <c r="H56" i="145" s="1"/>
  <c r="H59" i="145" s="1"/>
  <c r="H62" i="145" s="1"/>
  <c r="G35" i="145"/>
  <c r="G51" i="145" s="1"/>
  <c r="G54" i="145" s="1"/>
  <c r="G56" i="145" s="1"/>
  <c r="G59" i="145" s="1"/>
  <c r="G62" i="145" s="1"/>
  <c r="F35" i="145"/>
  <c r="F51" i="145" s="1"/>
  <c r="F54" i="145" s="1"/>
  <c r="F56" i="145" s="1"/>
  <c r="F59" i="145" s="1"/>
  <c r="F62" i="145" s="1"/>
  <c r="E35" i="145"/>
  <c r="E51" i="145" s="1"/>
  <c r="E54" i="145" s="1"/>
  <c r="E56" i="145" s="1"/>
  <c r="E59" i="145" s="1"/>
  <c r="E62" i="145" s="1"/>
  <c r="D35" i="145"/>
  <c r="D51" i="145" s="1"/>
  <c r="D54" i="145" s="1"/>
  <c r="D56" i="145" s="1"/>
  <c r="D59" i="145" s="1"/>
  <c r="D62" i="145" s="1"/>
  <c r="C35" i="145"/>
  <c r="C51" i="145" s="1"/>
  <c r="C54" i="145" s="1"/>
  <c r="C56" i="145" s="1"/>
  <c r="C59" i="145" s="1"/>
  <c r="C62" i="145" s="1"/>
  <c r="S51" i="146"/>
  <c r="S54" i="146" s="1"/>
  <c r="S56" i="146" s="1"/>
  <c r="S59" i="146" s="1"/>
  <c r="S62" i="146" s="1"/>
  <c r="R51" i="146"/>
  <c r="R54" i="146" s="1"/>
  <c r="R56" i="146" s="1"/>
  <c r="R59" i="146" s="1"/>
  <c r="R62" i="146" s="1"/>
  <c r="J51" i="146"/>
  <c r="J54" i="146" s="1"/>
  <c r="J56" i="146" s="1"/>
  <c r="J59" i="146" s="1"/>
  <c r="J62" i="146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35" i="146"/>
  <c r="AA51" i="146" s="1"/>
  <c r="AA54" i="146" s="1"/>
  <c r="AA56" i="146" s="1"/>
  <c r="AA59" i="146" s="1"/>
  <c r="AA62" i="146" s="1"/>
  <c r="Y35" i="146"/>
  <c r="Y51" i="146" s="1"/>
  <c r="Y54" i="146" s="1"/>
  <c r="Y56" i="146" s="1"/>
  <c r="Y59" i="146" s="1"/>
  <c r="Y62" i="146" s="1"/>
  <c r="X35" i="146"/>
  <c r="X51" i="146" s="1"/>
  <c r="W35" i="146"/>
  <c r="W51" i="146" s="1"/>
  <c r="W54" i="146" s="1"/>
  <c r="W56" i="146" s="1"/>
  <c r="W59" i="146" s="1"/>
  <c r="W62" i="146" s="1"/>
  <c r="V35" i="146"/>
  <c r="V51" i="146" s="1"/>
  <c r="V54" i="146" s="1"/>
  <c r="V56" i="146" s="1"/>
  <c r="V59" i="146" s="1"/>
  <c r="V62" i="146" s="1"/>
  <c r="U35" i="146"/>
  <c r="U51" i="146" s="1"/>
  <c r="U54" i="146" s="1"/>
  <c r="U56" i="146" s="1"/>
  <c r="U59" i="146" s="1"/>
  <c r="U62" i="146" s="1"/>
  <c r="T35" i="146"/>
  <c r="T51" i="146" s="1"/>
  <c r="T54" i="146" s="1"/>
  <c r="T56" i="146" s="1"/>
  <c r="T59" i="146" s="1"/>
  <c r="T62" i="146" s="1"/>
  <c r="S35" i="146"/>
  <c r="R35" i="146"/>
  <c r="Q35" i="146"/>
  <c r="Q51" i="146" s="1"/>
  <c r="Q54" i="146" s="1"/>
  <c r="Q56" i="146" s="1"/>
  <c r="Q59" i="146" s="1"/>
  <c r="Q62" i="146" s="1"/>
  <c r="P35" i="146"/>
  <c r="P51" i="146" s="1"/>
  <c r="P54" i="146" s="1"/>
  <c r="P56" i="146" s="1"/>
  <c r="P59" i="146" s="1"/>
  <c r="P62" i="146" s="1"/>
  <c r="O35" i="146"/>
  <c r="O51" i="146" s="1"/>
  <c r="O54" i="146" s="1"/>
  <c r="O56" i="146" s="1"/>
  <c r="O59" i="146" s="1"/>
  <c r="O62" i="146" s="1"/>
  <c r="N35" i="146"/>
  <c r="N51" i="146" s="1"/>
  <c r="N54" i="146" s="1"/>
  <c r="N56" i="146" s="1"/>
  <c r="N59" i="146" s="1"/>
  <c r="N62" i="146" s="1"/>
  <c r="M35" i="146"/>
  <c r="M51" i="146" s="1"/>
  <c r="M54" i="146" s="1"/>
  <c r="M56" i="146" s="1"/>
  <c r="M59" i="146" s="1"/>
  <c r="M62" i="146" s="1"/>
  <c r="L35" i="146"/>
  <c r="L51" i="146" s="1"/>
  <c r="L54" i="146" s="1"/>
  <c r="L56" i="146" s="1"/>
  <c r="L59" i="146" s="1"/>
  <c r="L62" i="146" s="1"/>
  <c r="K35" i="146"/>
  <c r="K51" i="146" s="1"/>
  <c r="K54" i="146" s="1"/>
  <c r="K56" i="146" s="1"/>
  <c r="K59" i="146" s="1"/>
  <c r="K62" i="146" s="1"/>
  <c r="J35" i="146"/>
  <c r="I35" i="146"/>
  <c r="I51" i="146" s="1"/>
  <c r="I54" i="146" s="1"/>
  <c r="I56" i="146" s="1"/>
  <c r="I59" i="146" s="1"/>
  <c r="I62" i="146" s="1"/>
  <c r="H35" i="146"/>
  <c r="H51" i="146" s="1"/>
  <c r="H54" i="146" s="1"/>
  <c r="H56" i="146" s="1"/>
  <c r="H59" i="146" s="1"/>
  <c r="H62" i="146" s="1"/>
  <c r="G35" i="146"/>
  <c r="G51" i="146" s="1"/>
  <c r="G54" i="146" s="1"/>
  <c r="G56" i="146" s="1"/>
  <c r="G59" i="146" s="1"/>
  <c r="G62" i="146" s="1"/>
  <c r="F35" i="146"/>
  <c r="F51" i="146" s="1"/>
  <c r="F54" i="146" s="1"/>
  <c r="F56" i="146" s="1"/>
  <c r="F59" i="146" s="1"/>
  <c r="F62" i="146" s="1"/>
  <c r="E35" i="146"/>
  <c r="E51" i="146" s="1"/>
  <c r="E54" i="146" s="1"/>
  <c r="E56" i="146" s="1"/>
  <c r="E59" i="146" s="1"/>
  <c r="E62" i="146" s="1"/>
  <c r="D35" i="146"/>
  <c r="D51" i="146" s="1"/>
  <c r="D54" i="146" s="1"/>
  <c r="D56" i="146" s="1"/>
  <c r="D59" i="146" s="1"/>
  <c r="D62" i="146" s="1"/>
  <c r="C35" i="146"/>
  <c r="C51" i="146" s="1"/>
  <c r="C54" i="146" s="1"/>
  <c r="C56" i="146" s="1"/>
  <c r="C59" i="146" s="1"/>
  <c r="C62" i="146" s="1"/>
  <c r="Y51" i="147"/>
  <c r="Y54" i="147" s="1"/>
  <c r="Y56" i="147" s="1"/>
  <c r="Y59" i="147" s="1"/>
  <c r="Y62" i="147" s="1"/>
  <c r="I51" i="147"/>
  <c r="I54" i="147" s="1"/>
  <c r="I56" i="147" s="1"/>
  <c r="I59" i="147" s="1"/>
  <c r="I62" i="147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35" i="147"/>
  <c r="Y35" i="147"/>
  <c r="Z35" i="147" s="1"/>
  <c r="X35" i="147"/>
  <c r="W35" i="147"/>
  <c r="W51" i="147" s="1"/>
  <c r="W54" i="147" s="1"/>
  <c r="W56" i="147" s="1"/>
  <c r="W59" i="147" s="1"/>
  <c r="W62" i="147" s="1"/>
  <c r="V35" i="147"/>
  <c r="U35" i="147"/>
  <c r="U51" i="147" s="1"/>
  <c r="U54" i="147" s="1"/>
  <c r="U56" i="147" s="1"/>
  <c r="U59" i="147" s="1"/>
  <c r="U62" i="147" s="1"/>
  <c r="T35" i="147"/>
  <c r="T51" i="147" s="1"/>
  <c r="T54" i="147" s="1"/>
  <c r="T56" i="147" s="1"/>
  <c r="T59" i="147" s="1"/>
  <c r="T62" i="147" s="1"/>
  <c r="S35" i="147"/>
  <c r="R35" i="147"/>
  <c r="R51" i="147" s="1"/>
  <c r="R54" i="147" s="1"/>
  <c r="R56" i="147" s="1"/>
  <c r="R59" i="147" s="1"/>
  <c r="R62" i="147" s="1"/>
  <c r="Q35" i="147"/>
  <c r="Q51" i="147" s="1"/>
  <c r="Q54" i="147" s="1"/>
  <c r="Q56" i="147" s="1"/>
  <c r="Q59" i="147" s="1"/>
  <c r="Q62" i="147" s="1"/>
  <c r="P35" i="147"/>
  <c r="O35" i="147"/>
  <c r="O51" i="147" s="1"/>
  <c r="O54" i="147" s="1"/>
  <c r="O56" i="147" s="1"/>
  <c r="O59" i="147" s="1"/>
  <c r="O62" i="147" s="1"/>
  <c r="N35" i="147"/>
  <c r="M35" i="147"/>
  <c r="M51" i="147" s="1"/>
  <c r="M54" i="147" s="1"/>
  <c r="M56" i="147" s="1"/>
  <c r="M59" i="147" s="1"/>
  <c r="M62" i="147" s="1"/>
  <c r="L35" i="147"/>
  <c r="L51" i="147" s="1"/>
  <c r="L54" i="147" s="1"/>
  <c r="L56" i="147" s="1"/>
  <c r="L59" i="147" s="1"/>
  <c r="L62" i="147" s="1"/>
  <c r="K35" i="147"/>
  <c r="J35" i="147"/>
  <c r="J51" i="147" s="1"/>
  <c r="J54" i="147" s="1"/>
  <c r="J56" i="147" s="1"/>
  <c r="J59" i="147" s="1"/>
  <c r="J62" i="147" s="1"/>
  <c r="I35" i="147"/>
  <c r="H35" i="147"/>
  <c r="G35" i="147"/>
  <c r="G51" i="147" s="1"/>
  <c r="G54" i="147" s="1"/>
  <c r="G56" i="147" s="1"/>
  <c r="G59" i="147" s="1"/>
  <c r="G62" i="147" s="1"/>
  <c r="F35" i="147"/>
  <c r="E35" i="147"/>
  <c r="E51" i="147" s="1"/>
  <c r="E54" i="147" s="1"/>
  <c r="E56" i="147" s="1"/>
  <c r="E59" i="147" s="1"/>
  <c r="E62" i="147" s="1"/>
  <c r="D35" i="147"/>
  <c r="D51" i="147" s="1"/>
  <c r="D54" i="147" s="1"/>
  <c r="D56" i="147" s="1"/>
  <c r="D59" i="147" s="1"/>
  <c r="D62" i="147" s="1"/>
  <c r="C35" i="147"/>
  <c r="V59" i="148"/>
  <c r="V62" i="148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35" i="148"/>
  <c r="AA51" i="148" s="1"/>
  <c r="AA54" i="148" s="1"/>
  <c r="AA56" i="148" s="1"/>
  <c r="AA59" i="148" s="1"/>
  <c r="AA62" i="148" s="1"/>
  <c r="Y35" i="148"/>
  <c r="Y51" i="148" s="1"/>
  <c r="Y54" i="148" s="1"/>
  <c r="Y56" i="148" s="1"/>
  <c r="Y59" i="148" s="1"/>
  <c r="Y62" i="148" s="1"/>
  <c r="X35" i="148"/>
  <c r="W35" i="148"/>
  <c r="V35" i="148"/>
  <c r="V51" i="148" s="1"/>
  <c r="V54" i="148" s="1"/>
  <c r="V56" i="148" s="1"/>
  <c r="U35" i="148"/>
  <c r="T35" i="148"/>
  <c r="T51" i="148" s="1"/>
  <c r="T54" i="148" s="1"/>
  <c r="T56" i="148" s="1"/>
  <c r="T59" i="148" s="1"/>
  <c r="T62" i="148" s="1"/>
  <c r="S35" i="148"/>
  <c r="S51" i="148" s="1"/>
  <c r="S54" i="148" s="1"/>
  <c r="S56" i="148" s="1"/>
  <c r="S59" i="148" s="1"/>
  <c r="S62" i="148" s="1"/>
  <c r="R35" i="148"/>
  <c r="Q35" i="148"/>
  <c r="Q51" i="148" s="1"/>
  <c r="Q54" i="148" s="1"/>
  <c r="Q56" i="148" s="1"/>
  <c r="Q59" i="148" s="1"/>
  <c r="Q62" i="148" s="1"/>
  <c r="P35" i="148"/>
  <c r="P51" i="148" s="1"/>
  <c r="P54" i="148" s="1"/>
  <c r="P56" i="148" s="1"/>
  <c r="P59" i="148" s="1"/>
  <c r="P62" i="148" s="1"/>
  <c r="O35" i="148"/>
  <c r="N35" i="148"/>
  <c r="N51" i="148" s="1"/>
  <c r="N54" i="148" s="1"/>
  <c r="N56" i="148" s="1"/>
  <c r="N59" i="148" s="1"/>
  <c r="N62" i="148" s="1"/>
  <c r="M35" i="148"/>
  <c r="L35" i="148"/>
  <c r="L51" i="148" s="1"/>
  <c r="L54" i="148" s="1"/>
  <c r="L56" i="148" s="1"/>
  <c r="L59" i="148" s="1"/>
  <c r="L62" i="148" s="1"/>
  <c r="K35" i="148"/>
  <c r="K51" i="148" s="1"/>
  <c r="K54" i="148" s="1"/>
  <c r="K56" i="148" s="1"/>
  <c r="K59" i="148" s="1"/>
  <c r="K62" i="148" s="1"/>
  <c r="J35" i="148"/>
  <c r="I35" i="148"/>
  <c r="I51" i="148" s="1"/>
  <c r="I54" i="148" s="1"/>
  <c r="I56" i="148" s="1"/>
  <c r="I59" i="148" s="1"/>
  <c r="I62" i="148" s="1"/>
  <c r="H35" i="148"/>
  <c r="H51" i="148" s="1"/>
  <c r="H54" i="148" s="1"/>
  <c r="H56" i="148" s="1"/>
  <c r="H59" i="148" s="1"/>
  <c r="H62" i="148" s="1"/>
  <c r="G35" i="148"/>
  <c r="F35" i="148"/>
  <c r="F51" i="148" s="1"/>
  <c r="F54" i="148" s="1"/>
  <c r="F56" i="148" s="1"/>
  <c r="F59" i="148" s="1"/>
  <c r="F62" i="148" s="1"/>
  <c r="E35" i="148"/>
  <c r="D35" i="148"/>
  <c r="D51" i="148" s="1"/>
  <c r="D54" i="148" s="1"/>
  <c r="D56" i="148" s="1"/>
  <c r="D59" i="148" s="1"/>
  <c r="D62" i="148" s="1"/>
  <c r="C35" i="148"/>
  <c r="C51" i="148" s="1"/>
  <c r="C54" i="148" s="1"/>
  <c r="C56" i="148" s="1"/>
  <c r="C59" i="148" s="1"/>
  <c r="C62" i="148" s="1"/>
  <c r="P51" i="149"/>
  <c r="P54" i="149" s="1"/>
  <c r="P56" i="149" s="1"/>
  <c r="P59" i="149" s="1"/>
  <c r="P62" i="149" s="1"/>
  <c r="H51" i="149"/>
  <c r="H54" i="149" s="1"/>
  <c r="H56" i="149" s="1"/>
  <c r="H59" i="149" s="1"/>
  <c r="H62" i="149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35" i="149"/>
  <c r="AA51" i="149" s="1"/>
  <c r="AA54" i="149" s="1"/>
  <c r="AA56" i="149" s="1"/>
  <c r="AA59" i="149" s="1"/>
  <c r="AA62" i="149" s="1"/>
  <c r="Z35" i="149"/>
  <c r="Y35" i="149"/>
  <c r="Y51" i="149" s="1"/>
  <c r="Y54" i="149" s="1"/>
  <c r="Y56" i="149" s="1"/>
  <c r="Y59" i="149" s="1"/>
  <c r="Y62" i="149" s="1"/>
  <c r="X35" i="149"/>
  <c r="W35" i="149"/>
  <c r="W51" i="149" s="1"/>
  <c r="W54" i="149" s="1"/>
  <c r="W56" i="149" s="1"/>
  <c r="W59" i="149" s="1"/>
  <c r="W62" i="149" s="1"/>
  <c r="V35" i="149"/>
  <c r="U35" i="149"/>
  <c r="U51" i="149" s="1"/>
  <c r="U54" i="149" s="1"/>
  <c r="U56" i="149" s="1"/>
  <c r="U59" i="149" s="1"/>
  <c r="U62" i="149" s="1"/>
  <c r="T35" i="149"/>
  <c r="T51" i="149" s="1"/>
  <c r="T54" i="149" s="1"/>
  <c r="T56" i="149" s="1"/>
  <c r="T59" i="149" s="1"/>
  <c r="T62" i="149" s="1"/>
  <c r="S35" i="149"/>
  <c r="R35" i="149"/>
  <c r="R51" i="149" s="1"/>
  <c r="R54" i="149" s="1"/>
  <c r="R56" i="149" s="1"/>
  <c r="R59" i="149" s="1"/>
  <c r="R62" i="149" s="1"/>
  <c r="Q35" i="149"/>
  <c r="Q51" i="149" s="1"/>
  <c r="Q54" i="149" s="1"/>
  <c r="Q56" i="149" s="1"/>
  <c r="Q59" i="149" s="1"/>
  <c r="Q62" i="149" s="1"/>
  <c r="P35" i="149"/>
  <c r="O35" i="149"/>
  <c r="O51" i="149" s="1"/>
  <c r="O54" i="149" s="1"/>
  <c r="O56" i="149" s="1"/>
  <c r="O59" i="149" s="1"/>
  <c r="O62" i="149" s="1"/>
  <c r="N35" i="149"/>
  <c r="M35" i="149"/>
  <c r="M51" i="149" s="1"/>
  <c r="M54" i="149" s="1"/>
  <c r="M56" i="149" s="1"/>
  <c r="M59" i="149" s="1"/>
  <c r="M62" i="149" s="1"/>
  <c r="L35" i="149"/>
  <c r="L51" i="149" s="1"/>
  <c r="L54" i="149" s="1"/>
  <c r="L56" i="149" s="1"/>
  <c r="L59" i="149" s="1"/>
  <c r="L62" i="149" s="1"/>
  <c r="K35" i="149"/>
  <c r="J35" i="149"/>
  <c r="J51" i="149" s="1"/>
  <c r="J54" i="149" s="1"/>
  <c r="J56" i="149" s="1"/>
  <c r="J59" i="149" s="1"/>
  <c r="J62" i="149" s="1"/>
  <c r="I35" i="149"/>
  <c r="I51" i="149" s="1"/>
  <c r="I54" i="149" s="1"/>
  <c r="I56" i="149" s="1"/>
  <c r="I59" i="149" s="1"/>
  <c r="I62" i="149" s="1"/>
  <c r="H35" i="149"/>
  <c r="G35" i="149"/>
  <c r="G51" i="149" s="1"/>
  <c r="G54" i="149" s="1"/>
  <c r="G56" i="149" s="1"/>
  <c r="G59" i="149" s="1"/>
  <c r="G62" i="149" s="1"/>
  <c r="F35" i="149"/>
  <c r="E35" i="149"/>
  <c r="E51" i="149" s="1"/>
  <c r="E54" i="149" s="1"/>
  <c r="E56" i="149" s="1"/>
  <c r="E59" i="149" s="1"/>
  <c r="E62" i="149" s="1"/>
  <c r="D35" i="149"/>
  <c r="D51" i="149" s="1"/>
  <c r="D54" i="149" s="1"/>
  <c r="D56" i="149" s="1"/>
  <c r="D59" i="149" s="1"/>
  <c r="D62" i="149" s="1"/>
  <c r="C35" i="149"/>
  <c r="T59" i="150"/>
  <c r="T62" i="150" s="1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35" i="150"/>
  <c r="AA51" i="150" s="1"/>
  <c r="AA54" i="150" s="1"/>
  <c r="AA56" i="150" s="1"/>
  <c r="AA59" i="150" s="1"/>
  <c r="AA62" i="150" s="1"/>
  <c r="Y35" i="150"/>
  <c r="Y51" i="150" s="1"/>
  <c r="Y54" i="150" s="1"/>
  <c r="Y56" i="150" s="1"/>
  <c r="Y59" i="150" s="1"/>
  <c r="Y62" i="150" s="1"/>
  <c r="X35" i="150"/>
  <c r="W35" i="150"/>
  <c r="W51" i="150" s="1"/>
  <c r="W54" i="150" s="1"/>
  <c r="W56" i="150" s="1"/>
  <c r="W59" i="150" s="1"/>
  <c r="W62" i="150" s="1"/>
  <c r="V35" i="150"/>
  <c r="U35" i="150"/>
  <c r="T35" i="150"/>
  <c r="T51" i="150" s="1"/>
  <c r="T54" i="150" s="1"/>
  <c r="T56" i="150" s="1"/>
  <c r="S35" i="150"/>
  <c r="S51" i="150" s="1"/>
  <c r="S54" i="150" s="1"/>
  <c r="S56" i="150" s="1"/>
  <c r="S59" i="150" s="1"/>
  <c r="S62" i="150" s="1"/>
  <c r="R35" i="150"/>
  <c r="R51" i="150" s="1"/>
  <c r="R54" i="150" s="1"/>
  <c r="R56" i="150" s="1"/>
  <c r="R59" i="150" s="1"/>
  <c r="R62" i="150" s="1"/>
  <c r="Q35" i="150"/>
  <c r="Q51" i="150" s="1"/>
  <c r="Q54" i="150" s="1"/>
  <c r="Q56" i="150" s="1"/>
  <c r="Q59" i="150" s="1"/>
  <c r="Q62" i="150" s="1"/>
  <c r="P35" i="150"/>
  <c r="O35" i="150"/>
  <c r="O51" i="150" s="1"/>
  <c r="O54" i="150" s="1"/>
  <c r="O56" i="150" s="1"/>
  <c r="O59" i="150" s="1"/>
  <c r="O62" i="150" s="1"/>
  <c r="N35" i="150"/>
  <c r="M35" i="150"/>
  <c r="L35" i="150"/>
  <c r="L51" i="150" s="1"/>
  <c r="L54" i="150" s="1"/>
  <c r="L56" i="150" s="1"/>
  <c r="L59" i="150" s="1"/>
  <c r="L62" i="150" s="1"/>
  <c r="K35" i="150"/>
  <c r="K51" i="150" s="1"/>
  <c r="K54" i="150" s="1"/>
  <c r="K56" i="150" s="1"/>
  <c r="K59" i="150" s="1"/>
  <c r="K62" i="150" s="1"/>
  <c r="J35" i="150"/>
  <c r="J51" i="150" s="1"/>
  <c r="J54" i="150" s="1"/>
  <c r="J56" i="150" s="1"/>
  <c r="J59" i="150" s="1"/>
  <c r="J62" i="150" s="1"/>
  <c r="I35" i="150"/>
  <c r="I51" i="150" s="1"/>
  <c r="I54" i="150" s="1"/>
  <c r="I56" i="150" s="1"/>
  <c r="I59" i="150" s="1"/>
  <c r="I62" i="150" s="1"/>
  <c r="H35" i="150"/>
  <c r="G35" i="150"/>
  <c r="G51" i="150" s="1"/>
  <c r="G54" i="150" s="1"/>
  <c r="G56" i="150" s="1"/>
  <c r="G59" i="150" s="1"/>
  <c r="G62" i="150" s="1"/>
  <c r="F35" i="150"/>
  <c r="E35" i="150"/>
  <c r="D35" i="150"/>
  <c r="D51" i="150" s="1"/>
  <c r="D54" i="150" s="1"/>
  <c r="D56" i="150" s="1"/>
  <c r="D59" i="150" s="1"/>
  <c r="D62" i="150" s="1"/>
  <c r="C35" i="150"/>
  <c r="C51" i="150" s="1"/>
  <c r="C54" i="150" s="1"/>
  <c r="C56" i="150" s="1"/>
  <c r="C59" i="150" s="1"/>
  <c r="C62" i="150" s="1"/>
  <c r="V51" i="151"/>
  <c r="V54" i="151" s="1"/>
  <c r="V56" i="151" s="1"/>
  <c r="V59" i="151" s="1"/>
  <c r="V62" i="151" s="1"/>
  <c r="S51" i="151"/>
  <c r="S54" i="151" s="1"/>
  <c r="S56" i="151" s="1"/>
  <c r="S59" i="151" s="1"/>
  <c r="S62" i="151" s="1"/>
  <c r="N51" i="151"/>
  <c r="N54" i="151" s="1"/>
  <c r="N56" i="151" s="1"/>
  <c r="N59" i="151" s="1"/>
  <c r="N62" i="151" s="1"/>
  <c r="K51" i="151"/>
  <c r="K54" i="151" s="1"/>
  <c r="K56" i="151" s="1"/>
  <c r="K59" i="151" s="1"/>
  <c r="K62" i="151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35" i="151"/>
  <c r="AA51" i="151" s="1"/>
  <c r="AA54" i="151" s="1"/>
  <c r="AA56" i="151" s="1"/>
  <c r="AA59" i="151" s="1"/>
  <c r="AA62" i="151" s="1"/>
  <c r="Y35" i="151"/>
  <c r="Y51" i="151" s="1"/>
  <c r="Y54" i="151" s="1"/>
  <c r="Y56" i="151" s="1"/>
  <c r="Y59" i="151" s="1"/>
  <c r="Y62" i="151" s="1"/>
  <c r="X35" i="151"/>
  <c r="X51" i="151" s="1"/>
  <c r="W35" i="151"/>
  <c r="W51" i="151" s="1"/>
  <c r="W54" i="151" s="1"/>
  <c r="W56" i="151" s="1"/>
  <c r="W59" i="151" s="1"/>
  <c r="W62" i="151" s="1"/>
  <c r="V35" i="151"/>
  <c r="U35" i="151"/>
  <c r="U51" i="151" s="1"/>
  <c r="U54" i="151" s="1"/>
  <c r="U56" i="151" s="1"/>
  <c r="U59" i="151" s="1"/>
  <c r="U62" i="151" s="1"/>
  <c r="T35" i="151"/>
  <c r="T51" i="151" s="1"/>
  <c r="T54" i="151" s="1"/>
  <c r="T56" i="151" s="1"/>
  <c r="T59" i="151" s="1"/>
  <c r="T62" i="151" s="1"/>
  <c r="S35" i="151"/>
  <c r="R35" i="151"/>
  <c r="R51" i="151" s="1"/>
  <c r="R54" i="151" s="1"/>
  <c r="R56" i="151" s="1"/>
  <c r="R59" i="151" s="1"/>
  <c r="R62" i="151" s="1"/>
  <c r="Q35" i="151"/>
  <c r="Q51" i="151" s="1"/>
  <c r="Q54" i="151" s="1"/>
  <c r="Q56" i="151" s="1"/>
  <c r="Q59" i="151" s="1"/>
  <c r="Q62" i="151" s="1"/>
  <c r="P35" i="151"/>
  <c r="P51" i="151" s="1"/>
  <c r="P54" i="151" s="1"/>
  <c r="P56" i="151" s="1"/>
  <c r="P59" i="151" s="1"/>
  <c r="P62" i="151" s="1"/>
  <c r="O35" i="151"/>
  <c r="O51" i="151" s="1"/>
  <c r="O54" i="151" s="1"/>
  <c r="O56" i="151" s="1"/>
  <c r="O59" i="151" s="1"/>
  <c r="O62" i="151" s="1"/>
  <c r="N35" i="151"/>
  <c r="M35" i="151"/>
  <c r="M51" i="151" s="1"/>
  <c r="M54" i="151" s="1"/>
  <c r="M56" i="151" s="1"/>
  <c r="M59" i="151" s="1"/>
  <c r="M62" i="151" s="1"/>
  <c r="L35" i="151"/>
  <c r="L51" i="151" s="1"/>
  <c r="L54" i="151" s="1"/>
  <c r="L56" i="151" s="1"/>
  <c r="L59" i="151" s="1"/>
  <c r="L62" i="151" s="1"/>
  <c r="K35" i="151"/>
  <c r="J35" i="151"/>
  <c r="J51" i="151" s="1"/>
  <c r="J54" i="151" s="1"/>
  <c r="J56" i="151" s="1"/>
  <c r="J59" i="151" s="1"/>
  <c r="J62" i="151" s="1"/>
  <c r="I35" i="151"/>
  <c r="I51" i="151" s="1"/>
  <c r="I54" i="151" s="1"/>
  <c r="I56" i="151" s="1"/>
  <c r="I59" i="151" s="1"/>
  <c r="I62" i="151" s="1"/>
  <c r="H35" i="151"/>
  <c r="H51" i="151" s="1"/>
  <c r="H54" i="151" s="1"/>
  <c r="H56" i="151" s="1"/>
  <c r="H59" i="151" s="1"/>
  <c r="H62" i="151" s="1"/>
  <c r="G35" i="151"/>
  <c r="G51" i="151" s="1"/>
  <c r="G54" i="151" s="1"/>
  <c r="G56" i="151" s="1"/>
  <c r="G59" i="151" s="1"/>
  <c r="G62" i="151" s="1"/>
  <c r="F35" i="151"/>
  <c r="F51" i="151" s="1"/>
  <c r="F54" i="151" s="1"/>
  <c r="F56" i="151" s="1"/>
  <c r="F59" i="151" s="1"/>
  <c r="F62" i="151" s="1"/>
  <c r="E35" i="151"/>
  <c r="E51" i="151" s="1"/>
  <c r="E54" i="151" s="1"/>
  <c r="E56" i="151" s="1"/>
  <c r="E59" i="151" s="1"/>
  <c r="E62" i="151" s="1"/>
  <c r="D35" i="151"/>
  <c r="D51" i="151" s="1"/>
  <c r="D54" i="151" s="1"/>
  <c r="D56" i="151" s="1"/>
  <c r="D59" i="151" s="1"/>
  <c r="D62" i="151" s="1"/>
  <c r="C35" i="151"/>
  <c r="C51" i="151" s="1"/>
  <c r="C54" i="151" s="1"/>
  <c r="C56" i="151" s="1"/>
  <c r="C59" i="151" s="1"/>
  <c r="C62" i="151" s="1"/>
  <c r="R54" i="152"/>
  <c r="R56" i="152" s="1"/>
  <c r="R59" i="152" s="1"/>
  <c r="R62" i="152" s="1"/>
  <c r="J54" i="152"/>
  <c r="J56" i="152" s="1"/>
  <c r="J59" i="152" s="1"/>
  <c r="J62" i="152" s="1"/>
  <c r="AA51" i="152"/>
  <c r="AA54" i="152" s="1"/>
  <c r="AA56" i="152" s="1"/>
  <c r="AA59" i="152" s="1"/>
  <c r="AA62" i="152" s="1"/>
  <c r="R51" i="152"/>
  <c r="J51" i="152"/>
  <c r="E51" i="152"/>
  <c r="E54" i="152" s="1"/>
  <c r="E56" i="152" s="1"/>
  <c r="E59" i="152" s="1"/>
  <c r="E62" i="152" s="1"/>
  <c r="AA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35" i="152"/>
  <c r="Y35" i="152"/>
  <c r="Y51" i="152" s="1"/>
  <c r="Y54" i="152" s="1"/>
  <c r="Y56" i="152" s="1"/>
  <c r="Y59" i="152" s="1"/>
  <c r="Y62" i="152" s="1"/>
  <c r="X35" i="152"/>
  <c r="X51" i="152" s="1"/>
  <c r="W35" i="152"/>
  <c r="W51" i="152" s="1"/>
  <c r="W54" i="152" s="1"/>
  <c r="W56" i="152" s="1"/>
  <c r="W59" i="152" s="1"/>
  <c r="W62" i="152" s="1"/>
  <c r="V35" i="152"/>
  <c r="V51" i="152" s="1"/>
  <c r="V54" i="152" s="1"/>
  <c r="V56" i="152" s="1"/>
  <c r="V59" i="152" s="1"/>
  <c r="V62" i="152" s="1"/>
  <c r="U35" i="152"/>
  <c r="U51" i="152" s="1"/>
  <c r="U54" i="152" s="1"/>
  <c r="U56" i="152" s="1"/>
  <c r="U59" i="152" s="1"/>
  <c r="U62" i="152" s="1"/>
  <c r="T35" i="152"/>
  <c r="T51" i="152" s="1"/>
  <c r="T54" i="152" s="1"/>
  <c r="T56" i="152" s="1"/>
  <c r="T59" i="152" s="1"/>
  <c r="T62" i="152" s="1"/>
  <c r="S35" i="152"/>
  <c r="S51" i="152" s="1"/>
  <c r="S54" i="152" s="1"/>
  <c r="S56" i="152" s="1"/>
  <c r="S59" i="152" s="1"/>
  <c r="S62" i="152" s="1"/>
  <c r="R35" i="152"/>
  <c r="Q35" i="152"/>
  <c r="Q51" i="152" s="1"/>
  <c r="Q54" i="152" s="1"/>
  <c r="Q56" i="152" s="1"/>
  <c r="Q59" i="152" s="1"/>
  <c r="Q62" i="152" s="1"/>
  <c r="P35" i="152"/>
  <c r="P51" i="152" s="1"/>
  <c r="P54" i="152" s="1"/>
  <c r="P56" i="152" s="1"/>
  <c r="P59" i="152" s="1"/>
  <c r="P62" i="152" s="1"/>
  <c r="O35" i="152"/>
  <c r="O51" i="152" s="1"/>
  <c r="O54" i="152" s="1"/>
  <c r="O56" i="152" s="1"/>
  <c r="O59" i="152" s="1"/>
  <c r="O62" i="152" s="1"/>
  <c r="N35" i="152"/>
  <c r="N51" i="152" s="1"/>
  <c r="N54" i="152" s="1"/>
  <c r="N56" i="152" s="1"/>
  <c r="N59" i="152" s="1"/>
  <c r="N62" i="152" s="1"/>
  <c r="M35" i="152"/>
  <c r="M51" i="152" s="1"/>
  <c r="M54" i="152" s="1"/>
  <c r="M56" i="152" s="1"/>
  <c r="M59" i="152" s="1"/>
  <c r="M62" i="152" s="1"/>
  <c r="L35" i="152"/>
  <c r="L51" i="152" s="1"/>
  <c r="L54" i="152" s="1"/>
  <c r="L56" i="152" s="1"/>
  <c r="L59" i="152" s="1"/>
  <c r="L62" i="152" s="1"/>
  <c r="K35" i="152"/>
  <c r="K51" i="152" s="1"/>
  <c r="K54" i="152" s="1"/>
  <c r="K56" i="152" s="1"/>
  <c r="K59" i="152" s="1"/>
  <c r="K62" i="152" s="1"/>
  <c r="J35" i="152"/>
  <c r="I35" i="152"/>
  <c r="I51" i="152" s="1"/>
  <c r="I54" i="152" s="1"/>
  <c r="I56" i="152" s="1"/>
  <c r="I59" i="152" s="1"/>
  <c r="I62" i="152" s="1"/>
  <c r="H35" i="152"/>
  <c r="H51" i="152" s="1"/>
  <c r="H54" i="152" s="1"/>
  <c r="H56" i="152" s="1"/>
  <c r="H59" i="152" s="1"/>
  <c r="H62" i="152" s="1"/>
  <c r="G35" i="152"/>
  <c r="G51" i="152" s="1"/>
  <c r="G54" i="152" s="1"/>
  <c r="G56" i="152" s="1"/>
  <c r="G59" i="152" s="1"/>
  <c r="G62" i="152" s="1"/>
  <c r="F35" i="152"/>
  <c r="F51" i="152" s="1"/>
  <c r="F54" i="152" s="1"/>
  <c r="F56" i="152" s="1"/>
  <c r="F59" i="152" s="1"/>
  <c r="F62" i="152" s="1"/>
  <c r="E35" i="152"/>
  <c r="D35" i="152"/>
  <c r="D51" i="152" s="1"/>
  <c r="D54" i="152" s="1"/>
  <c r="D56" i="152" s="1"/>
  <c r="D59" i="152" s="1"/>
  <c r="D62" i="152" s="1"/>
  <c r="C35" i="152"/>
  <c r="C51" i="152" s="1"/>
  <c r="C54" i="152" s="1"/>
  <c r="C56" i="152" s="1"/>
  <c r="C59" i="152" s="1"/>
  <c r="C62" i="152" s="1"/>
  <c r="R51" i="153"/>
  <c r="R54" i="153" s="1"/>
  <c r="R56" i="153" s="1"/>
  <c r="R59" i="153" s="1"/>
  <c r="R62" i="153" s="1"/>
  <c r="Q51" i="153"/>
  <c r="Q54" i="153" s="1"/>
  <c r="Q56" i="153" s="1"/>
  <c r="Q59" i="153" s="1"/>
  <c r="Q62" i="153" s="1"/>
  <c r="L51" i="153"/>
  <c r="L54" i="153" s="1"/>
  <c r="L56" i="153" s="1"/>
  <c r="L59" i="153" s="1"/>
  <c r="L62" i="153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35" i="153"/>
  <c r="Y35" i="153"/>
  <c r="Y51" i="153" s="1"/>
  <c r="Y54" i="153" s="1"/>
  <c r="Y56" i="153" s="1"/>
  <c r="Y59" i="153" s="1"/>
  <c r="Y62" i="153" s="1"/>
  <c r="X35" i="153"/>
  <c r="X51" i="153" s="1"/>
  <c r="W35" i="153"/>
  <c r="W51" i="153" s="1"/>
  <c r="W54" i="153" s="1"/>
  <c r="W56" i="153" s="1"/>
  <c r="W59" i="153" s="1"/>
  <c r="W62" i="153" s="1"/>
  <c r="V35" i="153"/>
  <c r="V51" i="153" s="1"/>
  <c r="V54" i="153" s="1"/>
  <c r="V56" i="153" s="1"/>
  <c r="V59" i="153" s="1"/>
  <c r="V62" i="153" s="1"/>
  <c r="U35" i="153"/>
  <c r="U51" i="153" s="1"/>
  <c r="U54" i="153" s="1"/>
  <c r="U56" i="153" s="1"/>
  <c r="U59" i="153" s="1"/>
  <c r="U62" i="153" s="1"/>
  <c r="T35" i="153"/>
  <c r="T51" i="153" s="1"/>
  <c r="T54" i="153" s="1"/>
  <c r="T56" i="153" s="1"/>
  <c r="T59" i="153" s="1"/>
  <c r="T62" i="153" s="1"/>
  <c r="S35" i="153"/>
  <c r="S51" i="153" s="1"/>
  <c r="S54" i="153" s="1"/>
  <c r="S56" i="153" s="1"/>
  <c r="S59" i="153" s="1"/>
  <c r="S62" i="153" s="1"/>
  <c r="R35" i="153"/>
  <c r="Q35" i="153"/>
  <c r="P35" i="153"/>
  <c r="P51" i="153" s="1"/>
  <c r="P54" i="153" s="1"/>
  <c r="P56" i="153" s="1"/>
  <c r="P59" i="153" s="1"/>
  <c r="P62" i="153" s="1"/>
  <c r="O35" i="153"/>
  <c r="O51" i="153" s="1"/>
  <c r="O54" i="153" s="1"/>
  <c r="O56" i="153" s="1"/>
  <c r="O59" i="153" s="1"/>
  <c r="O62" i="153" s="1"/>
  <c r="N35" i="153"/>
  <c r="N51" i="153" s="1"/>
  <c r="N54" i="153" s="1"/>
  <c r="N56" i="153" s="1"/>
  <c r="N59" i="153" s="1"/>
  <c r="N62" i="153" s="1"/>
  <c r="M35" i="153"/>
  <c r="M51" i="153" s="1"/>
  <c r="M54" i="153" s="1"/>
  <c r="M56" i="153" s="1"/>
  <c r="M59" i="153" s="1"/>
  <c r="M62" i="153" s="1"/>
  <c r="L35" i="153"/>
  <c r="K35" i="153"/>
  <c r="K51" i="153" s="1"/>
  <c r="K54" i="153" s="1"/>
  <c r="K56" i="153" s="1"/>
  <c r="K59" i="153" s="1"/>
  <c r="K62" i="153" s="1"/>
  <c r="J35" i="153"/>
  <c r="J51" i="153" s="1"/>
  <c r="J54" i="153" s="1"/>
  <c r="J56" i="153" s="1"/>
  <c r="J59" i="153" s="1"/>
  <c r="J62" i="153" s="1"/>
  <c r="I35" i="153"/>
  <c r="I51" i="153" s="1"/>
  <c r="I54" i="153" s="1"/>
  <c r="I56" i="153" s="1"/>
  <c r="I59" i="153" s="1"/>
  <c r="I62" i="153" s="1"/>
  <c r="H35" i="153"/>
  <c r="H51" i="153" s="1"/>
  <c r="H54" i="153" s="1"/>
  <c r="H56" i="153" s="1"/>
  <c r="H59" i="153" s="1"/>
  <c r="H62" i="153" s="1"/>
  <c r="G35" i="153"/>
  <c r="G51" i="153" s="1"/>
  <c r="G54" i="153" s="1"/>
  <c r="G56" i="153" s="1"/>
  <c r="G59" i="153" s="1"/>
  <c r="G62" i="153" s="1"/>
  <c r="F35" i="153"/>
  <c r="F51" i="153" s="1"/>
  <c r="F54" i="153" s="1"/>
  <c r="F56" i="153" s="1"/>
  <c r="F59" i="153" s="1"/>
  <c r="F62" i="153" s="1"/>
  <c r="E35" i="153"/>
  <c r="E51" i="153" s="1"/>
  <c r="E54" i="153" s="1"/>
  <c r="E56" i="153" s="1"/>
  <c r="E59" i="153" s="1"/>
  <c r="E62" i="153" s="1"/>
  <c r="D35" i="153"/>
  <c r="D51" i="153" s="1"/>
  <c r="D54" i="153" s="1"/>
  <c r="D56" i="153" s="1"/>
  <c r="D59" i="153" s="1"/>
  <c r="D62" i="153" s="1"/>
  <c r="C35" i="153"/>
  <c r="C51" i="153" s="1"/>
  <c r="C54" i="153" s="1"/>
  <c r="C56" i="153" s="1"/>
  <c r="C59" i="153" s="1"/>
  <c r="C62" i="153" s="1"/>
  <c r="K51" i="154"/>
  <c r="K54" i="154" s="1"/>
  <c r="K56" i="154" s="1"/>
  <c r="K59" i="154" s="1"/>
  <c r="K62" i="154" s="1"/>
  <c r="I51" i="154"/>
  <c r="I54" i="154" s="1"/>
  <c r="I56" i="154" s="1"/>
  <c r="I59" i="154" s="1"/>
  <c r="I62" i="154" s="1"/>
  <c r="C51" i="154"/>
  <c r="C54" i="154" s="1"/>
  <c r="C56" i="154" s="1"/>
  <c r="C59" i="154" s="1"/>
  <c r="C62" i="154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35" i="154"/>
  <c r="AA51" i="154" s="1"/>
  <c r="AA54" i="154" s="1"/>
  <c r="AA56" i="154" s="1"/>
  <c r="AA59" i="154" s="1"/>
  <c r="AA62" i="154" s="1"/>
  <c r="Y35" i="154"/>
  <c r="Y51" i="154" s="1"/>
  <c r="Y54" i="154" s="1"/>
  <c r="Y56" i="154" s="1"/>
  <c r="Y59" i="154" s="1"/>
  <c r="Y62" i="154" s="1"/>
  <c r="X35" i="154"/>
  <c r="W35" i="154"/>
  <c r="W51" i="154" s="1"/>
  <c r="W54" i="154" s="1"/>
  <c r="W56" i="154" s="1"/>
  <c r="W59" i="154" s="1"/>
  <c r="W62" i="154" s="1"/>
  <c r="V35" i="154"/>
  <c r="U35" i="154"/>
  <c r="U51" i="154" s="1"/>
  <c r="U54" i="154" s="1"/>
  <c r="U56" i="154" s="1"/>
  <c r="U59" i="154" s="1"/>
  <c r="U62" i="154" s="1"/>
  <c r="T35" i="154"/>
  <c r="S35" i="154"/>
  <c r="S51" i="154" s="1"/>
  <c r="S54" i="154" s="1"/>
  <c r="S56" i="154" s="1"/>
  <c r="S59" i="154" s="1"/>
  <c r="S62" i="154" s="1"/>
  <c r="R35" i="154"/>
  <c r="Q35" i="154"/>
  <c r="Q51" i="154" s="1"/>
  <c r="Q54" i="154" s="1"/>
  <c r="Q56" i="154" s="1"/>
  <c r="Q59" i="154" s="1"/>
  <c r="Q62" i="154" s="1"/>
  <c r="P35" i="154"/>
  <c r="P51" i="154" s="1"/>
  <c r="P54" i="154" s="1"/>
  <c r="P56" i="154" s="1"/>
  <c r="P59" i="154" s="1"/>
  <c r="P62" i="154" s="1"/>
  <c r="O35" i="154"/>
  <c r="O51" i="154" s="1"/>
  <c r="O54" i="154" s="1"/>
  <c r="O56" i="154" s="1"/>
  <c r="O59" i="154" s="1"/>
  <c r="O62" i="154" s="1"/>
  <c r="N35" i="154"/>
  <c r="M35" i="154"/>
  <c r="M51" i="154" s="1"/>
  <c r="M54" i="154" s="1"/>
  <c r="M56" i="154" s="1"/>
  <c r="M59" i="154" s="1"/>
  <c r="M62" i="154" s="1"/>
  <c r="L35" i="154"/>
  <c r="K35" i="154"/>
  <c r="J35" i="154"/>
  <c r="I35" i="154"/>
  <c r="H35" i="154"/>
  <c r="H51" i="154" s="1"/>
  <c r="H54" i="154" s="1"/>
  <c r="H56" i="154" s="1"/>
  <c r="H59" i="154" s="1"/>
  <c r="H62" i="154" s="1"/>
  <c r="G35" i="154"/>
  <c r="G51" i="154" s="1"/>
  <c r="G54" i="154" s="1"/>
  <c r="G56" i="154" s="1"/>
  <c r="G59" i="154" s="1"/>
  <c r="G62" i="154" s="1"/>
  <c r="F35" i="154"/>
  <c r="E35" i="154"/>
  <c r="E51" i="154" s="1"/>
  <c r="E54" i="154" s="1"/>
  <c r="E56" i="154" s="1"/>
  <c r="E59" i="154" s="1"/>
  <c r="E62" i="154" s="1"/>
  <c r="D35" i="154"/>
  <c r="C35" i="154"/>
  <c r="G54" i="155"/>
  <c r="G56" i="155" s="1"/>
  <c r="G59" i="155" s="1"/>
  <c r="G62" i="155" s="1"/>
  <c r="X51" i="155"/>
  <c r="X54" i="155" s="1"/>
  <c r="H51" i="155"/>
  <c r="H54" i="155" s="1"/>
  <c r="H56" i="155" s="1"/>
  <c r="H59" i="155" s="1"/>
  <c r="H62" i="155" s="1"/>
  <c r="G51" i="155"/>
  <c r="AA50" i="155"/>
  <c r="Y50" i="155"/>
  <c r="X50" i="155"/>
  <c r="Z50" i="155" s="1"/>
  <c r="W50" i="155"/>
  <c r="V50" i="155"/>
  <c r="U50" i="155"/>
  <c r="T50" i="155"/>
  <c r="S50" i="155"/>
  <c r="R50" i="155"/>
  <c r="R51" i="155" s="1"/>
  <c r="R54" i="155" s="1"/>
  <c r="R56" i="155" s="1"/>
  <c r="R59" i="155" s="1"/>
  <c r="R62" i="155" s="1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35" i="155"/>
  <c r="AA51" i="155" s="1"/>
  <c r="AA54" i="155" s="1"/>
  <c r="AA56" i="155" s="1"/>
  <c r="AA59" i="155" s="1"/>
  <c r="AA62" i="155" s="1"/>
  <c r="Y35" i="155"/>
  <c r="Y51" i="155" s="1"/>
  <c r="X35" i="155"/>
  <c r="Z35" i="155" s="1"/>
  <c r="W35" i="155"/>
  <c r="W51" i="155" s="1"/>
  <c r="W54" i="155" s="1"/>
  <c r="W56" i="155" s="1"/>
  <c r="W59" i="155" s="1"/>
  <c r="W62" i="155" s="1"/>
  <c r="V35" i="155"/>
  <c r="U35" i="155"/>
  <c r="U51" i="155" s="1"/>
  <c r="U54" i="155" s="1"/>
  <c r="U56" i="155" s="1"/>
  <c r="U59" i="155" s="1"/>
  <c r="U62" i="155" s="1"/>
  <c r="T35" i="155"/>
  <c r="T51" i="155" s="1"/>
  <c r="T54" i="155" s="1"/>
  <c r="T56" i="155" s="1"/>
  <c r="T59" i="155" s="1"/>
  <c r="T62" i="155" s="1"/>
  <c r="S35" i="155"/>
  <c r="S51" i="155" s="1"/>
  <c r="S54" i="155" s="1"/>
  <c r="S56" i="155" s="1"/>
  <c r="S59" i="155" s="1"/>
  <c r="S62" i="155" s="1"/>
  <c r="R35" i="155"/>
  <c r="Q35" i="155"/>
  <c r="Q51" i="155" s="1"/>
  <c r="Q54" i="155" s="1"/>
  <c r="Q56" i="155" s="1"/>
  <c r="Q59" i="155" s="1"/>
  <c r="Q62" i="155" s="1"/>
  <c r="P35" i="155"/>
  <c r="P51" i="155" s="1"/>
  <c r="P54" i="155" s="1"/>
  <c r="P56" i="155" s="1"/>
  <c r="P59" i="155" s="1"/>
  <c r="P62" i="155" s="1"/>
  <c r="O35" i="155"/>
  <c r="O51" i="155" s="1"/>
  <c r="O54" i="155" s="1"/>
  <c r="O56" i="155" s="1"/>
  <c r="O59" i="155" s="1"/>
  <c r="O62" i="155" s="1"/>
  <c r="N35" i="155"/>
  <c r="M35" i="155"/>
  <c r="M51" i="155" s="1"/>
  <c r="M54" i="155" s="1"/>
  <c r="M56" i="155" s="1"/>
  <c r="M59" i="155" s="1"/>
  <c r="M62" i="155" s="1"/>
  <c r="L35" i="155"/>
  <c r="L51" i="155" s="1"/>
  <c r="L54" i="155" s="1"/>
  <c r="L56" i="155" s="1"/>
  <c r="L59" i="155" s="1"/>
  <c r="L62" i="155" s="1"/>
  <c r="K35" i="155"/>
  <c r="K51" i="155" s="1"/>
  <c r="K54" i="155" s="1"/>
  <c r="K56" i="155" s="1"/>
  <c r="K59" i="155" s="1"/>
  <c r="K62" i="155" s="1"/>
  <c r="J35" i="155"/>
  <c r="J51" i="155" s="1"/>
  <c r="J54" i="155" s="1"/>
  <c r="J56" i="155" s="1"/>
  <c r="J59" i="155" s="1"/>
  <c r="J62" i="155" s="1"/>
  <c r="I35" i="155"/>
  <c r="I51" i="155" s="1"/>
  <c r="I54" i="155" s="1"/>
  <c r="I56" i="155" s="1"/>
  <c r="I59" i="155" s="1"/>
  <c r="I62" i="155" s="1"/>
  <c r="H35" i="155"/>
  <c r="G35" i="155"/>
  <c r="F35" i="155"/>
  <c r="E35" i="155"/>
  <c r="E51" i="155" s="1"/>
  <c r="E54" i="155" s="1"/>
  <c r="E56" i="155" s="1"/>
  <c r="E59" i="155" s="1"/>
  <c r="E62" i="155" s="1"/>
  <c r="D35" i="155"/>
  <c r="D51" i="155" s="1"/>
  <c r="D54" i="155" s="1"/>
  <c r="D56" i="155" s="1"/>
  <c r="D59" i="155" s="1"/>
  <c r="D62" i="155" s="1"/>
  <c r="C35" i="155"/>
  <c r="C51" i="155" s="1"/>
  <c r="C54" i="155" s="1"/>
  <c r="C56" i="155" s="1"/>
  <c r="C59" i="155" s="1"/>
  <c r="C62" i="155" s="1"/>
  <c r="V51" i="156"/>
  <c r="V54" i="156" s="1"/>
  <c r="V56" i="156" s="1"/>
  <c r="V59" i="156" s="1"/>
  <c r="V62" i="156" s="1"/>
  <c r="O51" i="156"/>
  <c r="O54" i="156" s="1"/>
  <c r="O56" i="156" s="1"/>
  <c r="O59" i="156" s="1"/>
  <c r="O62" i="156" s="1"/>
  <c r="G51" i="156"/>
  <c r="G54" i="156" s="1"/>
  <c r="G56" i="156" s="1"/>
  <c r="G59" i="156" s="1"/>
  <c r="G62" i="156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35" i="156"/>
  <c r="AA51" i="156" s="1"/>
  <c r="AA54" i="156" s="1"/>
  <c r="AA56" i="156" s="1"/>
  <c r="AA59" i="156" s="1"/>
  <c r="AA62" i="156" s="1"/>
  <c r="Y35" i="156"/>
  <c r="X35" i="156"/>
  <c r="X51" i="156" s="1"/>
  <c r="W35" i="156"/>
  <c r="W51" i="156" s="1"/>
  <c r="W54" i="156" s="1"/>
  <c r="W56" i="156" s="1"/>
  <c r="W59" i="156" s="1"/>
  <c r="W62" i="156" s="1"/>
  <c r="V35" i="156"/>
  <c r="U35" i="156"/>
  <c r="U51" i="156" s="1"/>
  <c r="U54" i="156" s="1"/>
  <c r="U56" i="156" s="1"/>
  <c r="U59" i="156" s="1"/>
  <c r="U62" i="156" s="1"/>
  <c r="T35" i="156"/>
  <c r="T51" i="156" s="1"/>
  <c r="T54" i="156" s="1"/>
  <c r="T56" i="156" s="1"/>
  <c r="T59" i="156" s="1"/>
  <c r="T62" i="156" s="1"/>
  <c r="S35" i="156"/>
  <c r="S51" i="156" s="1"/>
  <c r="S54" i="156" s="1"/>
  <c r="S56" i="156" s="1"/>
  <c r="S59" i="156" s="1"/>
  <c r="S62" i="156" s="1"/>
  <c r="R35" i="156"/>
  <c r="R51" i="156" s="1"/>
  <c r="R54" i="156" s="1"/>
  <c r="R56" i="156" s="1"/>
  <c r="R59" i="156" s="1"/>
  <c r="R62" i="156" s="1"/>
  <c r="Q35" i="156"/>
  <c r="Q51" i="156" s="1"/>
  <c r="Q54" i="156" s="1"/>
  <c r="Q56" i="156" s="1"/>
  <c r="Q59" i="156" s="1"/>
  <c r="Q62" i="156" s="1"/>
  <c r="P35" i="156"/>
  <c r="P51" i="156" s="1"/>
  <c r="P54" i="156" s="1"/>
  <c r="P56" i="156" s="1"/>
  <c r="P59" i="156" s="1"/>
  <c r="P62" i="156" s="1"/>
  <c r="O35" i="156"/>
  <c r="N35" i="156"/>
  <c r="N51" i="156" s="1"/>
  <c r="N54" i="156" s="1"/>
  <c r="N56" i="156" s="1"/>
  <c r="N59" i="156" s="1"/>
  <c r="N62" i="156" s="1"/>
  <c r="M35" i="156"/>
  <c r="M51" i="156" s="1"/>
  <c r="M54" i="156" s="1"/>
  <c r="M56" i="156" s="1"/>
  <c r="M59" i="156" s="1"/>
  <c r="M62" i="156" s="1"/>
  <c r="L35" i="156"/>
  <c r="L51" i="156" s="1"/>
  <c r="L54" i="156" s="1"/>
  <c r="L56" i="156" s="1"/>
  <c r="L59" i="156" s="1"/>
  <c r="L62" i="156" s="1"/>
  <c r="K35" i="156"/>
  <c r="K51" i="156" s="1"/>
  <c r="K54" i="156" s="1"/>
  <c r="K56" i="156" s="1"/>
  <c r="K59" i="156" s="1"/>
  <c r="K62" i="156" s="1"/>
  <c r="J35" i="156"/>
  <c r="J51" i="156" s="1"/>
  <c r="J54" i="156" s="1"/>
  <c r="J56" i="156" s="1"/>
  <c r="J59" i="156" s="1"/>
  <c r="J62" i="156" s="1"/>
  <c r="I35" i="156"/>
  <c r="I51" i="156" s="1"/>
  <c r="I54" i="156" s="1"/>
  <c r="I56" i="156" s="1"/>
  <c r="I59" i="156" s="1"/>
  <c r="I62" i="156" s="1"/>
  <c r="H35" i="156"/>
  <c r="H51" i="156" s="1"/>
  <c r="H54" i="156" s="1"/>
  <c r="H56" i="156" s="1"/>
  <c r="H59" i="156" s="1"/>
  <c r="H62" i="156" s="1"/>
  <c r="G35" i="156"/>
  <c r="F35" i="156"/>
  <c r="F51" i="156" s="1"/>
  <c r="F54" i="156" s="1"/>
  <c r="F56" i="156" s="1"/>
  <c r="F59" i="156" s="1"/>
  <c r="F62" i="156" s="1"/>
  <c r="E35" i="156"/>
  <c r="E51" i="156" s="1"/>
  <c r="E54" i="156" s="1"/>
  <c r="E56" i="156" s="1"/>
  <c r="E59" i="156" s="1"/>
  <c r="E62" i="156" s="1"/>
  <c r="D35" i="156"/>
  <c r="D51" i="156" s="1"/>
  <c r="D54" i="156" s="1"/>
  <c r="D56" i="156" s="1"/>
  <c r="D59" i="156" s="1"/>
  <c r="D62" i="156" s="1"/>
  <c r="C35" i="156"/>
  <c r="C51" i="156" s="1"/>
  <c r="C54" i="156" s="1"/>
  <c r="C56" i="156" s="1"/>
  <c r="C59" i="156" s="1"/>
  <c r="C62" i="156" s="1"/>
  <c r="V51" i="157"/>
  <c r="V54" i="157" s="1"/>
  <c r="V56" i="157" s="1"/>
  <c r="V59" i="157" s="1"/>
  <c r="V62" i="157" s="1"/>
  <c r="P51" i="157"/>
  <c r="P54" i="157" s="1"/>
  <c r="P56" i="157" s="1"/>
  <c r="P59" i="157" s="1"/>
  <c r="P62" i="157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F51" i="157" s="1"/>
  <c r="F54" i="157" s="1"/>
  <c r="F56" i="157" s="1"/>
  <c r="F59" i="157" s="1"/>
  <c r="F62" i="157" s="1"/>
  <c r="E50" i="157"/>
  <c r="D50" i="157"/>
  <c r="C50" i="157"/>
  <c r="AA35" i="157"/>
  <c r="AA51" i="157" s="1"/>
  <c r="AA54" i="157" s="1"/>
  <c r="AA56" i="157" s="1"/>
  <c r="AA59" i="157" s="1"/>
  <c r="AA62" i="157" s="1"/>
  <c r="Y35" i="157"/>
  <c r="Y51" i="157" s="1"/>
  <c r="Y54" i="157" s="1"/>
  <c r="Y56" i="157" s="1"/>
  <c r="Y59" i="157" s="1"/>
  <c r="Y62" i="157" s="1"/>
  <c r="X35" i="157"/>
  <c r="W35" i="157"/>
  <c r="W51" i="157" s="1"/>
  <c r="W54" i="157" s="1"/>
  <c r="W56" i="157" s="1"/>
  <c r="W59" i="157" s="1"/>
  <c r="W62" i="157" s="1"/>
  <c r="V35" i="157"/>
  <c r="U35" i="157"/>
  <c r="U51" i="157" s="1"/>
  <c r="U54" i="157" s="1"/>
  <c r="U56" i="157" s="1"/>
  <c r="U59" i="157" s="1"/>
  <c r="U62" i="157" s="1"/>
  <c r="T35" i="157"/>
  <c r="S35" i="157"/>
  <c r="S51" i="157" s="1"/>
  <c r="S54" i="157" s="1"/>
  <c r="S56" i="157" s="1"/>
  <c r="S59" i="157" s="1"/>
  <c r="S62" i="157" s="1"/>
  <c r="R35" i="157"/>
  <c r="Q35" i="157"/>
  <c r="Q51" i="157" s="1"/>
  <c r="Q54" i="157" s="1"/>
  <c r="Q56" i="157" s="1"/>
  <c r="Q59" i="157" s="1"/>
  <c r="Q62" i="157" s="1"/>
  <c r="P35" i="157"/>
  <c r="O35" i="157"/>
  <c r="O51" i="157" s="1"/>
  <c r="O54" i="157" s="1"/>
  <c r="O56" i="157" s="1"/>
  <c r="O59" i="157" s="1"/>
  <c r="O62" i="157" s="1"/>
  <c r="N35" i="157"/>
  <c r="N51" i="157" s="1"/>
  <c r="N54" i="157" s="1"/>
  <c r="N56" i="157" s="1"/>
  <c r="N59" i="157" s="1"/>
  <c r="N62" i="157" s="1"/>
  <c r="M35" i="157"/>
  <c r="M51" i="157" s="1"/>
  <c r="M54" i="157" s="1"/>
  <c r="M56" i="157" s="1"/>
  <c r="M59" i="157" s="1"/>
  <c r="M62" i="157" s="1"/>
  <c r="L35" i="157"/>
  <c r="K35" i="157"/>
  <c r="K51" i="157" s="1"/>
  <c r="K54" i="157" s="1"/>
  <c r="K56" i="157" s="1"/>
  <c r="K59" i="157" s="1"/>
  <c r="K62" i="157" s="1"/>
  <c r="J35" i="157"/>
  <c r="I35" i="157"/>
  <c r="I51" i="157" s="1"/>
  <c r="I54" i="157" s="1"/>
  <c r="I56" i="157" s="1"/>
  <c r="I59" i="157" s="1"/>
  <c r="I62" i="157" s="1"/>
  <c r="H35" i="157"/>
  <c r="H51" i="157" s="1"/>
  <c r="H54" i="157" s="1"/>
  <c r="H56" i="157" s="1"/>
  <c r="H59" i="157" s="1"/>
  <c r="H62" i="157" s="1"/>
  <c r="G35" i="157"/>
  <c r="G51" i="157" s="1"/>
  <c r="G54" i="157" s="1"/>
  <c r="G56" i="157" s="1"/>
  <c r="G59" i="157" s="1"/>
  <c r="G62" i="157" s="1"/>
  <c r="F35" i="157"/>
  <c r="E35" i="157"/>
  <c r="E51" i="157" s="1"/>
  <c r="E54" i="157" s="1"/>
  <c r="E56" i="157" s="1"/>
  <c r="E59" i="157" s="1"/>
  <c r="E62" i="157" s="1"/>
  <c r="D35" i="157"/>
  <c r="C35" i="157"/>
  <c r="C51" i="157" s="1"/>
  <c r="C54" i="157" s="1"/>
  <c r="C56" i="157" s="1"/>
  <c r="C59" i="157" s="1"/>
  <c r="C62" i="157" s="1"/>
  <c r="O51" i="158"/>
  <c r="O54" i="158" s="1"/>
  <c r="O56" i="158" s="1"/>
  <c r="O59" i="158" s="1"/>
  <c r="O62" i="158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35" i="158"/>
  <c r="AA51" i="158" s="1"/>
  <c r="AA54" i="158" s="1"/>
  <c r="AA56" i="158" s="1"/>
  <c r="AA59" i="158" s="1"/>
  <c r="AA62" i="158" s="1"/>
  <c r="Y35" i="158"/>
  <c r="Y51" i="158" s="1"/>
  <c r="Y54" i="158" s="1"/>
  <c r="Y56" i="158" s="1"/>
  <c r="Y59" i="158" s="1"/>
  <c r="Y62" i="158" s="1"/>
  <c r="X35" i="158"/>
  <c r="X51" i="158" s="1"/>
  <c r="W35" i="158"/>
  <c r="W51" i="158" s="1"/>
  <c r="W54" i="158" s="1"/>
  <c r="W56" i="158" s="1"/>
  <c r="W59" i="158" s="1"/>
  <c r="W62" i="158" s="1"/>
  <c r="V35" i="158"/>
  <c r="V51" i="158" s="1"/>
  <c r="V54" i="158" s="1"/>
  <c r="V56" i="158" s="1"/>
  <c r="V59" i="158" s="1"/>
  <c r="V62" i="158" s="1"/>
  <c r="U35" i="158"/>
  <c r="U51" i="158" s="1"/>
  <c r="U54" i="158" s="1"/>
  <c r="U56" i="158" s="1"/>
  <c r="U59" i="158" s="1"/>
  <c r="U62" i="158" s="1"/>
  <c r="T35" i="158"/>
  <c r="T51" i="158" s="1"/>
  <c r="T54" i="158" s="1"/>
  <c r="T56" i="158" s="1"/>
  <c r="T59" i="158" s="1"/>
  <c r="T62" i="158" s="1"/>
  <c r="S35" i="158"/>
  <c r="S51" i="158" s="1"/>
  <c r="S54" i="158" s="1"/>
  <c r="S56" i="158" s="1"/>
  <c r="S59" i="158" s="1"/>
  <c r="S62" i="158" s="1"/>
  <c r="R35" i="158"/>
  <c r="R51" i="158" s="1"/>
  <c r="R54" i="158" s="1"/>
  <c r="R56" i="158" s="1"/>
  <c r="R59" i="158" s="1"/>
  <c r="R62" i="158" s="1"/>
  <c r="Q35" i="158"/>
  <c r="Q51" i="158" s="1"/>
  <c r="Q54" i="158" s="1"/>
  <c r="Q56" i="158" s="1"/>
  <c r="Q59" i="158" s="1"/>
  <c r="Q62" i="158" s="1"/>
  <c r="P35" i="158"/>
  <c r="P51" i="158" s="1"/>
  <c r="P54" i="158" s="1"/>
  <c r="P56" i="158" s="1"/>
  <c r="P59" i="158" s="1"/>
  <c r="P62" i="158" s="1"/>
  <c r="O35" i="158"/>
  <c r="N35" i="158"/>
  <c r="N51" i="158" s="1"/>
  <c r="N54" i="158" s="1"/>
  <c r="N56" i="158" s="1"/>
  <c r="N59" i="158" s="1"/>
  <c r="N62" i="158" s="1"/>
  <c r="M35" i="158"/>
  <c r="M51" i="158" s="1"/>
  <c r="M54" i="158" s="1"/>
  <c r="M56" i="158" s="1"/>
  <c r="M59" i="158" s="1"/>
  <c r="M62" i="158" s="1"/>
  <c r="L35" i="158"/>
  <c r="L51" i="158" s="1"/>
  <c r="L54" i="158" s="1"/>
  <c r="L56" i="158" s="1"/>
  <c r="L59" i="158" s="1"/>
  <c r="L62" i="158" s="1"/>
  <c r="K35" i="158"/>
  <c r="K51" i="158" s="1"/>
  <c r="K54" i="158" s="1"/>
  <c r="K56" i="158" s="1"/>
  <c r="K59" i="158" s="1"/>
  <c r="K62" i="158" s="1"/>
  <c r="J35" i="158"/>
  <c r="J51" i="158" s="1"/>
  <c r="J54" i="158" s="1"/>
  <c r="J56" i="158" s="1"/>
  <c r="J59" i="158" s="1"/>
  <c r="J62" i="158" s="1"/>
  <c r="I35" i="158"/>
  <c r="I51" i="158" s="1"/>
  <c r="I54" i="158" s="1"/>
  <c r="I56" i="158" s="1"/>
  <c r="I59" i="158" s="1"/>
  <c r="I62" i="158" s="1"/>
  <c r="H35" i="158"/>
  <c r="H51" i="158" s="1"/>
  <c r="H54" i="158" s="1"/>
  <c r="H56" i="158" s="1"/>
  <c r="H59" i="158" s="1"/>
  <c r="H62" i="158" s="1"/>
  <c r="G35" i="158"/>
  <c r="G51" i="158" s="1"/>
  <c r="G54" i="158" s="1"/>
  <c r="G56" i="158" s="1"/>
  <c r="G59" i="158" s="1"/>
  <c r="G62" i="158" s="1"/>
  <c r="F35" i="158"/>
  <c r="F51" i="158" s="1"/>
  <c r="F54" i="158" s="1"/>
  <c r="F56" i="158" s="1"/>
  <c r="F59" i="158" s="1"/>
  <c r="F62" i="158" s="1"/>
  <c r="E35" i="158"/>
  <c r="E51" i="158" s="1"/>
  <c r="E54" i="158" s="1"/>
  <c r="E56" i="158" s="1"/>
  <c r="E59" i="158" s="1"/>
  <c r="E62" i="158" s="1"/>
  <c r="D35" i="158"/>
  <c r="D51" i="158" s="1"/>
  <c r="D54" i="158" s="1"/>
  <c r="D56" i="158" s="1"/>
  <c r="D59" i="158" s="1"/>
  <c r="D62" i="158" s="1"/>
  <c r="C35" i="158"/>
  <c r="C51" i="158" s="1"/>
  <c r="C54" i="158" s="1"/>
  <c r="C56" i="158" s="1"/>
  <c r="C59" i="158" s="1"/>
  <c r="C62" i="158" s="1"/>
  <c r="V51" i="159"/>
  <c r="V54" i="159" s="1"/>
  <c r="V56" i="159" s="1"/>
  <c r="V59" i="159" s="1"/>
  <c r="V62" i="159" s="1"/>
  <c r="F51" i="159"/>
  <c r="F54" i="159" s="1"/>
  <c r="F56" i="159" s="1"/>
  <c r="F59" i="159" s="1"/>
  <c r="F62" i="159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35" i="159"/>
  <c r="AA51" i="159" s="1"/>
  <c r="AA54" i="159" s="1"/>
  <c r="AA56" i="159" s="1"/>
  <c r="AA59" i="159" s="1"/>
  <c r="AA62" i="159" s="1"/>
  <c r="Y35" i="159"/>
  <c r="Y51" i="159" s="1"/>
  <c r="Y54" i="159" s="1"/>
  <c r="Y56" i="159" s="1"/>
  <c r="Y59" i="159" s="1"/>
  <c r="Y62" i="159" s="1"/>
  <c r="X35" i="159"/>
  <c r="X51" i="159" s="1"/>
  <c r="W35" i="159"/>
  <c r="W51" i="159" s="1"/>
  <c r="W54" i="159" s="1"/>
  <c r="W56" i="159" s="1"/>
  <c r="W59" i="159" s="1"/>
  <c r="W62" i="159" s="1"/>
  <c r="V35" i="159"/>
  <c r="U35" i="159"/>
  <c r="U51" i="159" s="1"/>
  <c r="U54" i="159" s="1"/>
  <c r="U56" i="159" s="1"/>
  <c r="U59" i="159" s="1"/>
  <c r="U62" i="159" s="1"/>
  <c r="T35" i="159"/>
  <c r="T51" i="159" s="1"/>
  <c r="T54" i="159" s="1"/>
  <c r="T56" i="159" s="1"/>
  <c r="T59" i="159" s="1"/>
  <c r="T62" i="159" s="1"/>
  <c r="S35" i="159"/>
  <c r="S51" i="159" s="1"/>
  <c r="S54" i="159" s="1"/>
  <c r="S56" i="159" s="1"/>
  <c r="S59" i="159" s="1"/>
  <c r="S62" i="159" s="1"/>
  <c r="R35" i="159"/>
  <c r="R51" i="159" s="1"/>
  <c r="R54" i="159" s="1"/>
  <c r="R56" i="159" s="1"/>
  <c r="R59" i="159" s="1"/>
  <c r="R62" i="159" s="1"/>
  <c r="Q35" i="159"/>
  <c r="Q51" i="159" s="1"/>
  <c r="Q54" i="159" s="1"/>
  <c r="Q56" i="159" s="1"/>
  <c r="Q59" i="159" s="1"/>
  <c r="Q62" i="159" s="1"/>
  <c r="P35" i="159"/>
  <c r="P51" i="159" s="1"/>
  <c r="P54" i="159" s="1"/>
  <c r="P56" i="159" s="1"/>
  <c r="P59" i="159" s="1"/>
  <c r="P62" i="159" s="1"/>
  <c r="O35" i="159"/>
  <c r="O51" i="159" s="1"/>
  <c r="O54" i="159" s="1"/>
  <c r="O56" i="159" s="1"/>
  <c r="O59" i="159" s="1"/>
  <c r="O62" i="159" s="1"/>
  <c r="N35" i="159"/>
  <c r="N51" i="159" s="1"/>
  <c r="N54" i="159" s="1"/>
  <c r="N56" i="159" s="1"/>
  <c r="N59" i="159" s="1"/>
  <c r="N62" i="159" s="1"/>
  <c r="M35" i="159"/>
  <c r="M51" i="159" s="1"/>
  <c r="M54" i="159" s="1"/>
  <c r="M56" i="159" s="1"/>
  <c r="M59" i="159" s="1"/>
  <c r="M62" i="159" s="1"/>
  <c r="L35" i="159"/>
  <c r="L51" i="159" s="1"/>
  <c r="L54" i="159" s="1"/>
  <c r="L56" i="159" s="1"/>
  <c r="L59" i="159" s="1"/>
  <c r="L62" i="159" s="1"/>
  <c r="K35" i="159"/>
  <c r="K51" i="159" s="1"/>
  <c r="K54" i="159" s="1"/>
  <c r="K56" i="159" s="1"/>
  <c r="K59" i="159" s="1"/>
  <c r="K62" i="159" s="1"/>
  <c r="J35" i="159"/>
  <c r="J51" i="159" s="1"/>
  <c r="J54" i="159" s="1"/>
  <c r="J56" i="159" s="1"/>
  <c r="J59" i="159" s="1"/>
  <c r="J62" i="159" s="1"/>
  <c r="I35" i="159"/>
  <c r="I51" i="159" s="1"/>
  <c r="I54" i="159" s="1"/>
  <c r="I56" i="159" s="1"/>
  <c r="I59" i="159" s="1"/>
  <c r="I62" i="159" s="1"/>
  <c r="H35" i="159"/>
  <c r="H51" i="159" s="1"/>
  <c r="H54" i="159" s="1"/>
  <c r="H56" i="159" s="1"/>
  <c r="H59" i="159" s="1"/>
  <c r="H62" i="159" s="1"/>
  <c r="G35" i="159"/>
  <c r="G51" i="159" s="1"/>
  <c r="G54" i="159" s="1"/>
  <c r="G56" i="159" s="1"/>
  <c r="G59" i="159" s="1"/>
  <c r="G62" i="159" s="1"/>
  <c r="F35" i="159"/>
  <c r="E35" i="159"/>
  <c r="E51" i="159" s="1"/>
  <c r="E54" i="159" s="1"/>
  <c r="E56" i="159" s="1"/>
  <c r="E59" i="159" s="1"/>
  <c r="E62" i="159" s="1"/>
  <c r="D35" i="159"/>
  <c r="D51" i="159" s="1"/>
  <c r="D54" i="159" s="1"/>
  <c r="D56" i="159" s="1"/>
  <c r="D59" i="159" s="1"/>
  <c r="D62" i="159" s="1"/>
  <c r="C35" i="159"/>
  <c r="C51" i="159" s="1"/>
  <c r="C54" i="159" s="1"/>
  <c r="C56" i="159" s="1"/>
  <c r="C59" i="159" s="1"/>
  <c r="C62" i="159" s="1"/>
  <c r="U51" i="160"/>
  <c r="U54" i="160" s="1"/>
  <c r="U56" i="160" s="1"/>
  <c r="U59" i="160" s="1"/>
  <c r="U62" i="160" s="1"/>
  <c r="M51" i="160"/>
  <c r="M54" i="160" s="1"/>
  <c r="M56" i="160" s="1"/>
  <c r="M59" i="160" s="1"/>
  <c r="M62" i="160" s="1"/>
  <c r="E51" i="160"/>
  <c r="E54" i="160" s="1"/>
  <c r="E56" i="160" s="1"/>
  <c r="E59" i="160" s="1"/>
  <c r="E62" i="160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35" i="160"/>
  <c r="AA51" i="160" s="1"/>
  <c r="AA54" i="160" s="1"/>
  <c r="AA56" i="160" s="1"/>
  <c r="AA59" i="160" s="1"/>
  <c r="AA62" i="160" s="1"/>
  <c r="Y35" i="160"/>
  <c r="Y51" i="160" s="1"/>
  <c r="Y54" i="160" s="1"/>
  <c r="Y56" i="160" s="1"/>
  <c r="Y59" i="160" s="1"/>
  <c r="Y62" i="160" s="1"/>
  <c r="X35" i="160"/>
  <c r="X51" i="160" s="1"/>
  <c r="W35" i="160"/>
  <c r="W51" i="160" s="1"/>
  <c r="W54" i="160" s="1"/>
  <c r="W56" i="160" s="1"/>
  <c r="W59" i="160" s="1"/>
  <c r="W62" i="160" s="1"/>
  <c r="V35" i="160"/>
  <c r="V51" i="160" s="1"/>
  <c r="V54" i="160" s="1"/>
  <c r="V56" i="160" s="1"/>
  <c r="V59" i="160" s="1"/>
  <c r="V62" i="160" s="1"/>
  <c r="U35" i="160"/>
  <c r="T35" i="160"/>
  <c r="T51" i="160" s="1"/>
  <c r="T54" i="160" s="1"/>
  <c r="T56" i="160" s="1"/>
  <c r="T59" i="160" s="1"/>
  <c r="T62" i="160" s="1"/>
  <c r="S35" i="160"/>
  <c r="S51" i="160" s="1"/>
  <c r="S54" i="160" s="1"/>
  <c r="S56" i="160" s="1"/>
  <c r="S59" i="160" s="1"/>
  <c r="S62" i="160" s="1"/>
  <c r="R35" i="160"/>
  <c r="R51" i="160" s="1"/>
  <c r="R54" i="160" s="1"/>
  <c r="R56" i="160" s="1"/>
  <c r="R59" i="160" s="1"/>
  <c r="R62" i="160" s="1"/>
  <c r="Q35" i="160"/>
  <c r="Q51" i="160" s="1"/>
  <c r="Q54" i="160" s="1"/>
  <c r="Q56" i="160" s="1"/>
  <c r="Q59" i="160" s="1"/>
  <c r="Q62" i="160" s="1"/>
  <c r="P35" i="160"/>
  <c r="P51" i="160" s="1"/>
  <c r="P54" i="160" s="1"/>
  <c r="P56" i="160" s="1"/>
  <c r="P59" i="160" s="1"/>
  <c r="P62" i="160" s="1"/>
  <c r="O35" i="160"/>
  <c r="O51" i="160" s="1"/>
  <c r="O54" i="160" s="1"/>
  <c r="O56" i="160" s="1"/>
  <c r="O59" i="160" s="1"/>
  <c r="O62" i="160" s="1"/>
  <c r="N35" i="160"/>
  <c r="N51" i="160" s="1"/>
  <c r="N54" i="160" s="1"/>
  <c r="N56" i="160" s="1"/>
  <c r="N59" i="160" s="1"/>
  <c r="N62" i="160" s="1"/>
  <c r="M35" i="160"/>
  <c r="L35" i="160"/>
  <c r="L51" i="160" s="1"/>
  <c r="L54" i="160" s="1"/>
  <c r="L56" i="160" s="1"/>
  <c r="L59" i="160" s="1"/>
  <c r="L62" i="160" s="1"/>
  <c r="K35" i="160"/>
  <c r="K51" i="160" s="1"/>
  <c r="K54" i="160" s="1"/>
  <c r="K56" i="160" s="1"/>
  <c r="K59" i="160" s="1"/>
  <c r="K62" i="160" s="1"/>
  <c r="J35" i="160"/>
  <c r="J51" i="160" s="1"/>
  <c r="J54" i="160" s="1"/>
  <c r="J56" i="160" s="1"/>
  <c r="J59" i="160" s="1"/>
  <c r="J62" i="160" s="1"/>
  <c r="I35" i="160"/>
  <c r="I51" i="160" s="1"/>
  <c r="I54" i="160" s="1"/>
  <c r="I56" i="160" s="1"/>
  <c r="I59" i="160" s="1"/>
  <c r="I62" i="160" s="1"/>
  <c r="H35" i="160"/>
  <c r="H51" i="160" s="1"/>
  <c r="H54" i="160" s="1"/>
  <c r="H56" i="160" s="1"/>
  <c r="H59" i="160" s="1"/>
  <c r="H62" i="160" s="1"/>
  <c r="G35" i="160"/>
  <c r="G51" i="160" s="1"/>
  <c r="G54" i="160" s="1"/>
  <c r="G56" i="160" s="1"/>
  <c r="G59" i="160" s="1"/>
  <c r="G62" i="160" s="1"/>
  <c r="F35" i="160"/>
  <c r="F51" i="160" s="1"/>
  <c r="F54" i="160" s="1"/>
  <c r="F56" i="160" s="1"/>
  <c r="F59" i="160" s="1"/>
  <c r="F62" i="160" s="1"/>
  <c r="E35" i="160"/>
  <c r="D35" i="160"/>
  <c r="D51" i="160" s="1"/>
  <c r="D54" i="160" s="1"/>
  <c r="D56" i="160" s="1"/>
  <c r="D59" i="160" s="1"/>
  <c r="D62" i="160" s="1"/>
  <c r="C35" i="160"/>
  <c r="C51" i="160" s="1"/>
  <c r="C54" i="160" s="1"/>
  <c r="C56" i="160" s="1"/>
  <c r="C59" i="160" s="1"/>
  <c r="C62" i="160" s="1"/>
  <c r="T51" i="161"/>
  <c r="T54" i="161" s="1"/>
  <c r="T56" i="161" s="1"/>
  <c r="T59" i="161" s="1"/>
  <c r="T62" i="161" s="1"/>
  <c r="L51" i="161"/>
  <c r="L54" i="161" s="1"/>
  <c r="L56" i="161" s="1"/>
  <c r="L59" i="161" s="1"/>
  <c r="L62" i="161" s="1"/>
  <c r="J51" i="161"/>
  <c r="J54" i="161" s="1"/>
  <c r="J56" i="161" s="1"/>
  <c r="J59" i="161" s="1"/>
  <c r="J62" i="161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35" i="161"/>
  <c r="AA51" i="161" s="1"/>
  <c r="AA54" i="161" s="1"/>
  <c r="AA56" i="161" s="1"/>
  <c r="AA59" i="161" s="1"/>
  <c r="AA62" i="161" s="1"/>
  <c r="Y35" i="161"/>
  <c r="Y51" i="161" s="1"/>
  <c r="Y54" i="161" s="1"/>
  <c r="Y56" i="161" s="1"/>
  <c r="Y59" i="161" s="1"/>
  <c r="Y62" i="161" s="1"/>
  <c r="X35" i="161"/>
  <c r="X51" i="161" s="1"/>
  <c r="W35" i="161"/>
  <c r="W51" i="161" s="1"/>
  <c r="W54" i="161" s="1"/>
  <c r="W56" i="161" s="1"/>
  <c r="W59" i="161" s="1"/>
  <c r="W62" i="161" s="1"/>
  <c r="V35" i="161"/>
  <c r="V51" i="161" s="1"/>
  <c r="V54" i="161" s="1"/>
  <c r="V56" i="161" s="1"/>
  <c r="V59" i="161" s="1"/>
  <c r="V62" i="161" s="1"/>
  <c r="U35" i="161"/>
  <c r="U51" i="161" s="1"/>
  <c r="U54" i="161" s="1"/>
  <c r="U56" i="161" s="1"/>
  <c r="U59" i="161" s="1"/>
  <c r="U62" i="161" s="1"/>
  <c r="T35" i="161"/>
  <c r="S35" i="161"/>
  <c r="S51" i="161" s="1"/>
  <c r="S54" i="161" s="1"/>
  <c r="S56" i="161" s="1"/>
  <c r="S59" i="161" s="1"/>
  <c r="S62" i="161" s="1"/>
  <c r="R35" i="161"/>
  <c r="R51" i="161" s="1"/>
  <c r="R54" i="161" s="1"/>
  <c r="R56" i="161" s="1"/>
  <c r="R59" i="161" s="1"/>
  <c r="R62" i="161" s="1"/>
  <c r="Q35" i="161"/>
  <c r="Q51" i="161" s="1"/>
  <c r="Q54" i="161" s="1"/>
  <c r="Q56" i="161" s="1"/>
  <c r="Q59" i="161" s="1"/>
  <c r="Q62" i="161" s="1"/>
  <c r="P35" i="161"/>
  <c r="P51" i="161" s="1"/>
  <c r="P54" i="161" s="1"/>
  <c r="P56" i="161" s="1"/>
  <c r="P59" i="161" s="1"/>
  <c r="P62" i="161" s="1"/>
  <c r="O35" i="161"/>
  <c r="O51" i="161" s="1"/>
  <c r="O54" i="161" s="1"/>
  <c r="O56" i="161" s="1"/>
  <c r="O59" i="161" s="1"/>
  <c r="O62" i="161" s="1"/>
  <c r="N35" i="161"/>
  <c r="N51" i="161" s="1"/>
  <c r="N54" i="161" s="1"/>
  <c r="N56" i="161" s="1"/>
  <c r="N59" i="161" s="1"/>
  <c r="N62" i="161" s="1"/>
  <c r="M35" i="161"/>
  <c r="M51" i="161" s="1"/>
  <c r="M54" i="161" s="1"/>
  <c r="M56" i="161" s="1"/>
  <c r="M59" i="161" s="1"/>
  <c r="M62" i="161" s="1"/>
  <c r="L35" i="161"/>
  <c r="K35" i="161"/>
  <c r="K51" i="161" s="1"/>
  <c r="K54" i="161" s="1"/>
  <c r="K56" i="161" s="1"/>
  <c r="K59" i="161" s="1"/>
  <c r="K62" i="161" s="1"/>
  <c r="J35" i="161"/>
  <c r="I35" i="161"/>
  <c r="I51" i="161" s="1"/>
  <c r="I54" i="161" s="1"/>
  <c r="I56" i="161" s="1"/>
  <c r="I59" i="161" s="1"/>
  <c r="I62" i="161" s="1"/>
  <c r="H35" i="161"/>
  <c r="G35" i="161"/>
  <c r="G51" i="161" s="1"/>
  <c r="G54" i="161" s="1"/>
  <c r="G56" i="161" s="1"/>
  <c r="G59" i="161" s="1"/>
  <c r="G62" i="161" s="1"/>
  <c r="F35" i="161"/>
  <c r="F51" i="161" s="1"/>
  <c r="F54" i="161" s="1"/>
  <c r="F56" i="161" s="1"/>
  <c r="F59" i="161" s="1"/>
  <c r="F62" i="161" s="1"/>
  <c r="E35" i="161"/>
  <c r="E51" i="161" s="1"/>
  <c r="E54" i="161" s="1"/>
  <c r="E56" i="161" s="1"/>
  <c r="E59" i="161" s="1"/>
  <c r="E62" i="161" s="1"/>
  <c r="D35" i="161"/>
  <c r="D51" i="161" s="1"/>
  <c r="D54" i="161" s="1"/>
  <c r="D56" i="161" s="1"/>
  <c r="D59" i="161" s="1"/>
  <c r="D62" i="161" s="1"/>
  <c r="C35" i="161"/>
  <c r="C51" i="161" s="1"/>
  <c r="C54" i="161" s="1"/>
  <c r="C56" i="161" s="1"/>
  <c r="C59" i="161" s="1"/>
  <c r="C62" i="161" s="1"/>
  <c r="S51" i="162"/>
  <c r="S54" i="162" s="1"/>
  <c r="S56" i="162" s="1"/>
  <c r="S59" i="162" s="1"/>
  <c r="S62" i="162" s="1"/>
  <c r="Q51" i="162"/>
  <c r="Q54" i="162" s="1"/>
  <c r="Q56" i="162" s="1"/>
  <c r="Q59" i="162" s="1"/>
  <c r="Q62" i="162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35" i="162"/>
  <c r="AA51" i="162" s="1"/>
  <c r="AA54" i="162" s="1"/>
  <c r="AA56" i="162" s="1"/>
  <c r="AA59" i="162" s="1"/>
  <c r="AA62" i="162" s="1"/>
  <c r="Y35" i="162"/>
  <c r="Y51" i="162" s="1"/>
  <c r="Y54" i="162" s="1"/>
  <c r="Y56" i="162" s="1"/>
  <c r="Y59" i="162" s="1"/>
  <c r="Y62" i="162" s="1"/>
  <c r="X35" i="162"/>
  <c r="X51" i="162" s="1"/>
  <c r="W35" i="162"/>
  <c r="W51" i="162" s="1"/>
  <c r="W54" i="162" s="1"/>
  <c r="W56" i="162" s="1"/>
  <c r="W59" i="162" s="1"/>
  <c r="W62" i="162" s="1"/>
  <c r="V35" i="162"/>
  <c r="V51" i="162" s="1"/>
  <c r="V54" i="162" s="1"/>
  <c r="V56" i="162" s="1"/>
  <c r="V59" i="162" s="1"/>
  <c r="V62" i="162" s="1"/>
  <c r="U35" i="162"/>
  <c r="U51" i="162" s="1"/>
  <c r="U54" i="162" s="1"/>
  <c r="U56" i="162" s="1"/>
  <c r="U59" i="162" s="1"/>
  <c r="U62" i="162" s="1"/>
  <c r="T35" i="162"/>
  <c r="S35" i="162"/>
  <c r="R35" i="162"/>
  <c r="R51" i="162" s="1"/>
  <c r="R54" i="162" s="1"/>
  <c r="R56" i="162" s="1"/>
  <c r="R59" i="162" s="1"/>
  <c r="R62" i="162" s="1"/>
  <c r="Q35" i="162"/>
  <c r="P35" i="162"/>
  <c r="P51" i="162" s="1"/>
  <c r="P54" i="162" s="1"/>
  <c r="P56" i="162" s="1"/>
  <c r="P59" i="162" s="1"/>
  <c r="P62" i="162" s="1"/>
  <c r="O35" i="162"/>
  <c r="O51" i="162" s="1"/>
  <c r="O54" i="162" s="1"/>
  <c r="O56" i="162" s="1"/>
  <c r="O59" i="162" s="1"/>
  <c r="O62" i="162" s="1"/>
  <c r="N35" i="162"/>
  <c r="N51" i="162" s="1"/>
  <c r="N54" i="162" s="1"/>
  <c r="N56" i="162" s="1"/>
  <c r="N59" i="162" s="1"/>
  <c r="N62" i="162" s="1"/>
  <c r="M35" i="162"/>
  <c r="M51" i="162" s="1"/>
  <c r="M54" i="162" s="1"/>
  <c r="M56" i="162" s="1"/>
  <c r="M59" i="162" s="1"/>
  <c r="M62" i="162" s="1"/>
  <c r="L35" i="162"/>
  <c r="K35" i="162"/>
  <c r="K51" i="162" s="1"/>
  <c r="K54" i="162" s="1"/>
  <c r="K56" i="162" s="1"/>
  <c r="K59" i="162" s="1"/>
  <c r="K62" i="162" s="1"/>
  <c r="J35" i="162"/>
  <c r="J51" i="162" s="1"/>
  <c r="J54" i="162" s="1"/>
  <c r="J56" i="162" s="1"/>
  <c r="J59" i="162" s="1"/>
  <c r="J62" i="162" s="1"/>
  <c r="I35" i="162"/>
  <c r="I51" i="162" s="1"/>
  <c r="I54" i="162" s="1"/>
  <c r="I56" i="162" s="1"/>
  <c r="I59" i="162" s="1"/>
  <c r="I62" i="162" s="1"/>
  <c r="H35" i="162"/>
  <c r="H51" i="162" s="1"/>
  <c r="H54" i="162" s="1"/>
  <c r="H56" i="162" s="1"/>
  <c r="H59" i="162" s="1"/>
  <c r="H62" i="162" s="1"/>
  <c r="G35" i="162"/>
  <c r="G51" i="162" s="1"/>
  <c r="G54" i="162" s="1"/>
  <c r="G56" i="162" s="1"/>
  <c r="G59" i="162" s="1"/>
  <c r="G62" i="162" s="1"/>
  <c r="F35" i="162"/>
  <c r="F51" i="162" s="1"/>
  <c r="F54" i="162" s="1"/>
  <c r="F56" i="162" s="1"/>
  <c r="F59" i="162" s="1"/>
  <c r="F62" i="162" s="1"/>
  <c r="E35" i="162"/>
  <c r="E51" i="162" s="1"/>
  <c r="E54" i="162" s="1"/>
  <c r="E56" i="162" s="1"/>
  <c r="E59" i="162" s="1"/>
  <c r="E62" i="162" s="1"/>
  <c r="D35" i="162"/>
  <c r="D51" i="162" s="1"/>
  <c r="D54" i="162" s="1"/>
  <c r="D56" i="162" s="1"/>
  <c r="D59" i="162" s="1"/>
  <c r="D62" i="162" s="1"/>
  <c r="C35" i="162"/>
  <c r="C51" i="162" s="1"/>
  <c r="C54" i="162" s="1"/>
  <c r="C56" i="162" s="1"/>
  <c r="C59" i="162" s="1"/>
  <c r="C62" i="162" s="1"/>
  <c r="R51" i="163"/>
  <c r="R54" i="163" s="1"/>
  <c r="R56" i="163" s="1"/>
  <c r="R59" i="163" s="1"/>
  <c r="R62" i="163" s="1"/>
  <c r="P51" i="163"/>
  <c r="P54" i="163" s="1"/>
  <c r="P56" i="163" s="1"/>
  <c r="P59" i="163" s="1"/>
  <c r="P62" i="163" s="1"/>
  <c r="J51" i="163"/>
  <c r="J54" i="163" s="1"/>
  <c r="J56" i="163" s="1"/>
  <c r="J59" i="163" s="1"/>
  <c r="J62" i="163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35" i="163"/>
  <c r="Z35" i="163"/>
  <c r="Y35" i="163"/>
  <c r="Y51" i="163" s="1"/>
  <c r="X35" i="163"/>
  <c r="X51" i="163" s="1"/>
  <c r="X54" i="163" s="1"/>
  <c r="W35" i="163"/>
  <c r="W51" i="163" s="1"/>
  <c r="W54" i="163" s="1"/>
  <c r="W56" i="163" s="1"/>
  <c r="W59" i="163" s="1"/>
  <c r="W62" i="163" s="1"/>
  <c r="V35" i="163"/>
  <c r="V51" i="163" s="1"/>
  <c r="V54" i="163" s="1"/>
  <c r="V56" i="163" s="1"/>
  <c r="V59" i="163" s="1"/>
  <c r="V62" i="163" s="1"/>
  <c r="U35" i="163"/>
  <c r="U51" i="163" s="1"/>
  <c r="U54" i="163" s="1"/>
  <c r="U56" i="163" s="1"/>
  <c r="U59" i="163" s="1"/>
  <c r="U62" i="163" s="1"/>
  <c r="T35" i="163"/>
  <c r="S35" i="163"/>
  <c r="R35" i="163"/>
  <c r="Q35" i="163"/>
  <c r="Q51" i="163" s="1"/>
  <c r="Q54" i="163" s="1"/>
  <c r="Q56" i="163" s="1"/>
  <c r="Q59" i="163" s="1"/>
  <c r="Q62" i="163" s="1"/>
  <c r="P35" i="163"/>
  <c r="O35" i="163"/>
  <c r="O51" i="163" s="1"/>
  <c r="O54" i="163" s="1"/>
  <c r="O56" i="163" s="1"/>
  <c r="O59" i="163" s="1"/>
  <c r="O62" i="163" s="1"/>
  <c r="N35" i="163"/>
  <c r="N51" i="163" s="1"/>
  <c r="N54" i="163" s="1"/>
  <c r="N56" i="163" s="1"/>
  <c r="N59" i="163" s="1"/>
  <c r="N62" i="163" s="1"/>
  <c r="M35" i="163"/>
  <c r="M51" i="163" s="1"/>
  <c r="M54" i="163" s="1"/>
  <c r="M56" i="163" s="1"/>
  <c r="M59" i="163" s="1"/>
  <c r="M62" i="163" s="1"/>
  <c r="L35" i="163"/>
  <c r="K35" i="163"/>
  <c r="J35" i="163"/>
  <c r="I35" i="163"/>
  <c r="I51" i="163" s="1"/>
  <c r="I54" i="163" s="1"/>
  <c r="I56" i="163" s="1"/>
  <c r="I59" i="163" s="1"/>
  <c r="I62" i="163" s="1"/>
  <c r="H35" i="163"/>
  <c r="H51" i="163" s="1"/>
  <c r="H54" i="163" s="1"/>
  <c r="H56" i="163" s="1"/>
  <c r="H59" i="163" s="1"/>
  <c r="H62" i="163" s="1"/>
  <c r="G35" i="163"/>
  <c r="G51" i="163" s="1"/>
  <c r="G54" i="163" s="1"/>
  <c r="G56" i="163" s="1"/>
  <c r="G59" i="163" s="1"/>
  <c r="G62" i="163" s="1"/>
  <c r="F35" i="163"/>
  <c r="F51" i="163" s="1"/>
  <c r="F54" i="163" s="1"/>
  <c r="F56" i="163" s="1"/>
  <c r="F59" i="163" s="1"/>
  <c r="F62" i="163" s="1"/>
  <c r="E35" i="163"/>
  <c r="E51" i="163" s="1"/>
  <c r="E54" i="163" s="1"/>
  <c r="E56" i="163" s="1"/>
  <c r="E59" i="163" s="1"/>
  <c r="E62" i="163" s="1"/>
  <c r="D35" i="163"/>
  <c r="C35" i="163"/>
  <c r="W51" i="164"/>
  <c r="W54" i="164" s="1"/>
  <c r="W56" i="164" s="1"/>
  <c r="W59" i="164" s="1"/>
  <c r="W62" i="164" s="1"/>
  <c r="O51" i="164"/>
  <c r="O54" i="164" s="1"/>
  <c r="O56" i="164" s="1"/>
  <c r="O59" i="164" s="1"/>
  <c r="O62" i="164" s="1"/>
  <c r="I51" i="164"/>
  <c r="I54" i="164" s="1"/>
  <c r="I56" i="164" s="1"/>
  <c r="I59" i="164" s="1"/>
  <c r="I62" i="164" s="1"/>
  <c r="G51" i="164"/>
  <c r="G54" i="164" s="1"/>
  <c r="G56" i="164" s="1"/>
  <c r="G59" i="164" s="1"/>
  <c r="G62" i="164" s="1"/>
  <c r="AA50" i="164"/>
  <c r="Z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35" i="164"/>
  <c r="AA51" i="164" s="1"/>
  <c r="AA54" i="164" s="1"/>
  <c r="AA56" i="164" s="1"/>
  <c r="AA59" i="164" s="1"/>
  <c r="AA62" i="164" s="1"/>
  <c r="Y35" i="164"/>
  <c r="Y51" i="164" s="1"/>
  <c r="Y54" i="164" s="1"/>
  <c r="Y56" i="164" s="1"/>
  <c r="Y59" i="164" s="1"/>
  <c r="Y62" i="164" s="1"/>
  <c r="X35" i="164"/>
  <c r="X51" i="164" s="1"/>
  <c r="W35" i="164"/>
  <c r="V35" i="164"/>
  <c r="V51" i="164" s="1"/>
  <c r="V54" i="164" s="1"/>
  <c r="V56" i="164" s="1"/>
  <c r="V59" i="164" s="1"/>
  <c r="V62" i="164" s="1"/>
  <c r="U35" i="164"/>
  <c r="U51" i="164" s="1"/>
  <c r="U54" i="164" s="1"/>
  <c r="U56" i="164" s="1"/>
  <c r="U59" i="164" s="1"/>
  <c r="U62" i="164" s="1"/>
  <c r="T35" i="164"/>
  <c r="T51" i="164" s="1"/>
  <c r="T54" i="164" s="1"/>
  <c r="T56" i="164" s="1"/>
  <c r="T59" i="164" s="1"/>
  <c r="T62" i="164" s="1"/>
  <c r="S35" i="164"/>
  <c r="S51" i="164" s="1"/>
  <c r="S54" i="164" s="1"/>
  <c r="S56" i="164" s="1"/>
  <c r="S59" i="164" s="1"/>
  <c r="S62" i="164" s="1"/>
  <c r="R35" i="164"/>
  <c r="Q35" i="164"/>
  <c r="Q51" i="164" s="1"/>
  <c r="Q54" i="164" s="1"/>
  <c r="Q56" i="164" s="1"/>
  <c r="Q59" i="164" s="1"/>
  <c r="Q62" i="164" s="1"/>
  <c r="P35" i="164"/>
  <c r="P51" i="164" s="1"/>
  <c r="P54" i="164" s="1"/>
  <c r="P56" i="164" s="1"/>
  <c r="P59" i="164" s="1"/>
  <c r="P62" i="164" s="1"/>
  <c r="O35" i="164"/>
  <c r="N35" i="164"/>
  <c r="N51" i="164" s="1"/>
  <c r="N54" i="164" s="1"/>
  <c r="N56" i="164" s="1"/>
  <c r="N59" i="164" s="1"/>
  <c r="N62" i="164" s="1"/>
  <c r="M35" i="164"/>
  <c r="M51" i="164" s="1"/>
  <c r="M54" i="164" s="1"/>
  <c r="M56" i="164" s="1"/>
  <c r="M59" i="164" s="1"/>
  <c r="M62" i="164" s="1"/>
  <c r="L35" i="164"/>
  <c r="L51" i="164" s="1"/>
  <c r="L54" i="164" s="1"/>
  <c r="L56" i="164" s="1"/>
  <c r="L59" i="164" s="1"/>
  <c r="L62" i="164" s="1"/>
  <c r="K35" i="164"/>
  <c r="K51" i="164" s="1"/>
  <c r="K54" i="164" s="1"/>
  <c r="K56" i="164" s="1"/>
  <c r="K59" i="164" s="1"/>
  <c r="K62" i="164" s="1"/>
  <c r="J35" i="164"/>
  <c r="I35" i="164"/>
  <c r="H35" i="164"/>
  <c r="H51" i="164" s="1"/>
  <c r="H54" i="164" s="1"/>
  <c r="H56" i="164" s="1"/>
  <c r="H59" i="164" s="1"/>
  <c r="H62" i="164" s="1"/>
  <c r="G35" i="164"/>
  <c r="F35" i="164"/>
  <c r="F51" i="164" s="1"/>
  <c r="F54" i="164" s="1"/>
  <c r="F56" i="164" s="1"/>
  <c r="F59" i="164" s="1"/>
  <c r="F62" i="164" s="1"/>
  <c r="E35" i="164"/>
  <c r="E51" i="164" s="1"/>
  <c r="E54" i="164" s="1"/>
  <c r="E56" i="164" s="1"/>
  <c r="E59" i="164" s="1"/>
  <c r="E62" i="164" s="1"/>
  <c r="D35" i="164"/>
  <c r="D51" i="164" s="1"/>
  <c r="D54" i="164" s="1"/>
  <c r="D56" i="164" s="1"/>
  <c r="D59" i="164" s="1"/>
  <c r="D62" i="164" s="1"/>
  <c r="C35" i="164"/>
  <c r="C51" i="164" s="1"/>
  <c r="C54" i="164" s="1"/>
  <c r="C56" i="164" s="1"/>
  <c r="C59" i="164" s="1"/>
  <c r="C62" i="164" s="1"/>
  <c r="H51" i="165"/>
  <c r="H54" i="165" s="1"/>
  <c r="H56" i="165" s="1"/>
  <c r="H59" i="165" s="1"/>
  <c r="H62" i="165" s="1"/>
  <c r="F51" i="165"/>
  <c r="F54" i="165" s="1"/>
  <c r="F56" i="165" s="1"/>
  <c r="F59" i="165" s="1"/>
  <c r="F62" i="165" s="1"/>
  <c r="AA50" i="165"/>
  <c r="Y50" i="165"/>
  <c r="X50" i="165"/>
  <c r="X51" i="165" s="1"/>
  <c r="W50" i="165"/>
  <c r="V50" i="165"/>
  <c r="V51" i="165" s="1"/>
  <c r="V54" i="165" s="1"/>
  <c r="V56" i="165" s="1"/>
  <c r="V59" i="165" s="1"/>
  <c r="V62" i="165" s="1"/>
  <c r="U50" i="165"/>
  <c r="T50" i="165"/>
  <c r="S50" i="165"/>
  <c r="R50" i="165"/>
  <c r="Q50" i="165"/>
  <c r="P50" i="165"/>
  <c r="P51" i="165" s="1"/>
  <c r="P54" i="165" s="1"/>
  <c r="P56" i="165" s="1"/>
  <c r="P59" i="165" s="1"/>
  <c r="P62" i="165" s="1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35" i="165"/>
  <c r="AA51" i="165" s="1"/>
  <c r="AA54" i="165" s="1"/>
  <c r="AA56" i="165" s="1"/>
  <c r="AA59" i="165" s="1"/>
  <c r="AA62" i="165" s="1"/>
  <c r="Y35" i="165"/>
  <c r="Y51" i="165" s="1"/>
  <c r="Y54" i="165" s="1"/>
  <c r="Y56" i="165" s="1"/>
  <c r="Y59" i="165" s="1"/>
  <c r="Y62" i="165" s="1"/>
  <c r="X35" i="165"/>
  <c r="Z35" i="165" s="1"/>
  <c r="W35" i="165"/>
  <c r="W51" i="165" s="1"/>
  <c r="W54" i="165" s="1"/>
  <c r="W56" i="165" s="1"/>
  <c r="W59" i="165" s="1"/>
  <c r="W62" i="165" s="1"/>
  <c r="V35" i="165"/>
  <c r="U35" i="165"/>
  <c r="U51" i="165" s="1"/>
  <c r="U54" i="165" s="1"/>
  <c r="U56" i="165" s="1"/>
  <c r="U59" i="165" s="1"/>
  <c r="U62" i="165" s="1"/>
  <c r="T35" i="165"/>
  <c r="T51" i="165" s="1"/>
  <c r="T54" i="165" s="1"/>
  <c r="T56" i="165" s="1"/>
  <c r="T59" i="165" s="1"/>
  <c r="T62" i="165" s="1"/>
  <c r="S35" i="165"/>
  <c r="S51" i="165" s="1"/>
  <c r="S54" i="165" s="1"/>
  <c r="S56" i="165" s="1"/>
  <c r="S59" i="165" s="1"/>
  <c r="S62" i="165" s="1"/>
  <c r="R35" i="165"/>
  <c r="Q35" i="165"/>
  <c r="Q51" i="165" s="1"/>
  <c r="Q54" i="165" s="1"/>
  <c r="Q56" i="165" s="1"/>
  <c r="Q59" i="165" s="1"/>
  <c r="Q62" i="165" s="1"/>
  <c r="P35" i="165"/>
  <c r="O35" i="165"/>
  <c r="O51" i="165" s="1"/>
  <c r="O54" i="165" s="1"/>
  <c r="O56" i="165" s="1"/>
  <c r="O59" i="165" s="1"/>
  <c r="O62" i="165" s="1"/>
  <c r="N35" i="165"/>
  <c r="N51" i="165" s="1"/>
  <c r="N54" i="165" s="1"/>
  <c r="N56" i="165" s="1"/>
  <c r="N59" i="165" s="1"/>
  <c r="N62" i="165" s="1"/>
  <c r="M35" i="165"/>
  <c r="M51" i="165" s="1"/>
  <c r="M54" i="165" s="1"/>
  <c r="M56" i="165" s="1"/>
  <c r="M59" i="165" s="1"/>
  <c r="M62" i="165" s="1"/>
  <c r="L35" i="165"/>
  <c r="L51" i="165" s="1"/>
  <c r="L54" i="165" s="1"/>
  <c r="L56" i="165" s="1"/>
  <c r="L59" i="165" s="1"/>
  <c r="L62" i="165" s="1"/>
  <c r="K35" i="165"/>
  <c r="K51" i="165" s="1"/>
  <c r="K54" i="165" s="1"/>
  <c r="K56" i="165" s="1"/>
  <c r="K59" i="165" s="1"/>
  <c r="K62" i="165" s="1"/>
  <c r="J35" i="165"/>
  <c r="I35" i="165"/>
  <c r="I51" i="165" s="1"/>
  <c r="I54" i="165" s="1"/>
  <c r="I56" i="165" s="1"/>
  <c r="I59" i="165" s="1"/>
  <c r="I62" i="165" s="1"/>
  <c r="H35" i="165"/>
  <c r="G35" i="165"/>
  <c r="G51" i="165" s="1"/>
  <c r="G54" i="165" s="1"/>
  <c r="G56" i="165" s="1"/>
  <c r="G59" i="165" s="1"/>
  <c r="G62" i="165" s="1"/>
  <c r="F35" i="165"/>
  <c r="E35" i="165"/>
  <c r="E51" i="165" s="1"/>
  <c r="E54" i="165" s="1"/>
  <c r="E56" i="165" s="1"/>
  <c r="E59" i="165" s="1"/>
  <c r="E62" i="165" s="1"/>
  <c r="D35" i="165"/>
  <c r="D51" i="165" s="1"/>
  <c r="D54" i="165" s="1"/>
  <c r="D56" i="165" s="1"/>
  <c r="D59" i="165" s="1"/>
  <c r="D62" i="165" s="1"/>
  <c r="C35" i="165"/>
  <c r="C51" i="165" s="1"/>
  <c r="C54" i="165" s="1"/>
  <c r="C56" i="165" s="1"/>
  <c r="C59" i="165" s="1"/>
  <c r="C62" i="165" s="1"/>
  <c r="U51" i="166"/>
  <c r="U54" i="166" s="1"/>
  <c r="U56" i="166" s="1"/>
  <c r="U59" i="166" s="1"/>
  <c r="U62" i="166" s="1"/>
  <c r="E51" i="166"/>
  <c r="E54" i="166" s="1"/>
  <c r="E56" i="166" s="1"/>
  <c r="E59" i="166" s="1"/>
  <c r="E62" i="166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35" i="166"/>
  <c r="AA51" i="166" s="1"/>
  <c r="AA54" i="166" s="1"/>
  <c r="AA56" i="166" s="1"/>
  <c r="AA59" i="166" s="1"/>
  <c r="AA62" i="166" s="1"/>
  <c r="Y35" i="166"/>
  <c r="Y51" i="166" s="1"/>
  <c r="Y54" i="166" s="1"/>
  <c r="Y56" i="166" s="1"/>
  <c r="Y59" i="166" s="1"/>
  <c r="Y62" i="166" s="1"/>
  <c r="X35" i="166"/>
  <c r="X51" i="166" s="1"/>
  <c r="W35" i="166"/>
  <c r="W51" i="166" s="1"/>
  <c r="W54" i="166" s="1"/>
  <c r="W56" i="166" s="1"/>
  <c r="W59" i="166" s="1"/>
  <c r="W62" i="166" s="1"/>
  <c r="V35" i="166"/>
  <c r="V51" i="166" s="1"/>
  <c r="V54" i="166" s="1"/>
  <c r="V56" i="166" s="1"/>
  <c r="V59" i="166" s="1"/>
  <c r="V62" i="166" s="1"/>
  <c r="U35" i="166"/>
  <c r="T35" i="166"/>
  <c r="T51" i="166" s="1"/>
  <c r="T54" i="166" s="1"/>
  <c r="T56" i="166" s="1"/>
  <c r="T59" i="166" s="1"/>
  <c r="T62" i="166" s="1"/>
  <c r="S35" i="166"/>
  <c r="S51" i="166" s="1"/>
  <c r="S54" i="166" s="1"/>
  <c r="S56" i="166" s="1"/>
  <c r="S59" i="166" s="1"/>
  <c r="S62" i="166" s="1"/>
  <c r="R35" i="166"/>
  <c r="R51" i="166" s="1"/>
  <c r="R54" i="166" s="1"/>
  <c r="R56" i="166" s="1"/>
  <c r="R59" i="166" s="1"/>
  <c r="R62" i="166" s="1"/>
  <c r="Q35" i="166"/>
  <c r="Q51" i="166" s="1"/>
  <c r="Q54" i="166" s="1"/>
  <c r="Q56" i="166" s="1"/>
  <c r="Q59" i="166" s="1"/>
  <c r="Q62" i="166" s="1"/>
  <c r="P35" i="166"/>
  <c r="P51" i="166" s="1"/>
  <c r="P54" i="166" s="1"/>
  <c r="P56" i="166" s="1"/>
  <c r="P59" i="166" s="1"/>
  <c r="P62" i="166" s="1"/>
  <c r="O35" i="166"/>
  <c r="O51" i="166" s="1"/>
  <c r="O54" i="166" s="1"/>
  <c r="O56" i="166" s="1"/>
  <c r="O59" i="166" s="1"/>
  <c r="O62" i="166" s="1"/>
  <c r="N35" i="166"/>
  <c r="N51" i="166" s="1"/>
  <c r="N54" i="166" s="1"/>
  <c r="N56" i="166" s="1"/>
  <c r="N59" i="166" s="1"/>
  <c r="N62" i="166" s="1"/>
  <c r="M35" i="166"/>
  <c r="M51" i="166" s="1"/>
  <c r="M54" i="166" s="1"/>
  <c r="M56" i="166" s="1"/>
  <c r="M59" i="166" s="1"/>
  <c r="M62" i="166" s="1"/>
  <c r="L35" i="166"/>
  <c r="L51" i="166" s="1"/>
  <c r="L54" i="166" s="1"/>
  <c r="L56" i="166" s="1"/>
  <c r="L59" i="166" s="1"/>
  <c r="L62" i="166" s="1"/>
  <c r="K35" i="166"/>
  <c r="K51" i="166" s="1"/>
  <c r="K54" i="166" s="1"/>
  <c r="K56" i="166" s="1"/>
  <c r="K59" i="166" s="1"/>
  <c r="K62" i="166" s="1"/>
  <c r="J35" i="166"/>
  <c r="J51" i="166" s="1"/>
  <c r="J54" i="166" s="1"/>
  <c r="J56" i="166" s="1"/>
  <c r="J59" i="166" s="1"/>
  <c r="J62" i="166" s="1"/>
  <c r="I35" i="166"/>
  <c r="I51" i="166" s="1"/>
  <c r="I54" i="166" s="1"/>
  <c r="I56" i="166" s="1"/>
  <c r="I59" i="166" s="1"/>
  <c r="I62" i="166" s="1"/>
  <c r="H35" i="166"/>
  <c r="H51" i="166" s="1"/>
  <c r="H54" i="166" s="1"/>
  <c r="H56" i="166" s="1"/>
  <c r="H59" i="166" s="1"/>
  <c r="H62" i="166" s="1"/>
  <c r="G35" i="166"/>
  <c r="G51" i="166" s="1"/>
  <c r="G54" i="166" s="1"/>
  <c r="G56" i="166" s="1"/>
  <c r="G59" i="166" s="1"/>
  <c r="G62" i="166" s="1"/>
  <c r="F35" i="166"/>
  <c r="F51" i="166" s="1"/>
  <c r="F54" i="166" s="1"/>
  <c r="F56" i="166" s="1"/>
  <c r="F59" i="166" s="1"/>
  <c r="F62" i="166" s="1"/>
  <c r="E35" i="166"/>
  <c r="D35" i="166"/>
  <c r="D51" i="166" s="1"/>
  <c r="D54" i="166" s="1"/>
  <c r="D56" i="166" s="1"/>
  <c r="D59" i="166" s="1"/>
  <c r="D62" i="166" s="1"/>
  <c r="C35" i="166"/>
  <c r="C51" i="166" s="1"/>
  <c r="C54" i="166" s="1"/>
  <c r="C56" i="166" s="1"/>
  <c r="C59" i="166" s="1"/>
  <c r="C62" i="166" s="1"/>
  <c r="V51" i="167"/>
  <c r="V54" i="167" s="1"/>
  <c r="V56" i="167" s="1"/>
  <c r="V59" i="167" s="1"/>
  <c r="V62" i="167" s="1"/>
  <c r="T51" i="167"/>
  <c r="T54" i="167" s="1"/>
  <c r="T56" i="167" s="1"/>
  <c r="T59" i="167" s="1"/>
  <c r="T62" i="167" s="1"/>
  <c r="L51" i="167"/>
  <c r="L54" i="167" s="1"/>
  <c r="L56" i="167" s="1"/>
  <c r="L59" i="167" s="1"/>
  <c r="L62" i="167" s="1"/>
  <c r="F51" i="167"/>
  <c r="F54" i="167" s="1"/>
  <c r="F56" i="167" s="1"/>
  <c r="F59" i="167" s="1"/>
  <c r="F62" i="167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35" i="167"/>
  <c r="AA51" i="167" s="1"/>
  <c r="AA54" i="167" s="1"/>
  <c r="AA56" i="167" s="1"/>
  <c r="AA59" i="167" s="1"/>
  <c r="AA62" i="167" s="1"/>
  <c r="Y35" i="167"/>
  <c r="Y51" i="167" s="1"/>
  <c r="Y54" i="167" s="1"/>
  <c r="Y56" i="167" s="1"/>
  <c r="Y59" i="167" s="1"/>
  <c r="Y62" i="167" s="1"/>
  <c r="X35" i="167"/>
  <c r="X51" i="167" s="1"/>
  <c r="W35" i="167"/>
  <c r="W51" i="167" s="1"/>
  <c r="W54" i="167" s="1"/>
  <c r="W56" i="167" s="1"/>
  <c r="W59" i="167" s="1"/>
  <c r="W62" i="167" s="1"/>
  <c r="V35" i="167"/>
  <c r="U35" i="167"/>
  <c r="U51" i="167" s="1"/>
  <c r="U54" i="167" s="1"/>
  <c r="U56" i="167" s="1"/>
  <c r="U59" i="167" s="1"/>
  <c r="U62" i="167" s="1"/>
  <c r="T35" i="167"/>
  <c r="S35" i="167"/>
  <c r="S51" i="167" s="1"/>
  <c r="S54" i="167" s="1"/>
  <c r="S56" i="167" s="1"/>
  <c r="S59" i="167" s="1"/>
  <c r="S62" i="167" s="1"/>
  <c r="R35" i="167"/>
  <c r="R51" i="167" s="1"/>
  <c r="R54" i="167" s="1"/>
  <c r="R56" i="167" s="1"/>
  <c r="R59" i="167" s="1"/>
  <c r="R62" i="167" s="1"/>
  <c r="Q35" i="167"/>
  <c r="Q51" i="167" s="1"/>
  <c r="Q54" i="167" s="1"/>
  <c r="Q56" i="167" s="1"/>
  <c r="Q59" i="167" s="1"/>
  <c r="Q62" i="167" s="1"/>
  <c r="P35" i="167"/>
  <c r="P51" i="167" s="1"/>
  <c r="P54" i="167" s="1"/>
  <c r="P56" i="167" s="1"/>
  <c r="P59" i="167" s="1"/>
  <c r="P62" i="167" s="1"/>
  <c r="O35" i="167"/>
  <c r="O51" i="167" s="1"/>
  <c r="O54" i="167" s="1"/>
  <c r="O56" i="167" s="1"/>
  <c r="O59" i="167" s="1"/>
  <c r="O62" i="167" s="1"/>
  <c r="N35" i="167"/>
  <c r="N51" i="167" s="1"/>
  <c r="N54" i="167" s="1"/>
  <c r="N56" i="167" s="1"/>
  <c r="N59" i="167" s="1"/>
  <c r="N62" i="167" s="1"/>
  <c r="M35" i="167"/>
  <c r="M51" i="167" s="1"/>
  <c r="M54" i="167" s="1"/>
  <c r="M56" i="167" s="1"/>
  <c r="M59" i="167" s="1"/>
  <c r="M62" i="167" s="1"/>
  <c r="L35" i="167"/>
  <c r="K35" i="167"/>
  <c r="K51" i="167" s="1"/>
  <c r="K54" i="167" s="1"/>
  <c r="K56" i="167" s="1"/>
  <c r="K59" i="167" s="1"/>
  <c r="K62" i="167" s="1"/>
  <c r="J35" i="167"/>
  <c r="J51" i="167" s="1"/>
  <c r="J54" i="167" s="1"/>
  <c r="J56" i="167" s="1"/>
  <c r="J59" i="167" s="1"/>
  <c r="J62" i="167" s="1"/>
  <c r="I35" i="167"/>
  <c r="I51" i="167" s="1"/>
  <c r="I54" i="167" s="1"/>
  <c r="I56" i="167" s="1"/>
  <c r="I59" i="167" s="1"/>
  <c r="I62" i="167" s="1"/>
  <c r="H35" i="167"/>
  <c r="H51" i="167" s="1"/>
  <c r="H54" i="167" s="1"/>
  <c r="H56" i="167" s="1"/>
  <c r="H59" i="167" s="1"/>
  <c r="H62" i="167" s="1"/>
  <c r="G35" i="167"/>
  <c r="G51" i="167" s="1"/>
  <c r="G54" i="167" s="1"/>
  <c r="G56" i="167" s="1"/>
  <c r="G59" i="167" s="1"/>
  <c r="G62" i="167" s="1"/>
  <c r="F35" i="167"/>
  <c r="E35" i="167"/>
  <c r="E51" i="167" s="1"/>
  <c r="E54" i="167" s="1"/>
  <c r="E56" i="167" s="1"/>
  <c r="E59" i="167" s="1"/>
  <c r="E62" i="167" s="1"/>
  <c r="D35" i="167"/>
  <c r="D51" i="167" s="1"/>
  <c r="D54" i="167" s="1"/>
  <c r="D56" i="167" s="1"/>
  <c r="D59" i="167" s="1"/>
  <c r="D62" i="167" s="1"/>
  <c r="C35" i="167"/>
  <c r="C51" i="167" s="1"/>
  <c r="C54" i="167" s="1"/>
  <c r="C56" i="167" s="1"/>
  <c r="C59" i="167" s="1"/>
  <c r="C62" i="167" s="1"/>
  <c r="M51" i="168"/>
  <c r="M54" i="168" s="1"/>
  <c r="M56" i="168" s="1"/>
  <c r="M59" i="168" s="1"/>
  <c r="M62" i="168" s="1"/>
  <c r="E51" i="168"/>
  <c r="E54" i="168" s="1"/>
  <c r="E56" i="168" s="1"/>
  <c r="E59" i="168" s="1"/>
  <c r="E62" i="168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35" i="168"/>
  <c r="Y35" i="168"/>
  <c r="Y51" i="168" s="1"/>
  <c r="Y54" i="168" s="1"/>
  <c r="Y56" i="168" s="1"/>
  <c r="Y59" i="168" s="1"/>
  <c r="Y62" i="168" s="1"/>
  <c r="X35" i="168"/>
  <c r="X51" i="168" s="1"/>
  <c r="W35" i="168"/>
  <c r="W51" i="168" s="1"/>
  <c r="W54" i="168" s="1"/>
  <c r="W56" i="168" s="1"/>
  <c r="W59" i="168" s="1"/>
  <c r="W62" i="168" s="1"/>
  <c r="V35" i="168"/>
  <c r="V51" i="168" s="1"/>
  <c r="V54" i="168" s="1"/>
  <c r="V56" i="168" s="1"/>
  <c r="V59" i="168" s="1"/>
  <c r="V62" i="168" s="1"/>
  <c r="U35" i="168"/>
  <c r="U51" i="168" s="1"/>
  <c r="U54" i="168" s="1"/>
  <c r="U56" i="168" s="1"/>
  <c r="U59" i="168" s="1"/>
  <c r="U62" i="168" s="1"/>
  <c r="T35" i="168"/>
  <c r="T51" i="168" s="1"/>
  <c r="T54" i="168" s="1"/>
  <c r="T56" i="168" s="1"/>
  <c r="T59" i="168" s="1"/>
  <c r="T62" i="168" s="1"/>
  <c r="S35" i="168"/>
  <c r="R35" i="168"/>
  <c r="R51" i="168" s="1"/>
  <c r="R54" i="168" s="1"/>
  <c r="R56" i="168" s="1"/>
  <c r="R59" i="168" s="1"/>
  <c r="R62" i="168" s="1"/>
  <c r="Q35" i="168"/>
  <c r="Q51" i="168" s="1"/>
  <c r="Q54" i="168" s="1"/>
  <c r="Q56" i="168" s="1"/>
  <c r="Q59" i="168" s="1"/>
  <c r="Q62" i="168" s="1"/>
  <c r="P35" i="168"/>
  <c r="P51" i="168" s="1"/>
  <c r="P54" i="168" s="1"/>
  <c r="P56" i="168" s="1"/>
  <c r="P59" i="168" s="1"/>
  <c r="P62" i="168" s="1"/>
  <c r="O35" i="168"/>
  <c r="O51" i="168" s="1"/>
  <c r="O54" i="168" s="1"/>
  <c r="O56" i="168" s="1"/>
  <c r="O59" i="168" s="1"/>
  <c r="O62" i="168" s="1"/>
  <c r="N35" i="168"/>
  <c r="N51" i="168" s="1"/>
  <c r="N54" i="168" s="1"/>
  <c r="N56" i="168" s="1"/>
  <c r="N59" i="168" s="1"/>
  <c r="N62" i="168" s="1"/>
  <c r="M35" i="168"/>
  <c r="L35" i="168"/>
  <c r="L51" i="168" s="1"/>
  <c r="L54" i="168" s="1"/>
  <c r="L56" i="168" s="1"/>
  <c r="L59" i="168" s="1"/>
  <c r="L62" i="168" s="1"/>
  <c r="K35" i="168"/>
  <c r="J35" i="168"/>
  <c r="J51" i="168" s="1"/>
  <c r="J54" i="168" s="1"/>
  <c r="J56" i="168" s="1"/>
  <c r="J59" i="168" s="1"/>
  <c r="J62" i="168" s="1"/>
  <c r="I35" i="168"/>
  <c r="I51" i="168" s="1"/>
  <c r="I54" i="168" s="1"/>
  <c r="I56" i="168" s="1"/>
  <c r="I59" i="168" s="1"/>
  <c r="I62" i="168" s="1"/>
  <c r="H35" i="168"/>
  <c r="H51" i="168" s="1"/>
  <c r="H54" i="168" s="1"/>
  <c r="H56" i="168" s="1"/>
  <c r="H59" i="168" s="1"/>
  <c r="H62" i="168" s="1"/>
  <c r="G35" i="168"/>
  <c r="G51" i="168" s="1"/>
  <c r="G54" i="168" s="1"/>
  <c r="G56" i="168" s="1"/>
  <c r="G59" i="168" s="1"/>
  <c r="G62" i="168" s="1"/>
  <c r="F35" i="168"/>
  <c r="F51" i="168" s="1"/>
  <c r="F54" i="168" s="1"/>
  <c r="F56" i="168" s="1"/>
  <c r="F59" i="168" s="1"/>
  <c r="F62" i="168" s="1"/>
  <c r="E35" i="168"/>
  <c r="D35" i="168"/>
  <c r="D51" i="168" s="1"/>
  <c r="D54" i="168" s="1"/>
  <c r="D56" i="168" s="1"/>
  <c r="D59" i="168" s="1"/>
  <c r="D62" i="168" s="1"/>
  <c r="C35" i="168"/>
  <c r="Q59" i="169"/>
  <c r="Q62" i="169" s="1"/>
  <c r="T51" i="169"/>
  <c r="T54" i="169" s="1"/>
  <c r="T56" i="169" s="1"/>
  <c r="T59" i="169" s="1"/>
  <c r="T62" i="169" s="1"/>
  <c r="D51" i="169"/>
  <c r="D54" i="169" s="1"/>
  <c r="D56" i="169" s="1"/>
  <c r="D59" i="169" s="1"/>
  <c r="D62" i="169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35" i="169"/>
  <c r="AA51" i="169" s="1"/>
  <c r="AA54" i="169" s="1"/>
  <c r="AA56" i="169" s="1"/>
  <c r="AA59" i="169" s="1"/>
  <c r="AA62" i="169" s="1"/>
  <c r="Y35" i="169"/>
  <c r="Y51" i="169" s="1"/>
  <c r="Y54" i="169" s="1"/>
  <c r="Y56" i="169" s="1"/>
  <c r="Y59" i="169" s="1"/>
  <c r="Y62" i="169" s="1"/>
  <c r="X35" i="169"/>
  <c r="X51" i="169" s="1"/>
  <c r="W35" i="169"/>
  <c r="W51" i="169" s="1"/>
  <c r="W54" i="169" s="1"/>
  <c r="W56" i="169" s="1"/>
  <c r="W59" i="169" s="1"/>
  <c r="W62" i="169" s="1"/>
  <c r="V35" i="169"/>
  <c r="V51" i="169" s="1"/>
  <c r="V54" i="169" s="1"/>
  <c r="V56" i="169" s="1"/>
  <c r="V59" i="169" s="1"/>
  <c r="V62" i="169" s="1"/>
  <c r="U35" i="169"/>
  <c r="U51" i="169" s="1"/>
  <c r="U54" i="169" s="1"/>
  <c r="U56" i="169" s="1"/>
  <c r="U59" i="169" s="1"/>
  <c r="U62" i="169" s="1"/>
  <c r="T35" i="169"/>
  <c r="S35" i="169"/>
  <c r="S51" i="169" s="1"/>
  <c r="S54" i="169" s="1"/>
  <c r="S56" i="169" s="1"/>
  <c r="S59" i="169" s="1"/>
  <c r="S62" i="169" s="1"/>
  <c r="R35" i="169"/>
  <c r="Q35" i="169"/>
  <c r="Q51" i="169" s="1"/>
  <c r="Q54" i="169" s="1"/>
  <c r="Q56" i="169" s="1"/>
  <c r="P35" i="169"/>
  <c r="P51" i="169" s="1"/>
  <c r="P54" i="169" s="1"/>
  <c r="P56" i="169" s="1"/>
  <c r="P59" i="169" s="1"/>
  <c r="P62" i="169" s="1"/>
  <c r="O35" i="169"/>
  <c r="O51" i="169" s="1"/>
  <c r="O54" i="169" s="1"/>
  <c r="O56" i="169" s="1"/>
  <c r="O59" i="169" s="1"/>
  <c r="O62" i="169" s="1"/>
  <c r="N35" i="169"/>
  <c r="N51" i="169" s="1"/>
  <c r="N54" i="169" s="1"/>
  <c r="N56" i="169" s="1"/>
  <c r="N59" i="169" s="1"/>
  <c r="N62" i="169" s="1"/>
  <c r="M35" i="169"/>
  <c r="M51" i="169" s="1"/>
  <c r="M54" i="169" s="1"/>
  <c r="M56" i="169" s="1"/>
  <c r="M59" i="169" s="1"/>
  <c r="M62" i="169" s="1"/>
  <c r="L35" i="169"/>
  <c r="L51" i="169" s="1"/>
  <c r="L54" i="169" s="1"/>
  <c r="L56" i="169" s="1"/>
  <c r="L59" i="169" s="1"/>
  <c r="L62" i="169" s="1"/>
  <c r="K35" i="169"/>
  <c r="K51" i="169" s="1"/>
  <c r="K54" i="169" s="1"/>
  <c r="K56" i="169" s="1"/>
  <c r="K59" i="169" s="1"/>
  <c r="K62" i="169" s="1"/>
  <c r="J35" i="169"/>
  <c r="I35" i="169"/>
  <c r="I51" i="169" s="1"/>
  <c r="I54" i="169" s="1"/>
  <c r="I56" i="169" s="1"/>
  <c r="I59" i="169" s="1"/>
  <c r="I62" i="169" s="1"/>
  <c r="H35" i="169"/>
  <c r="H51" i="169" s="1"/>
  <c r="H54" i="169" s="1"/>
  <c r="H56" i="169" s="1"/>
  <c r="H59" i="169" s="1"/>
  <c r="H62" i="169" s="1"/>
  <c r="G35" i="169"/>
  <c r="G51" i="169" s="1"/>
  <c r="G54" i="169" s="1"/>
  <c r="G56" i="169" s="1"/>
  <c r="G59" i="169" s="1"/>
  <c r="G62" i="169" s="1"/>
  <c r="F35" i="169"/>
  <c r="F51" i="169" s="1"/>
  <c r="F54" i="169" s="1"/>
  <c r="F56" i="169" s="1"/>
  <c r="F59" i="169" s="1"/>
  <c r="F62" i="169" s="1"/>
  <c r="E35" i="169"/>
  <c r="E51" i="169" s="1"/>
  <c r="E54" i="169" s="1"/>
  <c r="E56" i="169" s="1"/>
  <c r="E59" i="169" s="1"/>
  <c r="E62" i="169" s="1"/>
  <c r="D35" i="169"/>
  <c r="C35" i="169"/>
  <c r="C51" i="169" s="1"/>
  <c r="C54" i="169" s="1"/>
  <c r="C56" i="169" s="1"/>
  <c r="C59" i="169" s="1"/>
  <c r="C62" i="169" s="1"/>
  <c r="Y56" i="170"/>
  <c r="Y59" i="170" s="1"/>
  <c r="Y62" i="170" s="1"/>
  <c r="AA50" i="170"/>
  <c r="Z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35" i="170"/>
  <c r="AA51" i="170" s="1"/>
  <c r="AA54" i="170" s="1"/>
  <c r="AA56" i="170" s="1"/>
  <c r="AA59" i="170" s="1"/>
  <c r="AA62" i="170" s="1"/>
  <c r="Y35" i="170"/>
  <c r="Y51" i="170" s="1"/>
  <c r="Y54" i="170" s="1"/>
  <c r="X35" i="170"/>
  <c r="X51" i="170" s="1"/>
  <c r="W35" i="170"/>
  <c r="W51" i="170" s="1"/>
  <c r="W54" i="170" s="1"/>
  <c r="W56" i="170" s="1"/>
  <c r="W59" i="170" s="1"/>
  <c r="W62" i="170" s="1"/>
  <c r="V35" i="170"/>
  <c r="V51" i="170" s="1"/>
  <c r="V54" i="170" s="1"/>
  <c r="V56" i="170" s="1"/>
  <c r="V59" i="170" s="1"/>
  <c r="V62" i="170" s="1"/>
  <c r="U35" i="170"/>
  <c r="U51" i="170" s="1"/>
  <c r="U54" i="170" s="1"/>
  <c r="U56" i="170" s="1"/>
  <c r="U59" i="170" s="1"/>
  <c r="U62" i="170" s="1"/>
  <c r="T35" i="170"/>
  <c r="T51" i="170" s="1"/>
  <c r="T54" i="170" s="1"/>
  <c r="T56" i="170" s="1"/>
  <c r="T59" i="170" s="1"/>
  <c r="T62" i="170" s="1"/>
  <c r="S35" i="170"/>
  <c r="S51" i="170" s="1"/>
  <c r="S54" i="170" s="1"/>
  <c r="S56" i="170" s="1"/>
  <c r="S59" i="170" s="1"/>
  <c r="S62" i="170" s="1"/>
  <c r="R35" i="170"/>
  <c r="R51" i="170" s="1"/>
  <c r="R54" i="170" s="1"/>
  <c r="R56" i="170" s="1"/>
  <c r="R59" i="170" s="1"/>
  <c r="R62" i="170" s="1"/>
  <c r="Q35" i="170"/>
  <c r="P35" i="170"/>
  <c r="P51" i="170" s="1"/>
  <c r="P54" i="170" s="1"/>
  <c r="P56" i="170" s="1"/>
  <c r="P59" i="170" s="1"/>
  <c r="P62" i="170" s="1"/>
  <c r="O35" i="170"/>
  <c r="O51" i="170" s="1"/>
  <c r="O54" i="170" s="1"/>
  <c r="O56" i="170" s="1"/>
  <c r="O59" i="170" s="1"/>
  <c r="O62" i="170" s="1"/>
  <c r="N35" i="170"/>
  <c r="N51" i="170" s="1"/>
  <c r="N54" i="170" s="1"/>
  <c r="N56" i="170" s="1"/>
  <c r="N59" i="170" s="1"/>
  <c r="N62" i="170" s="1"/>
  <c r="M35" i="170"/>
  <c r="M51" i="170" s="1"/>
  <c r="M54" i="170" s="1"/>
  <c r="M56" i="170" s="1"/>
  <c r="M59" i="170" s="1"/>
  <c r="M62" i="170" s="1"/>
  <c r="L35" i="170"/>
  <c r="L51" i="170" s="1"/>
  <c r="L54" i="170" s="1"/>
  <c r="L56" i="170" s="1"/>
  <c r="L59" i="170" s="1"/>
  <c r="L62" i="170" s="1"/>
  <c r="K35" i="170"/>
  <c r="K51" i="170" s="1"/>
  <c r="K54" i="170" s="1"/>
  <c r="K56" i="170" s="1"/>
  <c r="K59" i="170" s="1"/>
  <c r="K62" i="170" s="1"/>
  <c r="J35" i="170"/>
  <c r="J51" i="170" s="1"/>
  <c r="J54" i="170" s="1"/>
  <c r="J56" i="170" s="1"/>
  <c r="J59" i="170" s="1"/>
  <c r="J62" i="170" s="1"/>
  <c r="I35" i="170"/>
  <c r="H35" i="170"/>
  <c r="H51" i="170" s="1"/>
  <c r="H54" i="170" s="1"/>
  <c r="H56" i="170" s="1"/>
  <c r="H59" i="170" s="1"/>
  <c r="H62" i="170" s="1"/>
  <c r="G35" i="170"/>
  <c r="G51" i="170" s="1"/>
  <c r="G54" i="170" s="1"/>
  <c r="G56" i="170" s="1"/>
  <c r="G59" i="170" s="1"/>
  <c r="G62" i="170" s="1"/>
  <c r="F35" i="170"/>
  <c r="F51" i="170" s="1"/>
  <c r="F54" i="170" s="1"/>
  <c r="F56" i="170" s="1"/>
  <c r="F59" i="170" s="1"/>
  <c r="F62" i="170" s="1"/>
  <c r="E35" i="170"/>
  <c r="E51" i="170" s="1"/>
  <c r="E54" i="170" s="1"/>
  <c r="E56" i="170" s="1"/>
  <c r="E59" i="170" s="1"/>
  <c r="E62" i="170" s="1"/>
  <c r="D35" i="170"/>
  <c r="D51" i="170" s="1"/>
  <c r="D54" i="170" s="1"/>
  <c r="D56" i="170" s="1"/>
  <c r="D59" i="170" s="1"/>
  <c r="D62" i="170" s="1"/>
  <c r="C35" i="170"/>
  <c r="C51" i="170" s="1"/>
  <c r="C54" i="170" s="1"/>
  <c r="C56" i="170" s="1"/>
  <c r="C59" i="170" s="1"/>
  <c r="C62" i="170" s="1"/>
  <c r="O59" i="171"/>
  <c r="O62" i="171" s="1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35" i="171"/>
  <c r="AA51" i="171" s="1"/>
  <c r="AA54" i="171" s="1"/>
  <c r="AA56" i="171" s="1"/>
  <c r="AA59" i="171" s="1"/>
  <c r="AA62" i="171" s="1"/>
  <c r="Y35" i="171"/>
  <c r="X35" i="171"/>
  <c r="Z35" i="171" s="1"/>
  <c r="W35" i="171"/>
  <c r="W51" i="171" s="1"/>
  <c r="W54" i="171" s="1"/>
  <c r="W56" i="171" s="1"/>
  <c r="W59" i="171" s="1"/>
  <c r="W62" i="171" s="1"/>
  <c r="V35" i="171"/>
  <c r="U35" i="171"/>
  <c r="U51" i="171" s="1"/>
  <c r="U54" i="171" s="1"/>
  <c r="U56" i="171" s="1"/>
  <c r="U59" i="171" s="1"/>
  <c r="U62" i="171" s="1"/>
  <c r="T35" i="171"/>
  <c r="S35" i="171"/>
  <c r="S51" i="171" s="1"/>
  <c r="S54" i="171" s="1"/>
  <c r="S56" i="171" s="1"/>
  <c r="S59" i="171" s="1"/>
  <c r="S62" i="171" s="1"/>
  <c r="R35" i="171"/>
  <c r="Q35" i="171"/>
  <c r="Q51" i="171" s="1"/>
  <c r="Q54" i="171" s="1"/>
  <c r="Q56" i="171" s="1"/>
  <c r="Q59" i="171" s="1"/>
  <c r="Q62" i="171" s="1"/>
  <c r="P35" i="171"/>
  <c r="P51" i="171" s="1"/>
  <c r="P54" i="171" s="1"/>
  <c r="P56" i="171" s="1"/>
  <c r="P59" i="171" s="1"/>
  <c r="P62" i="171" s="1"/>
  <c r="O35" i="171"/>
  <c r="O51" i="171" s="1"/>
  <c r="O54" i="171" s="1"/>
  <c r="O56" i="171" s="1"/>
  <c r="N35" i="171"/>
  <c r="M35" i="171"/>
  <c r="M51" i="171" s="1"/>
  <c r="M54" i="171" s="1"/>
  <c r="M56" i="171" s="1"/>
  <c r="M59" i="171" s="1"/>
  <c r="M62" i="171" s="1"/>
  <c r="L35" i="171"/>
  <c r="K35" i="171"/>
  <c r="K51" i="171" s="1"/>
  <c r="K54" i="171" s="1"/>
  <c r="K56" i="171" s="1"/>
  <c r="K59" i="171" s="1"/>
  <c r="K62" i="171" s="1"/>
  <c r="J35" i="171"/>
  <c r="I35" i="171"/>
  <c r="I51" i="171" s="1"/>
  <c r="I54" i="171" s="1"/>
  <c r="I56" i="171" s="1"/>
  <c r="I59" i="171" s="1"/>
  <c r="I62" i="171" s="1"/>
  <c r="H35" i="171"/>
  <c r="G35" i="171"/>
  <c r="G51" i="171" s="1"/>
  <c r="G54" i="171" s="1"/>
  <c r="G56" i="171" s="1"/>
  <c r="G59" i="171" s="1"/>
  <c r="G62" i="171" s="1"/>
  <c r="F35" i="171"/>
  <c r="E35" i="171"/>
  <c r="E51" i="171" s="1"/>
  <c r="E54" i="171" s="1"/>
  <c r="E56" i="171" s="1"/>
  <c r="E59" i="171" s="1"/>
  <c r="E62" i="171" s="1"/>
  <c r="D35" i="171"/>
  <c r="D51" i="171" s="1"/>
  <c r="D54" i="171" s="1"/>
  <c r="D56" i="171" s="1"/>
  <c r="D59" i="171" s="1"/>
  <c r="D62" i="171" s="1"/>
  <c r="C35" i="171"/>
  <c r="C51" i="171" s="1"/>
  <c r="C54" i="171" s="1"/>
  <c r="C56" i="171" s="1"/>
  <c r="C59" i="171" s="1"/>
  <c r="C62" i="171" s="1"/>
  <c r="W51" i="172"/>
  <c r="W54" i="172" s="1"/>
  <c r="W56" i="172" s="1"/>
  <c r="W59" i="172" s="1"/>
  <c r="W62" i="172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I51" i="172" s="1"/>
  <c r="I54" i="172" s="1"/>
  <c r="I56" i="172" s="1"/>
  <c r="I59" i="172" s="1"/>
  <c r="I62" i="172" s="1"/>
  <c r="H50" i="172"/>
  <c r="G50" i="172"/>
  <c r="F50" i="172"/>
  <c r="E50" i="172"/>
  <c r="D50" i="172"/>
  <c r="C50" i="172"/>
  <c r="AA35" i="172"/>
  <c r="Z35" i="172"/>
  <c r="Y35" i="172"/>
  <c r="X35" i="172"/>
  <c r="X51" i="172" s="1"/>
  <c r="W35" i="172"/>
  <c r="V35" i="172"/>
  <c r="V51" i="172" s="1"/>
  <c r="V54" i="172" s="1"/>
  <c r="V56" i="172" s="1"/>
  <c r="V59" i="172" s="1"/>
  <c r="V62" i="172" s="1"/>
  <c r="U35" i="172"/>
  <c r="T35" i="172"/>
  <c r="T51" i="172" s="1"/>
  <c r="T54" i="172" s="1"/>
  <c r="T56" i="172" s="1"/>
  <c r="T59" i="172" s="1"/>
  <c r="T62" i="172" s="1"/>
  <c r="S35" i="172"/>
  <c r="S51" i="172" s="1"/>
  <c r="S54" i="172" s="1"/>
  <c r="S56" i="172" s="1"/>
  <c r="S59" i="172" s="1"/>
  <c r="S62" i="172" s="1"/>
  <c r="R35" i="172"/>
  <c r="R51" i="172" s="1"/>
  <c r="R54" i="172" s="1"/>
  <c r="R56" i="172" s="1"/>
  <c r="R59" i="172" s="1"/>
  <c r="R62" i="172" s="1"/>
  <c r="Q35" i="172"/>
  <c r="P35" i="172"/>
  <c r="P51" i="172" s="1"/>
  <c r="P54" i="172" s="1"/>
  <c r="P56" i="172" s="1"/>
  <c r="P59" i="172" s="1"/>
  <c r="P62" i="172" s="1"/>
  <c r="O35" i="172"/>
  <c r="N35" i="172"/>
  <c r="N51" i="172" s="1"/>
  <c r="N54" i="172" s="1"/>
  <c r="N56" i="172" s="1"/>
  <c r="N59" i="172" s="1"/>
  <c r="N62" i="172" s="1"/>
  <c r="M35" i="172"/>
  <c r="L35" i="172"/>
  <c r="L51" i="172" s="1"/>
  <c r="L54" i="172" s="1"/>
  <c r="L56" i="172" s="1"/>
  <c r="L59" i="172" s="1"/>
  <c r="L62" i="172" s="1"/>
  <c r="K35" i="172"/>
  <c r="J35" i="172"/>
  <c r="J51" i="172" s="1"/>
  <c r="J54" i="172" s="1"/>
  <c r="J56" i="172" s="1"/>
  <c r="J59" i="172" s="1"/>
  <c r="J62" i="172" s="1"/>
  <c r="I35" i="172"/>
  <c r="H35" i="172"/>
  <c r="G35" i="172"/>
  <c r="F35" i="172"/>
  <c r="F51" i="172" s="1"/>
  <c r="F54" i="172" s="1"/>
  <c r="F56" i="172" s="1"/>
  <c r="F59" i="172" s="1"/>
  <c r="F62" i="172" s="1"/>
  <c r="E35" i="172"/>
  <c r="D35" i="172"/>
  <c r="D51" i="172" s="1"/>
  <c r="D54" i="172" s="1"/>
  <c r="D56" i="172" s="1"/>
  <c r="D59" i="172" s="1"/>
  <c r="D62" i="172" s="1"/>
  <c r="C35" i="172"/>
  <c r="C51" i="172" s="1"/>
  <c r="C54" i="172" s="1"/>
  <c r="C56" i="172" s="1"/>
  <c r="C59" i="172" s="1"/>
  <c r="C62" i="172" s="1"/>
  <c r="J51" i="173"/>
  <c r="J54" i="173" s="1"/>
  <c r="J56" i="173" s="1"/>
  <c r="J59" i="173" s="1"/>
  <c r="J62" i="173" s="1"/>
  <c r="AA50" i="173"/>
  <c r="Y50" i="173"/>
  <c r="X50" i="173"/>
  <c r="W50" i="173"/>
  <c r="V50" i="173"/>
  <c r="U50" i="173"/>
  <c r="T50" i="173"/>
  <c r="S50" i="173"/>
  <c r="R50" i="173"/>
  <c r="Q50" i="173"/>
  <c r="Q51" i="173" s="1"/>
  <c r="Q54" i="173" s="1"/>
  <c r="Q56" i="173" s="1"/>
  <c r="Q59" i="173" s="1"/>
  <c r="Q62" i="173" s="1"/>
  <c r="P50" i="173"/>
  <c r="O50" i="173"/>
  <c r="N50" i="173"/>
  <c r="M50" i="173"/>
  <c r="M51" i="173" s="1"/>
  <c r="M54" i="173" s="1"/>
  <c r="M56" i="173" s="1"/>
  <c r="M59" i="173" s="1"/>
  <c r="M62" i="173" s="1"/>
  <c r="L50" i="173"/>
  <c r="K50" i="173"/>
  <c r="J50" i="173"/>
  <c r="I50" i="173"/>
  <c r="H50" i="173"/>
  <c r="G50" i="173"/>
  <c r="F50" i="173"/>
  <c r="E50" i="173"/>
  <c r="D50" i="173"/>
  <c r="C50" i="173"/>
  <c r="AA35" i="173"/>
  <c r="AA51" i="173" s="1"/>
  <c r="AA54" i="173" s="1"/>
  <c r="AA56" i="173" s="1"/>
  <c r="AA59" i="173" s="1"/>
  <c r="AA62" i="173" s="1"/>
  <c r="Y35" i="173"/>
  <c r="X35" i="173"/>
  <c r="X51" i="173" s="1"/>
  <c r="W35" i="173"/>
  <c r="W51" i="173" s="1"/>
  <c r="W54" i="173" s="1"/>
  <c r="W56" i="173" s="1"/>
  <c r="W59" i="173" s="1"/>
  <c r="W62" i="173" s="1"/>
  <c r="V35" i="173"/>
  <c r="V51" i="173" s="1"/>
  <c r="V54" i="173" s="1"/>
  <c r="V56" i="173" s="1"/>
  <c r="V59" i="173" s="1"/>
  <c r="V62" i="173" s="1"/>
  <c r="U35" i="173"/>
  <c r="T35" i="173"/>
  <c r="T51" i="173" s="1"/>
  <c r="T54" i="173" s="1"/>
  <c r="T56" i="173" s="1"/>
  <c r="T59" i="173" s="1"/>
  <c r="T62" i="173" s="1"/>
  <c r="S35" i="173"/>
  <c r="R35" i="173"/>
  <c r="R51" i="173" s="1"/>
  <c r="R54" i="173" s="1"/>
  <c r="R56" i="173" s="1"/>
  <c r="R59" i="173" s="1"/>
  <c r="R62" i="173" s="1"/>
  <c r="Q35" i="173"/>
  <c r="P35" i="173"/>
  <c r="O35" i="173"/>
  <c r="N35" i="173"/>
  <c r="N51" i="173" s="1"/>
  <c r="N54" i="173" s="1"/>
  <c r="N56" i="173" s="1"/>
  <c r="N59" i="173" s="1"/>
  <c r="N62" i="173" s="1"/>
  <c r="M35" i="173"/>
  <c r="L35" i="173"/>
  <c r="L51" i="173" s="1"/>
  <c r="L54" i="173" s="1"/>
  <c r="L56" i="173" s="1"/>
  <c r="L59" i="173" s="1"/>
  <c r="L62" i="173" s="1"/>
  <c r="K35" i="173"/>
  <c r="K51" i="173" s="1"/>
  <c r="K54" i="173" s="1"/>
  <c r="K56" i="173" s="1"/>
  <c r="K59" i="173" s="1"/>
  <c r="K62" i="173" s="1"/>
  <c r="J35" i="173"/>
  <c r="I35" i="173"/>
  <c r="H35" i="173"/>
  <c r="H51" i="173" s="1"/>
  <c r="H54" i="173" s="1"/>
  <c r="H56" i="173" s="1"/>
  <c r="H59" i="173" s="1"/>
  <c r="H62" i="173" s="1"/>
  <c r="G35" i="173"/>
  <c r="G51" i="173" s="1"/>
  <c r="G54" i="173" s="1"/>
  <c r="G56" i="173" s="1"/>
  <c r="G59" i="173" s="1"/>
  <c r="G62" i="173" s="1"/>
  <c r="F35" i="173"/>
  <c r="F51" i="173" s="1"/>
  <c r="F54" i="173" s="1"/>
  <c r="F56" i="173" s="1"/>
  <c r="F59" i="173" s="1"/>
  <c r="F62" i="173" s="1"/>
  <c r="E35" i="173"/>
  <c r="D35" i="173"/>
  <c r="D51" i="173" s="1"/>
  <c r="D54" i="173" s="1"/>
  <c r="D56" i="173" s="1"/>
  <c r="D59" i="173" s="1"/>
  <c r="D62" i="173" s="1"/>
  <c r="C35" i="173"/>
  <c r="C51" i="173" s="1"/>
  <c r="C54" i="173" s="1"/>
  <c r="C56" i="173" s="1"/>
  <c r="C59" i="173" s="1"/>
  <c r="C62" i="173" s="1"/>
  <c r="Y51" i="174"/>
  <c r="Y54" i="174" s="1"/>
  <c r="Y56" i="174" s="1"/>
  <c r="Y59" i="174" s="1"/>
  <c r="Y62" i="174" s="1"/>
  <c r="W51" i="174"/>
  <c r="W54" i="174" s="1"/>
  <c r="W56" i="174" s="1"/>
  <c r="W59" i="174" s="1"/>
  <c r="W62" i="174" s="1"/>
  <c r="N51" i="174"/>
  <c r="N54" i="174" s="1"/>
  <c r="N56" i="174" s="1"/>
  <c r="N59" i="174" s="1"/>
  <c r="N62" i="174" s="1"/>
  <c r="G51" i="174"/>
  <c r="G54" i="174" s="1"/>
  <c r="G56" i="174" s="1"/>
  <c r="G59" i="174" s="1"/>
  <c r="G62" i="174" s="1"/>
  <c r="F51" i="174"/>
  <c r="F54" i="174" s="1"/>
  <c r="F56" i="174" s="1"/>
  <c r="F59" i="174" s="1"/>
  <c r="F62" i="174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35" i="174"/>
  <c r="Y35" i="174"/>
  <c r="X35" i="174"/>
  <c r="X51" i="174" s="1"/>
  <c r="W35" i="174"/>
  <c r="V35" i="174"/>
  <c r="V51" i="174" s="1"/>
  <c r="V54" i="174" s="1"/>
  <c r="V56" i="174" s="1"/>
  <c r="V59" i="174" s="1"/>
  <c r="V62" i="174" s="1"/>
  <c r="U35" i="174"/>
  <c r="U51" i="174" s="1"/>
  <c r="U54" i="174" s="1"/>
  <c r="U56" i="174" s="1"/>
  <c r="U59" i="174" s="1"/>
  <c r="U62" i="174" s="1"/>
  <c r="T35" i="174"/>
  <c r="T51" i="174" s="1"/>
  <c r="T54" i="174" s="1"/>
  <c r="T56" i="174" s="1"/>
  <c r="T59" i="174" s="1"/>
  <c r="T62" i="174" s="1"/>
  <c r="S35" i="174"/>
  <c r="S51" i="174" s="1"/>
  <c r="S54" i="174" s="1"/>
  <c r="S56" i="174" s="1"/>
  <c r="S59" i="174" s="1"/>
  <c r="S62" i="174" s="1"/>
  <c r="R35" i="174"/>
  <c r="R51" i="174" s="1"/>
  <c r="R54" i="174" s="1"/>
  <c r="R56" i="174" s="1"/>
  <c r="R59" i="174" s="1"/>
  <c r="R62" i="174" s="1"/>
  <c r="Q35" i="174"/>
  <c r="Q51" i="174" s="1"/>
  <c r="Q54" i="174" s="1"/>
  <c r="Q56" i="174" s="1"/>
  <c r="Q59" i="174" s="1"/>
  <c r="Q62" i="174" s="1"/>
  <c r="P35" i="174"/>
  <c r="P51" i="174" s="1"/>
  <c r="P54" i="174" s="1"/>
  <c r="P56" i="174" s="1"/>
  <c r="P59" i="174" s="1"/>
  <c r="P62" i="174" s="1"/>
  <c r="O35" i="174"/>
  <c r="O51" i="174" s="1"/>
  <c r="O54" i="174" s="1"/>
  <c r="O56" i="174" s="1"/>
  <c r="O59" i="174" s="1"/>
  <c r="O62" i="174" s="1"/>
  <c r="N35" i="174"/>
  <c r="M35" i="174"/>
  <c r="M51" i="174" s="1"/>
  <c r="M54" i="174" s="1"/>
  <c r="M56" i="174" s="1"/>
  <c r="M59" i="174" s="1"/>
  <c r="M62" i="174" s="1"/>
  <c r="L35" i="174"/>
  <c r="L51" i="174" s="1"/>
  <c r="L54" i="174" s="1"/>
  <c r="L56" i="174" s="1"/>
  <c r="L59" i="174" s="1"/>
  <c r="L62" i="174" s="1"/>
  <c r="K35" i="174"/>
  <c r="K51" i="174" s="1"/>
  <c r="K54" i="174" s="1"/>
  <c r="K56" i="174" s="1"/>
  <c r="K59" i="174" s="1"/>
  <c r="K62" i="174" s="1"/>
  <c r="J35" i="174"/>
  <c r="J51" i="174" s="1"/>
  <c r="J54" i="174" s="1"/>
  <c r="J56" i="174" s="1"/>
  <c r="J59" i="174" s="1"/>
  <c r="J62" i="174" s="1"/>
  <c r="I35" i="174"/>
  <c r="I51" i="174" s="1"/>
  <c r="I54" i="174" s="1"/>
  <c r="I56" i="174" s="1"/>
  <c r="I59" i="174" s="1"/>
  <c r="I62" i="174" s="1"/>
  <c r="H35" i="174"/>
  <c r="H51" i="174" s="1"/>
  <c r="H54" i="174" s="1"/>
  <c r="H56" i="174" s="1"/>
  <c r="H59" i="174" s="1"/>
  <c r="H62" i="174" s="1"/>
  <c r="G35" i="174"/>
  <c r="F35" i="174"/>
  <c r="E35" i="174"/>
  <c r="E51" i="174" s="1"/>
  <c r="E54" i="174" s="1"/>
  <c r="E56" i="174" s="1"/>
  <c r="E59" i="174" s="1"/>
  <c r="E62" i="174" s="1"/>
  <c r="D35" i="174"/>
  <c r="D51" i="174" s="1"/>
  <c r="D54" i="174" s="1"/>
  <c r="D56" i="174" s="1"/>
  <c r="D59" i="174" s="1"/>
  <c r="D62" i="174" s="1"/>
  <c r="C35" i="174"/>
  <c r="C51" i="174" s="1"/>
  <c r="C54" i="174" s="1"/>
  <c r="C56" i="174" s="1"/>
  <c r="C59" i="174" s="1"/>
  <c r="C62" i="174" s="1"/>
  <c r="U51" i="175"/>
  <c r="U54" i="175" s="1"/>
  <c r="U56" i="175" s="1"/>
  <c r="U59" i="175" s="1"/>
  <c r="U62" i="175" s="1"/>
  <c r="N51" i="175"/>
  <c r="N54" i="175" s="1"/>
  <c r="N56" i="175" s="1"/>
  <c r="N59" i="175" s="1"/>
  <c r="N62" i="175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35" i="175"/>
  <c r="AA51" i="175" s="1"/>
  <c r="AA54" i="175" s="1"/>
  <c r="AA56" i="175" s="1"/>
  <c r="AA59" i="175" s="1"/>
  <c r="AA62" i="175" s="1"/>
  <c r="Y35" i="175"/>
  <c r="Y51" i="175" s="1"/>
  <c r="Y54" i="175" s="1"/>
  <c r="Y56" i="175" s="1"/>
  <c r="Y59" i="175" s="1"/>
  <c r="Y62" i="175" s="1"/>
  <c r="X35" i="175"/>
  <c r="W35" i="175"/>
  <c r="V35" i="175"/>
  <c r="V51" i="175" s="1"/>
  <c r="V54" i="175" s="1"/>
  <c r="V56" i="175" s="1"/>
  <c r="V59" i="175" s="1"/>
  <c r="V62" i="175" s="1"/>
  <c r="U35" i="175"/>
  <c r="T35" i="175"/>
  <c r="T51" i="175" s="1"/>
  <c r="T54" i="175" s="1"/>
  <c r="T56" i="175" s="1"/>
  <c r="T59" i="175" s="1"/>
  <c r="T62" i="175" s="1"/>
  <c r="S35" i="175"/>
  <c r="S51" i="175" s="1"/>
  <c r="S54" i="175" s="1"/>
  <c r="S56" i="175" s="1"/>
  <c r="S59" i="175" s="1"/>
  <c r="S62" i="175" s="1"/>
  <c r="R35" i="175"/>
  <c r="R51" i="175" s="1"/>
  <c r="R54" i="175" s="1"/>
  <c r="R56" i="175" s="1"/>
  <c r="R59" i="175" s="1"/>
  <c r="R62" i="175" s="1"/>
  <c r="Q35" i="175"/>
  <c r="Q51" i="175" s="1"/>
  <c r="Q54" i="175" s="1"/>
  <c r="Q56" i="175" s="1"/>
  <c r="Q59" i="175" s="1"/>
  <c r="Q62" i="175" s="1"/>
  <c r="P35" i="175"/>
  <c r="P51" i="175" s="1"/>
  <c r="P54" i="175" s="1"/>
  <c r="P56" i="175" s="1"/>
  <c r="P59" i="175" s="1"/>
  <c r="P62" i="175" s="1"/>
  <c r="O35" i="175"/>
  <c r="N35" i="175"/>
  <c r="M35" i="175"/>
  <c r="M51" i="175" s="1"/>
  <c r="M54" i="175" s="1"/>
  <c r="M56" i="175" s="1"/>
  <c r="M59" i="175" s="1"/>
  <c r="M62" i="175" s="1"/>
  <c r="L35" i="175"/>
  <c r="L51" i="175" s="1"/>
  <c r="L54" i="175" s="1"/>
  <c r="L56" i="175" s="1"/>
  <c r="L59" i="175" s="1"/>
  <c r="L62" i="175" s="1"/>
  <c r="K35" i="175"/>
  <c r="K51" i="175" s="1"/>
  <c r="K54" i="175" s="1"/>
  <c r="K56" i="175" s="1"/>
  <c r="K59" i="175" s="1"/>
  <c r="K62" i="175" s="1"/>
  <c r="J35" i="175"/>
  <c r="J51" i="175" s="1"/>
  <c r="J54" i="175" s="1"/>
  <c r="J56" i="175" s="1"/>
  <c r="J59" i="175" s="1"/>
  <c r="J62" i="175" s="1"/>
  <c r="I35" i="175"/>
  <c r="I51" i="175" s="1"/>
  <c r="I54" i="175" s="1"/>
  <c r="I56" i="175" s="1"/>
  <c r="I59" i="175" s="1"/>
  <c r="I62" i="175" s="1"/>
  <c r="H35" i="175"/>
  <c r="G35" i="175"/>
  <c r="F35" i="175"/>
  <c r="F51" i="175" s="1"/>
  <c r="F54" i="175" s="1"/>
  <c r="F56" i="175" s="1"/>
  <c r="F59" i="175" s="1"/>
  <c r="F62" i="175" s="1"/>
  <c r="E35" i="175"/>
  <c r="E51" i="175" s="1"/>
  <c r="E54" i="175" s="1"/>
  <c r="E56" i="175" s="1"/>
  <c r="E59" i="175" s="1"/>
  <c r="E62" i="175" s="1"/>
  <c r="D35" i="175"/>
  <c r="D51" i="175" s="1"/>
  <c r="D54" i="175" s="1"/>
  <c r="D56" i="175" s="1"/>
  <c r="D59" i="175" s="1"/>
  <c r="D62" i="175" s="1"/>
  <c r="C35" i="175"/>
  <c r="C51" i="175" s="1"/>
  <c r="C54" i="175" s="1"/>
  <c r="C56" i="175" s="1"/>
  <c r="C59" i="175" s="1"/>
  <c r="C62" i="175" s="1"/>
  <c r="G51" i="176"/>
  <c r="G54" i="176" s="1"/>
  <c r="G56" i="176" s="1"/>
  <c r="G59" i="176" s="1"/>
  <c r="G62" i="176" s="1"/>
  <c r="E51" i="176"/>
  <c r="E54" i="176" s="1"/>
  <c r="E56" i="176" s="1"/>
  <c r="E59" i="176" s="1"/>
  <c r="E62" i="176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35" i="176"/>
  <c r="AA51" i="176" s="1"/>
  <c r="AA54" i="176" s="1"/>
  <c r="AA56" i="176" s="1"/>
  <c r="AA59" i="176" s="1"/>
  <c r="AA62" i="176" s="1"/>
  <c r="Y35" i="176"/>
  <c r="Y51" i="176" s="1"/>
  <c r="Y54" i="176" s="1"/>
  <c r="Y56" i="176" s="1"/>
  <c r="Y59" i="176" s="1"/>
  <c r="Y62" i="176" s="1"/>
  <c r="X35" i="176"/>
  <c r="X51" i="176" s="1"/>
  <c r="W35" i="176"/>
  <c r="W51" i="176" s="1"/>
  <c r="W54" i="176" s="1"/>
  <c r="W56" i="176" s="1"/>
  <c r="W59" i="176" s="1"/>
  <c r="W62" i="176" s="1"/>
  <c r="V35" i="176"/>
  <c r="V51" i="176" s="1"/>
  <c r="V54" i="176" s="1"/>
  <c r="V56" i="176" s="1"/>
  <c r="V59" i="176" s="1"/>
  <c r="V62" i="176" s="1"/>
  <c r="U35" i="176"/>
  <c r="U51" i="176" s="1"/>
  <c r="U54" i="176" s="1"/>
  <c r="U56" i="176" s="1"/>
  <c r="U59" i="176" s="1"/>
  <c r="U62" i="176" s="1"/>
  <c r="T35" i="176"/>
  <c r="S35" i="176"/>
  <c r="S51" i="176" s="1"/>
  <c r="S54" i="176" s="1"/>
  <c r="S56" i="176" s="1"/>
  <c r="S59" i="176" s="1"/>
  <c r="S62" i="176" s="1"/>
  <c r="R35" i="176"/>
  <c r="R51" i="176" s="1"/>
  <c r="R54" i="176" s="1"/>
  <c r="R56" i="176" s="1"/>
  <c r="R59" i="176" s="1"/>
  <c r="R62" i="176" s="1"/>
  <c r="Q35" i="176"/>
  <c r="Q51" i="176" s="1"/>
  <c r="Q54" i="176" s="1"/>
  <c r="Q56" i="176" s="1"/>
  <c r="Q59" i="176" s="1"/>
  <c r="Q62" i="176" s="1"/>
  <c r="P35" i="176"/>
  <c r="P51" i="176" s="1"/>
  <c r="P54" i="176" s="1"/>
  <c r="P56" i="176" s="1"/>
  <c r="P59" i="176" s="1"/>
  <c r="P62" i="176" s="1"/>
  <c r="O35" i="176"/>
  <c r="O51" i="176" s="1"/>
  <c r="O54" i="176" s="1"/>
  <c r="O56" i="176" s="1"/>
  <c r="O59" i="176" s="1"/>
  <c r="O62" i="176" s="1"/>
  <c r="N35" i="176"/>
  <c r="N51" i="176" s="1"/>
  <c r="N54" i="176" s="1"/>
  <c r="N56" i="176" s="1"/>
  <c r="N59" i="176" s="1"/>
  <c r="N62" i="176" s="1"/>
  <c r="M35" i="176"/>
  <c r="M51" i="176" s="1"/>
  <c r="M54" i="176" s="1"/>
  <c r="M56" i="176" s="1"/>
  <c r="M59" i="176" s="1"/>
  <c r="M62" i="176" s="1"/>
  <c r="L35" i="176"/>
  <c r="L51" i="176" s="1"/>
  <c r="L54" i="176" s="1"/>
  <c r="L56" i="176" s="1"/>
  <c r="L59" i="176" s="1"/>
  <c r="L62" i="176" s="1"/>
  <c r="K35" i="176"/>
  <c r="K51" i="176" s="1"/>
  <c r="K54" i="176" s="1"/>
  <c r="K56" i="176" s="1"/>
  <c r="K59" i="176" s="1"/>
  <c r="K62" i="176" s="1"/>
  <c r="J35" i="176"/>
  <c r="J51" i="176" s="1"/>
  <c r="J54" i="176" s="1"/>
  <c r="J56" i="176" s="1"/>
  <c r="J59" i="176" s="1"/>
  <c r="J62" i="176" s="1"/>
  <c r="I35" i="176"/>
  <c r="I51" i="176" s="1"/>
  <c r="I54" i="176" s="1"/>
  <c r="I56" i="176" s="1"/>
  <c r="I59" i="176" s="1"/>
  <c r="I62" i="176" s="1"/>
  <c r="H35" i="176"/>
  <c r="H51" i="176" s="1"/>
  <c r="H54" i="176" s="1"/>
  <c r="H56" i="176" s="1"/>
  <c r="H59" i="176" s="1"/>
  <c r="H62" i="176" s="1"/>
  <c r="G35" i="176"/>
  <c r="F35" i="176"/>
  <c r="F51" i="176" s="1"/>
  <c r="F54" i="176" s="1"/>
  <c r="F56" i="176" s="1"/>
  <c r="F59" i="176" s="1"/>
  <c r="F62" i="176" s="1"/>
  <c r="E35" i="176"/>
  <c r="D35" i="176"/>
  <c r="C35" i="176"/>
  <c r="C51" i="176" s="1"/>
  <c r="C54" i="176" s="1"/>
  <c r="C56" i="176" s="1"/>
  <c r="C59" i="176" s="1"/>
  <c r="C62" i="176" s="1"/>
  <c r="V51" i="177"/>
  <c r="V54" i="177" s="1"/>
  <c r="V56" i="177" s="1"/>
  <c r="V59" i="177" s="1"/>
  <c r="V62" i="177" s="1"/>
  <c r="T51" i="177"/>
  <c r="T54" i="177" s="1"/>
  <c r="T56" i="177" s="1"/>
  <c r="T59" i="177" s="1"/>
  <c r="T62" i="177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35" i="177"/>
  <c r="AA51" i="177" s="1"/>
  <c r="AA54" i="177" s="1"/>
  <c r="AA56" i="177" s="1"/>
  <c r="AA59" i="177" s="1"/>
  <c r="AA62" i="177" s="1"/>
  <c r="Y35" i="177"/>
  <c r="Y51" i="177" s="1"/>
  <c r="Y54" i="177" s="1"/>
  <c r="Y56" i="177" s="1"/>
  <c r="Y59" i="177" s="1"/>
  <c r="Y62" i="177" s="1"/>
  <c r="X35" i="177"/>
  <c r="X51" i="177" s="1"/>
  <c r="W35" i="177"/>
  <c r="W51" i="177" s="1"/>
  <c r="W54" i="177" s="1"/>
  <c r="W56" i="177" s="1"/>
  <c r="W59" i="177" s="1"/>
  <c r="W62" i="177" s="1"/>
  <c r="V35" i="177"/>
  <c r="U35" i="177"/>
  <c r="U51" i="177" s="1"/>
  <c r="U54" i="177" s="1"/>
  <c r="U56" i="177" s="1"/>
  <c r="U59" i="177" s="1"/>
  <c r="U62" i="177" s="1"/>
  <c r="T35" i="177"/>
  <c r="S35" i="177"/>
  <c r="S51" i="177" s="1"/>
  <c r="S54" i="177" s="1"/>
  <c r="S56" i="177" s="1"/>
  <c r="S59" i="177" s="1"/>
  <c r="S62" i="177" s="1"/>
  <c r="R35" i="177"/>
  <c r="R51" i="177" s="1"/>
  <c r="R54" i="177" s="1"/>
  <c r="R56" i="177" s="1"/>
  <c r="R59" i="177" s="1"/>
  <c r="R62" i="177" s="1"/>
  <c r="Q35" i="177"/>
  <c r="Q51" i="177" s="1"/>
  <c r="Q54" i="177" s="1"/>
  <c r="Q56" i="177" s="1"/>
  <c r="Q59" i="177" s="1"/>
  <c r="Q62" i="177" s="1"/>
  <c r="P35" i="177"/>
  <c r="P51" i="177" s="1"/>
  <c r="P54" i="177" s="1"/>
  <c r="P56" i="177" s="1"/>
  <c r="P59" i="177" s="1"/>
  <c r="P62" i="177" s="1"/>
  <c r="O35" i="177"/>
  <c r="O51" i="177" s="1"/>
  <c r="O54" i="177" s="1"/>
  <c r="O56" i="177" s="1"/>
  <c r="O59" i="177" s="1"/>
  <c r="O62" i="177" s="1"/>
  <c r="N35" i="177"/>
  <c r="N51" i="177" s="1"/>
  <c r="N54" i="177" s="1"/>
  <c r="N56" i="177" s="1"/>
  <c r="N59" i="177" s="1"/>
  <c r="N62" i="177" s="1"/>
  <c r="M35" i="177"/>
  <c r="M51" i="177" s="1"/>
  <c r="M54" i="177" s="1"/>
  <c r="M56" i="177" s="1"/>
  <c r="M59" i="177" s="1"/>
  <c r="M62" i="177" s="1"/>
  <c r="L35" i="177"/>
  <c r="L51" i="177" s="1"/>
  <c r="L54" i="177" s="1"/>
  <c r="L56" i="177" s="1"/>
  <c r="L59" i="177" s="1"/>
  <c r="L62" i="177" s="1"/>
  <c r="K35" i="177"/>
  <c r="K51" i="177" s="1"/>
  <c r="K54" i="177" s="1"/>
  <c r="K56" i="177" s="1"/>
  <c r="K59" i="177" s="1"/>
  <c r="K62" i="177" s="1"/>
  <c r="J35" i="177"/>
  <c r="J51" i="177" s="1"/>
  <c r="J54" i="177" s="1"/>
  <c r="J56" i="177" s="1"/>
  <c r="J59" i="177" s="1"/>
  <c r="J62" i="177" s="1"/>
  <c r="I35" i="177"/>
  <c r="I51" i="177" s="1"/>
  <c r="I54" i="177" s="1"/>
  <c r="I56" i="177" s="1"/>
  <c r="I59" i="177" s="1"/>
  <c r="I62" i="177" s="1"/>
  <c r="H35" i="177"/>
  <c r="H51" i="177" s="1"/>
  <c r="H54" i="177" s="1"/>
  <c r="H56" i="177" s="1"/>
  <c r="H59" i="177" s="1"/>
  <c r="H62" i="177" s="1"/>
  <c r="G35" i="177"/>
  <c r="G51" i="177" s="1"/>
  <c r="G54" i="177" s="1"/>
  <c r="G56" i="177" s="1"/>
  <c r="G59" i="177" s="1"/>
  <c r="G62" i="177" s="1"/>
  <c r="F35" i="177"/>
  <c r="F51" i="177" s="1"/>
  <c r="F54" i="177" s="1"/>
  <c r="F56" i="177" s="1"/>
  <c r="F59" i="177" s="1"/>
  <c r="F62" i="177" s="1"/>
  <c r="E35" i="177"/>
  <c r="E51" i="177" s="1"/>
  <c r="E54" i="177" s="1"/>
  <c r="E56" i="177" s="1"/>
  <c r="E59" i="177" s="1"/>
  <c r="E62" i="177" s="1"/>
  <c r="D35" i="177"/>
  <c r="D51" i="177" s="1"/>
  <c r="D54" i="177" s="1"/>
  <c r="D56" i="177" s="1"/>
  <c r="D59" i="177" s="1"/>
  <c r="D62" i="177" s="1"/>
  <c r="C35" i="177"/>
  <c r="C51" i="177" s="1"/>
  <c r="C54" i="177" s="1"/>
  <c r="C56" i="177" s="1"/>
  <c r="C59" i="177" s="1"/>
  <c r="C62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35" i="178"/>
  <c r="AA51" i="178" s="1"/>
  <c r="AA54" i="178" s="1"/>
  <c r="AA56" i="178" s="1"/>
  <c r="AA59" i="178" s="1"/>
  <c r="AA62" i="178" s="1"/>
  <c r="Y35" i="178"/>
  <c r="Y51" i="178" s="1"/>
  <c r="Y54" i="178" s="1"/>
  <c r="Y56" i="178" s="1"/>
  <c r="Y59" i="178" s="1"/>
  <c r="Y62" i="178" s="1"/>
  <c r="X35" i="178"/>
  <c r="X51" i="178" s="1"/>
  <c r="W35" i="178"/>
  <c r="W51" i="178" s="1"/>
  <c r="W54" i="178" s="1"/>
  <c r="W56" i="178" s="1"/>
  <c r="W59" i="178" s="1"/>
  <c r="W62" i="178" s="1"/>
  <c r="V35" i="178"/>
  <c r="V51" i="178" s="1"/>
  <c r="V54" i="178" s="1"/>
  <c r="V56" i="178" s="1"/>
  <c r="V59" i="178" s="1"/>
  <c r="V62" i="178" s="1"/>
  <c r="U35" i="178"/>
  <c r="U51" i="178" s="1"/>
  <c r="U54" i="178" s="1"/>
  <c r="U56" i="178" s="1"/>
  <c r="U59" i="178" s="1"/>
  <c r="U62" i="178" s="1"/>
  <c r="T35" i="178"/>
  <c r="T51" i="178" s="1"/>
  <c r="T54" i="178" s="1"/>
  <c r="T56" i="178" s="1"/>
  <c r="T59" i="178" s="1"/>
  <c r="T62" i="178" s="1"/>
  <c r="S35" i="178"/>
  <c r="S51" i="178" s="1"/>
  <c r="S54" i="178" s="1"/>
  <c r="S56" i="178" s="1"/>
  <c r="S59" i="178" s="1"/>
  <c r="S62" i="178" s="1"/>
  <c r="R35" i="178"/>
  <c r="Q35" i="178"/>
  <c r="Q51" i="178" s="1"/>
  <c r="Q54" i="178" s="1"/>
  <c r="Q56" i="178" s="1"/>
  <c r="Q59" i="178" s="1"/>
  <c r="Q62" i="178" s="1"/>
  <c r="P35" i="178"/>
  <c r="P51" i="178" s="1"/>
  <c r="P54" i="178" s="1"/>
  <c r="P56" i="178" s="1"/>
  <c r="P59" i="178" s="1"/>
  <c r="P62" i="178" s="1"/>
  <c r="O35" i="178"/>
  <c r="O51" i="178" s="1"/>
  <c r="O54" i="178" s="1"/>
  <c r="O56" i="178" s="1"/>
  <c r="O59" i="178" s="1"/>
  <c r="O62" i="178" s="1"/>
  <c r="N35" i="178"/>
  <c r="N51" i="178" s="1"/>
  <c r="N54" i="178" s="1"/>
  <c r="N56" i="178" s="1"/>
  <c r="N59" i="178" s="1"/>
  <c r="N62" i="178" s="1"/>
  <c r="M35" i="178"/>
  <c r="M51" i="178" s="1"/>
  <c r="M54" i="178" s="1"/>
  <c r="M56" i="178" s="1"/>
  <c r="M59" i="178" s="1"/>
  <c r="M62" i="178" s="1"/>
  <c r="L35" i="178"/>
  <c r="L51" i="178" s="1"/>
  <c r="L54" i="178" s="1"/>
  <c r="L56" i="178" s="1"/>
  <c r="L59" i="178" s="1"/>
  <c r="L62" i="178" s="1"/>
  <c r="K35" i="178"/>
  <c r="K51" i="178" s="1"/>
  <c r="K54" i="178" s="1"/>
  <c r="K56" i="178" s="1"/>
  <c r="K59" i="178" s="1"/>
  <c r="K62" i="178" s="1"/>
  <c r="J35" i="178"/>
  <c r="I35" i="178"/>
  <c r="I51" i="178" s="1"/>
  <c r="I54" i="178" s="1"/>
  <c r="I56" i="178" s="1"/>
  <c r="I59" i="178" s="1"/>
  <c r="I62" i="178" s="1"/>
  <c r="H35" i="178"/>
  <c r="H51" i="178" s="1"/>
  <c r="H54" i="178" s="1"/>
  <c r="H56" i="178" s="1"/>
  <c r="H59" i="178" s="1"/>
  <c r="H62" i="178" s="1"/>
  <c r="G35" i="178"/>
  <c r="G51" i="178" s="1"/>
  <c r="G54" i="178" s="1"/>
  <c r="G56" i="178" s="1"/>
  <c r="G59" i="178" s="1"/>
  <c r="G62" i="178" s="1"/>
  <c r="F35" i="178"/>
  <c r="F51" i="178" s="1"/>
  <c r="F54" i="178" s="1"/>
  <c r="F56" i="178" s="1"/>
  <c r="F59" i="178" s="1"/>
  <c r="F62" i="178" s="1"/>
  <c r="E35" i="178"/>
  <c r="E51" i="178" s="1"/>
  <c r="E54" i="178" s="1"/>
  <c r="E56" i="178" s="1"/>
  <c r="E59" i="178" s="1"/>
  <c r="E62" i="178" s="1"/>
  <c r="D35" i="178"/>
  <c r="D51" i="178" s="1"/>
  <c r="D54" i="178" s="1"/>
  <c r="D56" i="178" s="1"/>
  <c r="D59" i="178" s="1"/>
  <c r="D62" i="178" s="1"/>
  <c r="C35" i="178"/>
  <c r="C51" i="178" s="1"/>
  <c r="C54" i="178" s="1"/>
  <c r="C56" i="178" s="1"/>
  <c r="C59" i="178" s="1"/>
  <c r="C62" i="178" s="1"/>
  <c r="T51" i="179"/>
  <c r="T54" i="179" s="1"/>
  <c r="T56" i="179" s="1"/>
  <c r="T59" i="179" s="1"/>
  <c r="T62" i="179" s="1"/>
  <c r="R51" i="179"/>
  <c r="R54" i="179" s="1"/>
  <c r="R56" i="179" s="1"/>
  <c r="R59" i="179" s="1"/>
  <c r="R62" i="179" s="1"/>
  <c r="AA50" i="179"/>
  <c r="Y50" i="179"/>
  <c r="X50" i="179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35" i="179"/>
  <c r="AA51" i="179" s="1"/>
  <c r="AA54" i="179" s="1"/>
  <c r="AA56" i="179" s="1"/>
  <c r="AA59" i="179" s="1"/>
  <c r="AA62" i="179" s="1"/>
  <c r="Y35" i="179"/>
  <c r="X35" i="179"/>
  <c r="X51" i="179" s="1"/>
  <c r="W35" i="179"/>
  <c r="W51" i="179" s="1"/>
  <c r="W54" i="179" s="1"/>
  <c r="W56" i="179" s="1"/>
  <c r="W59" i="179" s="1"/>
  <c r="W62" i="179" s="1"/>
  <c r="V35" i="179"/>
  <c r="V51" i="179" s="1"/>
  <c r="V54" i="179" s="1"/>
  <c r="V56" i="179" s="1"/>
  <c r="V59" i="179" s="1"/>
  <c r="V62" i="179" s="1"/>
  <c r="U35" i="179"/>
  <c r="U51" i="179" s="1"/>
  <c r="U54" i="179" s="1"/>
  <c r="U56" i="179" s="1"/>
  <c r="U59" i="179" s="1"/>
  <c r="U62" i="179" s="1"/>
  <c r="T35" i="179"/>
  <c r="S35" i="179"/>
  <c r="S51" i="179" s="1"/>
  <c r="S54" i="179" s="1"/>
  <c r="S56" i="179" s="1"/>
  <c r="S59" i="179" s="1"/>
  <c r="S62" i="179" s="1"/>
  <c r="R35" i="179"/>
  <c r="Q35" i="179"/>
  <c r="P35" i="179"/>
  <c r="P51" i="179" s="1"/>
  <c r="P54" i="179" s="1"/>
  <c r="P56" i="179" s="1"/>
  <c r="P59" i="179" s="1"/>
  <c r="P62" i="179" s="1"/>
  <c r="O35" i="179"/>
  <c r="O51" i="179" s="1"/>
  <c r="O54" i="179" s="1"/>
  <c r="O56" i="179" s="1"/>
  <c r="O59" i="179" s="1"/>
  <c r="O62" i="179" s="1"/>
  <c r="N35" i="179"/>
  <c r="N51" i="179" s="1"/>
  <c r="N54" i="179" s="1"/>
  <c r="N56" i="179" s="1"/>
  <c r="N59" i="179" s="1"/>
  <c r="N62" i="179" s="1"/>
  <c r="M35" i="179"/>
  <c r="M51" i="179" s="1"/>
  <c r="M54" i="179" s="1"/>
  <c r="M56" i="179" s="1"/>
  <c r="M59" i="179" s="1"/>
  <c r="M62" i="179" s="1"/>
  <c r="L35" i="179"/>
  <c r="L51" i="179" s="1"/>
  <c r="L54" i="179" s="1"/>
  <c r="L56" i="179" s="1"/>
  <c r="L59" i="179" s="1"/>
  <c r="L62" i="179" s="1"/>
  <c r="K35" i="179"/>
  <c r="K51" i="179" s="1"/>
  <c r="K54" i="179" s="1"/>
  <c r="K56" i="179" s="1"/>
  <c r="K59" i="179" s="1"/>
  <c r="K62" i="179" s="1"/>
  <c r="J35" i="179"/>
  <c r="J51" i="179" s="1"/>
  <c r="J54" i="179" s="1"/>
  <c r="J56" i="179" s="1"/>
  <c r="J59" i="179" s="1"/>
  <c r="J62" i="179" s="1"/>
  <c r="I35" i="179"/>
  <c r="H35" i="179"/>
  <c r="H51" i="179" s="1"/>
  <c r="H54" i="179" s="1"/>
  <c r="H56" i="179" s="1"/>
  <c r="H59" i="179" s="1"/>
  <c r="H62" i="179" s="1"/>
  <c r="G35" i="179"/>
  <c r="G51" i="179" s="1"/>
  <c r="G54" i="179" s="1"/>
  <c r="G56" i="179" s="1"/>
  <c r="G59" i="179" s="1"/>
  <c r="G62" i="179" s="1"/>
  <c r="F35" i="179"/>
  <c r="F51" i="179" s="1"/>
  <c r="F54" i="179" s="1"/>
  <c r="F56" i="179" s="1"/>
  <c r="F59" i="179" s="1"/>
  <c r="F62" i="179" s="1"/>
  <c r="E35" i="179"/>
  <c r="E51" i="179" s="1"/>
  <c r="E54" i="179" s="1"/>
  <c r="E56" i="179" s="1"/>
  <c r="E59" i="179" s="1"/>
  <c r="E62" i="179" s="1"/>
  <c r="D35" i="179"/>
  <c r="D51" i="179" s="1"/>
  <c r="D54" i="179" s="1"/>
  <c r="D56" i="179" s="1"/>
  <c r="D59" i="179" s="1"/>
  <c r="D62" i="179" s="1"/>
  <c r="C35" i="179"/>
  <c r="C51" i="179" s="1"/>
  <c r="C54" i="179" s="1"/>
  <c r="C56" i="179" s="1"/>
  <c r="C59" i="179" s="1"/>
  <c r="C62" i="179" s="1"/>
  <c r="S51" i="180"/>
  <c r="S54" i="180" s="1"/>
  <c r="S56" i="180" s="1"/>
  <c r="S59" i="180" s="1"/>
  <c r="S62" i="180" s="1"/>
  <c r="Q51" i="180"/>
  <c r="Q54" i="180" s="1"/>
  <c r="Q56" i="180" s="1"/>
  <c r="Q59" i="180" s="1"/>
  <c r="Q62" i="180" s="1"/>
  <c r="K51" i="180"/>
  <c r="K54" i="180" s="1"/>
  <c r="K56" i="180" s="1"/>
  <c r="K59" i="180" s="1"/>
  <c r="K62" i="180" s="1"/>
  <c r="AA50" i="180"/>
  <c r="Y50" i="180"/>
  <c r="X50" i="180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35" i="180"/>
  <c r="AA51" i="180" s="1"/>
  <c r="AA54" i="180" s="1"/>
  <c r="AA56" i="180" s="1"/>
  <c r="AA59" i="180" s="1"/>
  <c r="AA62" i="180" s="1"/>
  <c r="Y35" i="180"/>
  <c r="X35" i="180"/>
  <c r="W35" i="180"/>
  <c r="W51" i="180" s="1"/>
  <c r="W54" i="180" s="1"/>
  <c r="W56" i="180" s="1"/>
  <c r="W59" i="180" s="1"/>
  <c r="W62" i="180" s="1"/>
  <c r="V35" i="180"/>
  <c r="V51" i="180" s="1"/>
  <c r="V54" i="180" s="1"/>
  <c r="V56" i="180" s="1"/>
  <c r="V59" i="180" s="1"/>
  <c r="V62" i="180" s="1"/>
  <c r="U35" i="180"/>
  <c r="U51" i="180" s="1"/>
  <c r="U54" i="180" s="1"/>
  <c r="U56" i="180" s="1"/>
  <c r="U59" i="180" s="1"/>
  <c r="U62" i="180" s="1"/>
  <c r="T35" i="180"/>
  <c r="T51" i="180" s="1"/>
  <c r="T54" i="180" s="1"/>
  <c r="T56" i="180" s="1"/>
  <c r="T59" i="180" s="1"/>
  <c r="T62" i="180" s="1"/>
  <c r="S35" i="180"/>
  <c r="R35" i="180"/>
  <c r="R51" i="180" s="1"/>
  <c r="R54" i="180" s="1"/>
  <c r="R56" i="180" s="1"/>
  <c r="R59" i="180" s="1"/>
  <c r="R62" i="180" s="1"/>
  <c r="Q35" i="180"/>
  <c r="P35" i="180"/>
  <c r="O35" i="180"/>
  <c r="O51" i="180" s="1"/>
  <c r="O54" i="180" s="1"/>
  <c r="O56" i="180" s="1"/>
  <c r="O59" i="180" s="1"/>
  <c r="O62" i="180" s="1"/>
  <c r="N35" i="180"/>
  <c r="N51" i="180" s="1"/>
  <c r="N54" i="180" s="1"/>
  <c r="N56" i="180" s="1"/>
  <c r="N59" i="180" s="1"/>
  <c r="N62" i="180" s="1"/>
  <c r="M35" i="180"/>
  <c r="M51" i="180" s="1"/>
  <c r="M54" i="180" s="1"/>
  <c r="M56" i="180" s="1"/>
  <c r="M59" i="180" s="1"/>
  <c r="M62" i="180" s="1"/>
  <c r="L35" i="180"/>
  <c r="L51" i="180" s="1"/>
  <c r="L54" i="180" s="1"/>
  <c r="L56" i="180" s="1"/>
  <c r="L59" i="180" s="1"/>
  <c r="L62" i="180" s="1"/>
  <c r="K35" i="180"/>
  <c r="J35" i="180"/>
  <c r="J51" i="180" s="1"/>
  <c r="J54" i="180" s="1"/>
  <c r="J56" i="180" s="1"/>
  <c r="J59" i="180" s="1"/>
  <c r="J62" i="180" s="1"/>
  <c r="I35" i="180"/>
  <c r="I51" i="180" s="1"/>
  <c r="I54" i="180" s="1"/>
  <c r="I56" i="180" s="1"/>
  <c r="I59" i="180" s="1"/>
  <c r="I62" i="180" s="1"/>
  <c r="H35" i="180"/>
  <c r="G35" i="180"/>
  <c r="G51" i="180" s="1"/>
  <c r="G54" i="180" s="1"/>
  <c r="G56" i="180" s="1"/>
  <c r="G59" i="180" s="1"/>
  <c r="G62" i="180" s="1"/>
  <c r="F35" i="180"/>
  <c r="F51" i="180" s="1"/>
  <c r="F54" i="180" s="1"/>
  <c r="F56" i="180" s="1"/>
  <c r="F59" i="180" s="1"/>
  <c r="F62" i="180" s="1"/>
  <c r="E35" i="180"/>
  <c r="E51" i="180" s="1"/>
  <c r="E54" i="180" s="1"/>
  <c r="E56" i="180" s="1"/>
  <c r="E59" i="180" s="1"/>
  <c r="E62" i="180" s="1"/>
  <c r="D35" i="180"/>
  <c r="D51" i="180" s="1"/>
  <c r="D54" i="180" s="1"/>
  <c r="D56" i="180" s="1"/>
  <c r="D59" i="180" s="1"/>
  <c r="D62" i="180" s="1"/>
  <c r="C35" i="180"/>
  <c r="C51" i="180" s="1"/>
  <c r="C54" i="180" s="1"/>
  <c r="C56" i="180" s="1"/>
  <c r="C59" i="180" s="1"/>
  <c r="C62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35" i="181"/>
  <c r="AA51" i="181" s="1"/>
  <c r="AA54" i="181" s="1"/>
  <c r="AA56" i="181" s="1"/>
  <c r="AA59" i="181" s="1"/>
  <c r="AA62" i="181" s="1"/>
  <c r="Y35" i="181"/>
  <c r="Y51" i="181" s="1"/>
  <c r="Y54" i="181" s="1"/>
  <c r="Y56" i="181" s="1"/>
  <c r="Y59" i="181" s="1"/>
  <c r="Y62" i="181" s="1"/>
  <c r="X35" i="181"/>
  <c r="W35" i="181"/>
  <c r="V35" i="181"/>
  <c r="V51" i="181" s="1"/>
  <c r="V54" i="181" s="1"/>
  <c r="V56" i="181" s="1"/>
  <c r="V59" i="181" s="1"/>
  <c r="V62" i="181" s="1"/>
  <c r="U35" i="181"/>
  <c r="U51" i="181" s="1"/>
  <c r="U54" i="181" s="1"/>
  <c r="U56" i="181" s="1"/>
  <c r="U59" i="181" s="1"/>
  <c r="U62" i="181" s="1"/>
  <c r="T35" i="181"/>
  <c r="T51" i="181" s="1"/>
  <c r="T54" i="181" s="1"/>
  <c r="T56" i="181" s="1"/>
  <c r="T59" i="181" s="1"/>
  <c r="T62" i="181" s="1"/>
  <c r="S35" i="181"/>
  <c r="S51" i="181" s="1"/>
  <c r="S54" i="181" s="1"/>
  <c r="S56" i="181" s="1"/>
  <c r="S59" i="181" s="1"/>
  <c r="S62" i="181" s="1"/>
  <c r="R35" i="181"/>
  <c r="R51" i="181" s="1"/>
  <c r="R54" i="181" s="1"/>
  <c r="R56" i="181" s="1"/>
  <c r="R59" i="181" s="1"/>
  <c r="R62" i="181" s="1"/>
  <c r="Q35" i="181"/>
  <c r="Q51" i="181" s="1"/>
  <c r="Q54" i="181" s="1"/>
  <c r="Q56" i="181" s="1"/>
  <c r="Q59" i="181" s="1"/>
  <c r="Q62" i="181" s="1"/>
  <c r="P35" i="181"/>
  <c r="O35" i="181"/>
  <c r="N35" i="181"/>
  <c r="N51" i="181" s="1"/>
  <c r="N54" i="181" s="1"/>
  <c r="N56" i="181" s="1"/>
  <c r="N59" i="181" s="1"/>
  <c r="N62" i="181" s="1"/>
  <c r="M35" i="181"/>
  <c r="M51" i="181" s="1"/>
  <c r="M54" i="181" s="1"/>
  <c r="M56" i="181" s="1"/>
  <c r="M59" i="181" s="1"/>
  <c r="M62" i="181" s="1"/>
  <c r="L35" i="181"/>
  <c r="L51" i="181" s="1"/>
  <c r="L54" i="181" s="1"/>
  <c r="L56" i="181" s="1"/>
  <c r="L59" i="181" s="1"/>
  <c r="L62" i="181" s="1"/>
  <c r="K35" i="181"/>
  <c r="K51" i="181" s="1"/>
  <c r="K54" i="181" s="1"/>
  <c r="K56" i="181" s="1"/>
  <c r="K59" i="181" s="1"/>
  <c r="K62" i="181" s="1"/>
  <c r="J35" i="181"/>
  <c r="J51" i="181" s="1"/>
  <c r="J54" i="181" s="1"/>
  <c r="J56" i="181" s="1"/>
  <c r="J59" i="181" s="1"/>
  <c r="J62" i="181" s="1"/>
  <c r="I35" i="181"/>
  <c r="I51" i="181" s="1"/>
  <c r="I54" i="181" s="1"/>
  <c r="I56" i="181" s="1"/>
  <c r="I59" i="181" s="1"/>
  <c r="I62" i="181" s="1"/>
  <c r="H35" i="181"/>
  <c r="G35" i="181"/>
  <c r="F35" i="181"/>
  <c r="F51" i="181" s="1"/>
  <c r="F54" i="181" s="1"/>
  <c r="F56" i="181" s="1"/>
  <c r="F59" i="181" s="1"/>
  <c r="F62" i="181" s="1"/>
  <c r="E35" i="181"/>
  <c r="E51" i="181" s="1"/>
  <c r="E54" i="181" s="1"/>
  <c r="E56" i="181" s="1"/>
  <c r="E59" i="181" s="1"/>
  <c r="E62" i="181" s="1"/>
  <c r="D35" i="181"/>
  <c r="D51" i="181" s="1"/>
  <c r="D54" i="181" s="1"/>
  <c r="D56" i="181" s="1"/>
  <c r="D59" i="181" s="1"/>
  <c r="D62" i="181" s="1"/>
  <c r="C35" i="181"/>
  <c r="C51" i="181" s="1"/>
  <c r="C54" i="181" s="1"/>
  <c r="C56" i="181" s="1"/>
  <c r="C59" i="181" s="1"/>
  <c r="C62" i="181" s="1"/>
  <c r="I51" i="182"/>
  <c r="I54" i="182" s="1"/>
  <c r="I56" i="182" s="1"/>
  <c r="I59" i="182" s="1"/>
  <c r="I62" i="182" s="1"/>
  <c r="H51" i="182"/>
  <c r="H54" i="182" s="1"/>
  <c r="H56" i="182" s="1"/>
  <c r="H59" i="182" s="1"/>
  <c r="H62" i="182" s="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35" i="182"/>
  <c r="Y35" i="182"/>
  <c r="Y51" i="182" s="1"/>
  <c r="Y54" i="182" s="1"/>
  <c r="Y56" i="182" s="1"/>
  <c r="Y59" i="182" s="1"/>
  <c r="Y62" i="182" s="1"/>
  <c r="X35" i="182"/>
  <c r="Z35" i="182" s="1"/>
  <c r="W35" i="182"/>
  <c r="W51" i="182" s="1"/>
  <c r="W54" i="182" s="1"/>
  <c r="W56" i="182" s="1"/>
  <c r="W59" i="182" s="1"/>
  <c r="W62" i="182" s="1"/>
  <c r="V35" i="182"/>
  <c r="U35" i="182"/>
  <c r="U51" i="182" s="1"/>
  <c r="U54" i="182" s="1"/>
  <c r="U56" i="182" s="1"/>
  <c r="U59" i="182" s="1"/>
  <c r="U62" i="182" s="1"/>
  <c r="T35" i="182"/>
  <c r="T51" i="182" s="1"/>
  <c r="T54" i="182" s="1"/>
  <c r="T56" i="182" s="1"/>
  <c r="T59" i="182" s="1"/>
  <c r="T62" i="182" s="1"/>
  <c r="S35" i="182"/>
  <c r="R35" i="182"/>
  <c r="R51" i="182" s="1"/>
  <c r="R54" i="182" s="1"/>
  <c r="R56" i="182" s="1"/>
  <c r="R59" i="182" s="1"/>
  <c r="R62" i="182" s="1"/>
  <c r="Q35" i="182"/>
  <c r="Q51" i="182" s="1"/>
  <c r="Q54" i="182" s="1"/>
  <c r="Q56" i="182" s="1"/>
  <c r="Q59" i="182" s="1"/>
  <c r="Q62" i="182" s="1"/>
  <c r="P35" i="182"/>
  <c r="P51" i="182" s="1"/>
  <c r="P54" i="182" s="1"/>
  <c r="P56" i="182" s="1"/>
  <c r="P59" i="182" s="1"/>
  <c r="P62" i="182" s="1"/>
  <c r="O35" i="182"/>
  <c r="O51" i="182" s="1"/>
  <c r="O54" i="182" s="1"/>
  <c r="O56" i="182" s="1"/>
  <c r="O59" i="182" s="1"/>
  <c r="O62" i="182" s="1"/>
  <c r="N35" i="182"/>
  <c r="M35" i="182"/>
  <c r="M51" i="182" s="1"/>
  <c r="M54" i="182" s="1"/>
  <c r="M56" i="182" s="1"/>
  <c r="M59" i="182" s="1"/>
  <c r="M62" i="182" s="1"/>
  <c r="L35" i="182"/>
  <c r="L51" i="182" s="1"/>
  <c r="L54" i="182" s="1"/>
  <c r="L56" i="182" s="1"/>
  <c r="L59" i="182" s="1"/>
  <c r="L62" i="182" s="1"/>
  <c r="K35" i="182"/>
  <c r="J35" i="182"/>
  <c r="J51" i="182" s="1"/>
  <c r="J54" i="182" s="1"/>
  <c r="J56" i="182" s="1"/>
  <c r="J59" i="182" s="1"/>
  <c r="J62" i="182" s="1"/>
  <c r="I35" i="182"/>
  <c r="H35" i="182"/>
  <c r="G35" i="182"/>
  <c r="G51" i="182" s="1"/>
  <c r="G54" i="182" s="1"/>
  <c r="G56" i="182" s="1"/>
  <c r="G59" i="182" s="1"/>
  <c r="G62" i="182" s="1"/>
  <c r="F35" i="182"/>
  <c r="E35" i="182"/>
  <c r="E51" i="182" s="1"/>
  <c r="E54" i="182" s="1"/>
  <c r="E56" i="182" s="1"/>
  <c r="E59" i="182" s="1"/>
  <c r="E62" i="182" s="1"/>
  <c r="D35" i="182"/>
  <c r="D51" i="182" s="1"/>
  <c r="D54" i="182" s="1"/>
  <c r="D56" i="182" s="1"/>
  <c r="D59" i="182" s="1"/>
  <c r="D62" i="182" s="1"/>
  <c r="C35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35" i="183"/>
  <c r="AA51" i="183" s="1"/>
  <c r="AA54" i="183" s="1"/>
  <c r="AA56" i="183" s="1"/>
  <c r="AA59" i="183" s="1"/>
  <c r="AA62" i="183" s="1"/>
  <c r="Y35" i="183"/>
  <c r="Y51" i="183" s="1"/>
  <c r="Y54" i="183" s="1"/>
  <c r="Y56" i="183" s="1"/>
  <c r="Y59" i="183" s="1"/>
  <c r="Y62" i="183" s="1"/>
  <c r="X35" i="183"/>
  <c r="W35" i="183"/>
  <c r="V35" i="183"/>
  <c r="V51" i="183" s="1"/>
  <c r="V54" i="183" s="1"/>
  <c r="V56" i="183" s="1"/>
  <c r="V59" i="183" s="1"/>
  <c r="V62" i="183" s="1"/>
  <c r="U35" i="183"/>
  <c r="T35" i="183"/>
  <c r="T51" i="183" s="1"/>
  <c r="T54" i="183" s="1"/>
  <c r="T56" i="183" s="1"/>
  <c r="T59" i="183" s="1"/>
  <c r="T62" i="183" s="1"/>
  <c r="S35" i="183"/>
  <c r="S51" i="183" s="1"/>
  <c r="S54" i="183" s="1"/>
  <c r="S56" i="183" s="1"/>
  <c r="S59" i="183" s="1"/>
  <c r="S62" i="183" s="1"/>
  <c r="R35" i="183"/>
  <c r="R51" i="183" s="1"/>
  <c r="R54" i="183" s="1"/>
  <c r="R56" i="183" s="1"/>
  <c r="R59" i="183" s="1"/>
  <c r="R62" i="183" s="1"/>
  <c r="Q35" i="183"/>
  <c r="Q51" i="183" s="1"/>
  <c r="Q54" i="183" s="1"/>
  <c r="Q56" i="183" s="1"/>
  <c r="Q59" i="183" s="1"/>
  <c r="Q62" i="183" s="1"/>
  <c r="P35" i="183"/>
  <c r="P51" i="183" s="1"/>
  <c r="P54" i="183" s="1"/>
  <c r="P56" i="183" s="1"/>
  <c r="P59" i="183" s="1"/>
  <c r="P62" i="183" s="1"/>
  <c r="O35" i="183"/>
  <c r="N35" i="183"/>
  <c r="N51" i="183" s="1"/>
  <c r="N54" i="183" s="1"/>
  <c r="N56" i="183" s="1"/>
  <c r="N59" i="183" s="1"/>
  <c r="N62" i="183" s="1"/>
  <c r="M35" i="183"/>
  <c r="L35" i="183"/>
  <c r="L51" i="183" s="1"/>
  <c r="L54" i="183" s="1"/>
  <c r="L56" i="183" s="1"/>
  <c r="L59" i="183" s="1"/>
  <c r="L62" i="183" s="1"/>
  <c r="K35" i="183"/>
  <c r="K51" i="183" s="1"/>
  <c r="K54" i="183" s="1"/>
  <c r="K56" i="183" s="1"/>
  <c r="K59" i="183" s="1"/>
  <c r="K62" i="183" s="1"/>
  <c r="J35" i="183"/>
  <c r="J51" i="183" s="1"/>
  <c r="J54" i="183" s="1"/>
  <c r="J56" i="183" s="1"/>
  <c r="J59" i="183" s="1"/>
  <c r="J62" i="183" s="1"/>
  <c r="I35" i="183"/>
  <c r="I51" i="183" s="1"/>
  <c r="I54" i="183" s="1"/>
  <c r="I56" i="183" s="1"/>
  <c r="I59" i="183" s="1"/>
  <c r="I62" i="183" s="1"/>
  <c r="H35" i="183"/>
  <c r="H51" i="183" s="1"/>
  <c r="H54" i="183" s="1"/>
  <c r="H56" i="183" s="1"/>
  <c r="H59" i="183" s="1"/>
  <c r="H62" i="183" s="1"/>
  <c r="G35" i="183"/>
  <c r="F35" i="183"/>
  <c r="F51" i="183" s="1"/>
  <c r="F54" i="183" s="1"/>
  <c r="F56" i="183" s="1"/>
  <c r="F59" i="183" s="1"/>
  <c r="F62" i="183" s="1"/>
  <c r="E35" i="183"/>
  <c r="D35" i="183"/>
  <c r="D51" i="183" s="1"/>
  <c r="D54" i="183" s="1"/>
  <c r="D56" i="183" s="1"/>
  <c r="D59" i="183" s="1"/>
  <c r="D62" i="183" s="1"/>
  <c r="C35" i="183"/>
  <c r="C51" i="183" s="1"/>
  <c r="C54" i="183" s="1"/>
  <c r="C56" i="183" s="1"/>
  <c r="C59" i="183" s="1"/>
  <c r="C62" i="183" s="1"/>
  <c r="W51" i="184"/>
  <c r="W54" i="184" s="1"/>
  <c r="W56" i="184" s="1"/>
  <c r="W59" i="184" s="1"/>
  <c r="W62" i="184" s="1"/>
  <c r="O51" i="184"/>
  <c r="O54" i="184" s="1"/>
  <c r="O56" i="184" s="1"/>
  <c r="O59" i="184" s="1"/>
  <c r="O62" i="184" s="1"/>
  <c r="G51" i="184"/>
  <c r="G54" i="184" s="1"/>
  <c r="G56" i="184" s="1"/>
  <c r="G59" i="184" s="1"/>
  <c r="G62" i="184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35" i="184"/>
  <c r="AA51" i="184" s="1"/>
  <c r="AA54" i="184" s="1"/>
  <c r="AA56" i="184" s="1"/>
  <c r="AA59" i="184" s="1"/>
  <c r="AA62" i="184" s="1"/>
  <c r="Y35" i="184"/>
  <c r="Y51" i="184" s="1"/>
  <c r="Y54" i="184" s="1"/>
  <c r="Y56" i="184" s="1"/>
  <c r="Y59" i="184" s="1"/>
  <c r="Y62" i="184" s="1"/>
  <c r="X35" i="184"/>
  <c r="X51" i="184" s="1"/>
  <c r="W35" i="184"/>
  <c r="V35" i="184"/>
  <c r="V51" i="184" s="1"/>
  <c r="V54" i="184" s="1"/>
  <c r="V56" i="184" s="1"/>
  <c r="V59" i="184" s="1"/>
  <c r="V62" i="184" s="1"/>
  <c r="U35" i="184"/>
  <c r="U51" i="184" s="1"/>
  <c r="U54" i="184" s="1"/>
  <c r="U56" i="184" s="1"/>
  <c r="U59" i="184" s="1"/>
  <c r="U62" i="184" s="1"/>
  <c r="T35" i="184"/>
  <c r="S35" i="184"/>
  <c r="S51" i="184" s="1"/>
  <c r="S54" i="184" s="1"/>
  <c r="S56" i="184" s="1"/>
  <c r="S59" i="184" s="1"/>
  <c r="S62" i="184" s="1"/>
  <c r="R35" i="184"/>
  <c r="R51" i="184" s="1"/>
  <c r="R54" i="184" s="1"/>
  <c r="R56" i="184" s="1"/>
  <c r="R59" i="184" s="1"/>
  <c r="R62" i="184" s="1"/>
  <c r="Q35" i="184"/>
  <c r="Q51" i="184" s="1"/>
  <c r="Q54" i="184" s="1"/>
  <c r="Q56" i="184" s="1"/>
  <c r="Q59" i="184" s="1"/>
  <c r="Q62" i="184" s="1"/>
  <c r="P35" i="184"/>
  <c r="P51" i="184" s="1"/>
  <c r="P54" i="184" s="1"/>
  <c r="P56" i="184" s="1"/>
  <c r="P59" i="184" s="1"/>
  <c r="P62" i="184" s="1"/>
  <c r="O35" i="184"/>
  <c r="N35" i="184"/>
  <c r="N51" i="184" s="1"/>
  <c r="N54" i="184" s="1"/>
  <c r="N56" i="184" s="1"/>
  <c r="N59" i="184" s="1"/>
  <c r="N62" i="184" s="1"/>
  <c r="M35" i="184"/>
  <c r="M51" i="184" s="1"/>
  <c r="M54" i="184" s="1"/>
  <c r="M56" i="184" s="1"/>
  <c r="M59" i="184" s="1"/>
  <c r="M62" i="184" s="1"/>
  <c r="L35" i="184"/>
  <c r="K35" i="184"/>
  <c r="K51" i="184" s="1"/>
  <c r="K54" i="184" s="1"/>
  <c r="K56" i="184" s="1"/>
  <c r="K59" i="184" s="1"/>
  <c r="K62" i="184" s="1"/>
  <c r="J35" i="184"/>
  <c r="J51" i="184" s="1"/>
  <c r="J54" i="184" s="1"/>
  <c r="J56" i="184" s="1"/>
  <c r="J59" i="184" s="1"/>
  <c r="J62" i="184" s="1"/>
  <c r="I35" i="184"/>
  <c r="I51" i="184" s="1"/>
  <c r="I54" i="184" s="1"/>
  <c r="I56" i="184" s="1"/>
  <c r="I59" i="184" s="1"/>
  <c r="I62" i="184" s="1"/>
  <c r="H35" i="184"/>
  <c r="H51" i="184" s="1"/>
  <c r="H54" i="184" s="1"/>
  <c r="H56" i="184" s="1"/>
  <c r="H59" i="184" s="1"/>
  <c r="H62" i="184" s="1"/>
  <c r="G35" i="184"/>
  <c r="F35" i="184"/>
  <c r="F51" i="184" s="1"/>
  <c r="F54" i="184" s="1"/>
  <c r="F56" i="184" s="1"/>
  <c r="F59" i="184" s="1"/>
  <c r="F62" i="184" s="1"/>
  <c r="E35" i="184"/>
  <c r="E51" i="184" s="1"/>
  <c r="E54" i="184" s="1"/>
  <c r="E56" i="184" s="1"/>
  <c r="E59" i="184" s="1"/>
  <c r="E62" i="184" s="1"/>
  <c r="D35" i="184"/>
  <c r="C35" i="184"/>
  <c r="C51" i="184" s="1"/>
  <c r="C54" i="184" s="1"/>
  <c r="C56" i="184" s="1"/>
  <c r="C59" i="184" s="1"/>
  <c r="C62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35" i="185"/>
  <c r="Y35" i="185"/>
  <c r="Y51" i="185" s="1"/>
  <c r="Y54" i="185" s="1"/>
  <c r="Y56" i="185" s="1"/>
  <c r="Y59" i="185" s="1"/>
  <c r="Y62" i="185" s="1"/>
  <c r="X35" i="185"/>
  <c r="X51" i="185" s="1"/>
  <c r="W35" i="185"/>
  <c r="W51" i="185" s="1"/>
  <c r="W54" i="185" s="1"/>
  <c r="W56" i="185" s="1"/>
  <c r="W59" i="185" s="1"/>
  <c r="W62" i="185" s="1"/>
  <c r="V35" i="185"/>
  <c r="V51" i="185" s="1"/>
  <c r="V54" i="185" s="1"/>
  <c r="V56" i="185" s="1"/>
  <c r="V59" i="185" s="1"/>
  <c r="V62" i="185" s="1"/>
  <c r="U35" i="185"/>
  <c r="U51" i="185" s="1"/>
  <c r="U54" i="185" s="1"/>
  <c r="U56" i="185" s="1"/>
  <c r="U59" i="185" s="1"/>
  <c r="U62" i="185" s="1"/>
  <c r="T35" i="185"/>
  <c r="T51" i="185" s="1"/>
  <c r="T54" i="185" s="1"/>
  <c r="T56" i="185" s="1"/>
  <c r="T59" i="185" s="1"/>
  <c r="T62" i="185" s="1"/>
  <c r="S35" i="185"/>
  <c r="R35" i="185"/>
  <c r="R51" i="185" s="1"/>
  <c r="R54" i="185" s="1"/>
  <c r="R56" i="185" s="1"/>
  <c r="R59" i="185" s="1"/>
  <c r="R62" i="185" s="1"/>
  <c r="Q35" i="185"/>
  <c r="Q51" i="185" s="1"/>
  <c r="Q54" i="185" s="1"/>
  <c r="Q56" i="185" s="1"/>
  <c r="Q59" i="185" s="1"/>
  <c r="Q62" i="185" s="1"/>
  <c r="P35" i="185"/>
  <c r="P51" i="185" s="1"/>
  <c r="P54" i="185" s="1"/>
  <c r="P56" i="185" s="1"/>
  <c r="P59" i="185" s="1"/>
  <c r="P62" i="185" s="1"/>
  <c r="O35" i="185"/>
  <c r="O51" i="185" s="1"/>
  <c r="O54" i="185" s="1"/>
  <c r="O56" i="185" s="1"/>
  <c r="O59" i="185" s="1"/>
  <c r="O62" i="185" s="1"/>
  <c r="N35" i="185"/>
  <c r="N51" i="185" s="1"/>
  <c r="N54" i="185" s="1"/>
  <c r="N56" i="185" s="1"/>
  <c r="N59" i="185" s="1"/>
  <c r="N62" i="185" s="1"/>
  <c r="M35" i="185"/>
  <c r="M51" i="185" s="1"/>
  <c r="M54" i="185" s="1"/>
  <c r="M56" i="185" s="1"/>
  <c r="M59" i="185" s="1"/>
  <c r="M62" i="185" s="1"/>
  <c r="L35" i="185"/>
  <c r="L51" i="185" s="1"/>
  <c r="L54" i="185" s="1"/>
  <c r="L56" i="185" s="1"/>
  <c r="L59" i="185" s="1"/>
  <c r="L62" i="185" s="1"/>
  <c r="K35" i="185"/>
  <c r="J35" i="185"/>
  <c r="J51" i="185" s="1"/>
  <c r="J54" i="185" s="1"/>
  <c r="J56" i="185" s="1"/>
  <c r="J59" i="185" s="1"/>
  <c r="J62" i="185" s="1"/>
  <c r="I35" i="185"/>
  <c r="I51" i="185" s="1"/>
  <c r="I54" i="185" s="1"/>
  <c r="I56" i="185" s="1"/>
  <c r="I59" i="185" s="1"/>
  <c r="I62" i="185" s="1"/>
  <c r="H35" i="185"/>
  <c r="H51" i="185" s="1"/>
  <c r="H54" i="185" s="1"/>
  <c r="H56" i="185" s="1"/>
  <c r="H59" i="185" s="1"/>
  <c r="H62" i="185" s="1"/>
  <c r="G35" i="185"/>
  <c r="G51" i="185" s="1"/>
  <c r="G54" i="185" s="1"/>
  <c r="G56" i="185" s="1"/>
  <c r="G59" i="185" s="1"/>
  <c r="G62" i="185" s="1"/>
  <c r="F35" i="185"/>
  <c r="F51" i="185" s="1"/>
  <c r="F54" i="185" s="1"/>
  <c r="F56" i="185" s="1"/>
  <c r="F59" i="185" s="1"/>
  <c r="F62" i="185" s="1"/>
  <c r="E35" i="185"/>
  <c r="E51" i="185" s="1"/>
  <c r="E54" i="185" s="1"/>
  <c r="E56" i="185" s="1"/>
  <c r="E59" i="185" s="1"/>
  <c r="E62" i="185" s="1"/>
  <c r="D35" i="185"/>
  <c r="D51" i="185" s="1"/>
  <c r="D54" i="185" s="1"/>
  <c r="D56" i="185" s="1"/>
  <c r="D59" i="185" s="1"/>
  <c r="D62" i="185" s="1"/>
  <c r="C35" i="185"/>
  <c r="E51" i="186"/>
  <c r="E54" i="186" s="1"/>
  <c r="E56" i="186" s="1"/>
  <c r="E59" i="186" s="1"/>
  <c r="E62" i="186" s="1"/>
  <c r="AA50" i="186"/>
  <c r="Y50" i="186"/>
  <c r="X50" i="186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35" i="186"/>
  <c r="AA51" i="186" s="1"/>
  <c r="AA54" i="186" s="1"/>
  <c r="AA56" i="186" s="1"/>
  <c r="AA59" i="186" s="1"/>
  <c r="AA62" i="186" s="1"/>
  <c r="Y35" i="186"/>
  <c r="Y51" i="186" s="1"/>
  <c r="Y54" i="186" s="1"/>
  <c r="Y56" i="186" s="1"/>
  <c r="Y59" i="186" s="1"/>
  <c r="Y62" i="186" s="1"/>
  <c r="X35" i="186"/>
  <c r="X51" i="186" s="1"/>
  <c r="W35" i="186"/>
  <c r="W51" i="186" s="1"/>
  <c r="W54" i="186" s="1"/>
  <c r="W56" i="186" s="1"/>
  <c r="W59" i="186" s="1"/>
  <c r="W62" i="186" s="1"/>
  <c r="V35" i="186"/>
  <c r="V51" i="186" s="1"/>
  <c r="V54" i="186" s="1"/>
  <c r="V56" i="186" s="1"/>
  <c r="V59" i="186" s="1"/>
  <c r="V62" i="186" s="1"/>
  <c r="U35" i="186"/>
  <c r="U51" i="186" s="1"/>
  <c r="U54" i="186" s="1"/>
  <c r="U56" i="186" s="1"/>
  <c r="U59" i="186" s="1"/>
  <c r="U62" i="186" s="1"/>
  <c r="T35" i="186"/>
  <c r="T51" i="186" s="1"/>
  <c r="T54" i="186" s="1"/>
  <c r="T56" i="186" s="1"/>
  <c r="T59" i="186" s="1"/>
  <c r="T62" i="186" s="1"/>
  <c r="S35" i="186"/>
  <c r="S51" i="186" s="1"/>
  <c r="S54" i="186" s="1"/>
  <c r="S56" i="186" s="1"/>
  <c r="S59" i="186" s="1"/>
  <c r="S62" i="186" s="1"/>
  <c r="R35" i="186"/>
  <c r="Q35" i="186"/>
  <c r="Q51" i="186" s="1"/>
  <c r="Q54" i="186" s="1"/>
  <c r="Q56" i="186" s="1"/>
  <c r="Q59" i="186" s="1"/>
  <c r="Q62" i="186" s="1"/>
  <c r="P35" i="186"/>
  <c r="P51" i="186" s="1"/>
  <c r="P54" i="186" s="1"/>
  <c r="P56" i="186" s="1"/>
  <c r="P59" i="186" s="1"/>
  <c r="P62" i="186" s="1"/>
  <c r="O35" i="186"/>
  <c r="O51" i="186" s="1"/>
  <c r="O54" i="186" s="1"/>
  <c r="O56" i="186" s="1"/>
  <c r="O59" i="186" s="1"/>
  <c r="O62" i="186" s="1"/>
  <c r="N35" i="186"/>
  <c r="N51" i="186" s="1"/>
  <c r="N54" i="186" s="1"/>
  <c r="N56" i="186" s="1"/>
  <c r="N59" i="186" s="1"/>
  <c r="N62" i="186" s="1"/>
  <c r="M35" i="186"/>
  <c r="M51" i="186" s="1"/>
  <c r="M54" i="186" s="1"/>
  <c r="M56" i="186" s="1"/>
  <c r="M59" i="186" s="1"/>
  <c r="M62" i="186" s="1"/>
  <c r="L35" i="186"/>
  <c r="L51" i="186" s="1"/>
  <c r="L54" i="186" s="1"/>
  <c r="L56" i="186" s="1"/>
  <c r="L59" i="186" s="1"/>
  <c r="L62" i="186" s="1"/>
  <c r="K35" i="186"/>
  <c r="K51" i="186" s="1"/>
  <c r="K54" i="186" s="1"/>
  <c r="K56" i="186" s="1"/>
  <c r="K59" i="186" s="1"/>
  <c r="K62" i="186" s="1"/>
  <c r="J35" i="186"/>
  <c r="I35" i="186"/>
  <c r="I51" i="186" s="1"/>
  <c r="I54" i="186" s="1"/>
  <c r="I56" i="186" s="1"/>
  <c r="I59" i="186" s="1"/>
  <c r="I62" i="186" s="1"/>
  <c r="H35" i="186"/>
  <c r="H51" i="186" s="1"/>
  <c r="H54" i="186" s="1"/>
  <c r="H56" i="186" s="1"/>
  <c r="H59" i="186" s="1"/>
  <c r="H62" i="186" s="1"/>
  <c r="G35" i="186"/>
  <c r="G51" i="186" s="1"/>
  <c r="G54" i="186" s="1"/>
  <c r="G56" i="186" s="1"/>
  <c r="G59" i="186" s="1"/>
  <c r="G62" i="186" s="1"/>
  <c r="F35" i="186"/>
  <c r="F51" i="186" s="1"/>
  <c r="F54" i="186" s="1"/>
  <c r="F56" i="186" s="1"/>
  <c r="F59" i="186" s="1"/>
  <c r="F62" i="186" s="1"/>
  <c r="E35" i="186"/>
  <c r="D35" i="186"/>
  <c r="D51" i="186" s="1"/>
  <c r="D54" i="186" s="1"/>
  <c r="D56" i="186" s="1"/>
  <c r="D59" i="186" s="1"/>
  <c r="D62" i="186" s="1"/>
  <c r="C35" i="186"/>
  <c r="C51" i="186" s="1"/>
  <c r="C54" i="186" s="1"/>
  <c r="C56" i="186" s="1"/>
  <c r="C59" i="186" s="1"/>
  <c r="C62" i="186" s="1"/>
  <c r="L51" i="187"/>
  <c r="L54" i="187" s="1"/>
  <c r="L56" i="187" s="1"/>
  <c r="L59" i="187" s="1"/>
  <c r="L62" i="187" s="1"/>
  <c r="AA50" i="187"/>
  <c r="Y50" i="187"/>
  <c r="Y51" i="187" s="1"/>
  <c r="Y54" i="187" s="1"/>
  <c r="Y56" i="187" s="1"/>
  <c r="Y59" i="187" s="1"/>
  <c r="Y62" i="187" s="1"/>
  <c r="X50" i="187"/>
  <c r="W50" i="187"/>
  <c r="V50" i="187"/>
  <c r="U50" i="187"/>
  <c r="T50" i="187"/>
  <c r="T51" i="187" s="1"/>
  <c r="T54" i="187" s="1"/>
  <c r="T56" i="187" s="1"/>
  <c r="T59" i="187" s="1"/>
  <c r="T62" i="187" s="1"/>
  <c r="S50" i="187"/>
  <c r="R50" i="187"/>
  <c r="Q50" i="187"/>
  <c r="Q51" i="187" s="1"/>
  <c r="Q54" i="187" s="1"/>
  <c r="Q56" i="187" s="1"/>
  <c r="Q59" i="187" s="1"/>
  <c r="Q62" i="187" s="1"/>
  <c r="P50" i="187"/>
  <c r="O50" i="187"/>
  <c r="N50" i="187"/>
  <c r="M50" i="187"/>
  <c r="L50" i="187"/>
  <c r="K50" i="187"/>
  <c r="J50" i="187"/>
  <c r="I50" i="187"/>
  <c r="I51" i="187" s="1"/>
  <c r="I54" i="187" s="1"/>
  <c r="I56" i="187" s="1"/>
  <c r="I59" i="187" s="1"/>
  <c r="I62" i="187" s="1"/>
  <c r="H50" i="187"/>
  <c r="G50" i="187"/>
  <c r="F50" i="187"/>
  <c r="E50" i="187"/>
  <c r="D50" i="187"/>
  <c r="C50" i="187"/>
  <c r="AA35" i="187"/>
  <c r="AA51" i="187" s="1"/>
  <c r="AA54" i="187" s="1"/>
  <c r="AA56" i="187" s="1"/>
  <c r="AA59" i="187" s="1"/>
  <c r="AA62" i="187" s="1"/>
  <c r="Z35" i="187"/>
  <c r="Y35" i="187"/>
  <c r="X35" i="187"/>
  <c r="X51" i="187" s="1"/>
  <c r="W35" i="187"/>
  <c r="W51" i="187" s="1"/>
  <c r="W54" i="187" s="1"/>
  <c r="W56" i="187" s="1"/>
  <c r="W59" i="187" s="1"/>
  <c r="W62" i="187" s="1"/>
  <c r="V35" i="187"/>
  <c r="V51" i="187" s="1"/>
  <c r="V54" i="187" s="1"/>
  <c r="V56" i="187" s="1"/>
  <c r="V59" i="187" s="1"/>
  <c r="V62" i="187" s="1"/>
  <c r="U35" i="187"/>
  <c r="T35" i="187"/>
  <c r="S35" i="187"/>
  <c r="S51" i="187" s="1"/>
  <c r="S54" i="187" s="1"/>
  <c r="S56" i="187" s="1"/>
  <c r="S59" i="187" s="1"/>
  <c r="S62" i="187" s="1"/>
  <c r="R35" i="187"/>
  <c r="R51" i="187" s="1"/>
  <c r="R54" i="187" s="1"/>
  <c r="R56" i="187" s="1"/>
  <c r="R59" i="187" s="1"/>
  <c r="R62" i="187" s="1"/>
  <c r="Q35" i="187"/>
  <c r="P35" i="187"/>
  <c r="P51" i="187" s="1"/>
  <c r="P54" i="187" s="1"/>
  <c r="P56" i="187" s="1"/>
  <c r="P59" i="187" s="1"/>
  <c r="P62" i="187" s="1"/>
  <c r="O35" i="187"/>
  <c r="O51" i="187" s="1"/>
  <c r="O54" i="187" s="1"/>
  <c r="O56" i="187" s="1"/>
  <c r="O59" i="187" s="1"/>
  <c r="O62" i="187" s="1"/>
  <c r="N35" i="187"/>
  <c r="N51" i="187" s="1"/>
  <c r="N54" i="187" s="1"/>
  <c r="N56" i="187" s="1"/>
  <c r="N59" i="187" s="1"/>
  <c r="N62" i="187" s="1"/>
  <c r="M35" i="187"/>
  <c r="L35" i="187"/>
  <c r="K35" i="187"/>
  <c r="K51" i="187" s="1"/>
  <c r="K54" i="187" s="1"/>
  <c r="K56" i="187" s="1"/>
  <c r="K59" i="187" s="1"/>
  <c r="K62" i="187" s="1"/>
  <c r="J35" i="187"/>
  <c r="J51" i="187" s="1"/>
  <c r="J54" i="187" s="1"/>
  <c r="J56" i="187" s="1"/>
  <c r="J59" i="187" s="1"/>
  <c r="J62" i="187" s="1"/>
  <c r="I35" i="187"/>
  <c r="H35" i="187"/>
  <c r="H51" i="187" s="1"/>
  <c r="H54" i="187" s="1"/>
  <c r="H56" i="187" s="1"/>
  <c r="H59" i="187" s="1"/>
  <c r="H62" i="187" s="1"/>
  <c r="G35" i="187"/>
  <c r="G51" i="187" s="1"/>
  <c r="G54" i="187" s="1"/>
  <c r="G56" i="187" s="1"/>
  <c r="G59" i="187" s="1"/>
  <c r="G62" i="187" s="1"/>
  <c r="F35" i="187"/>
  <c r="F51" i="187" s="1"/>
  <c r="F54" i="187" s="1"/>
  <c r="F56" i="187" s="1"/>
  <c r="F59" i="187" s="1"/>
  <c r="F62" i="187" s="1"/>
  <c r="E35" i="187"/>
  <c r="D35" i="187"/>
  <c r="D51" i="187" s="1"/>
  <c r="D54" i="187" s="1"/>
  <c r="D56" i="187" s="1"/>
  <c r="D59" i="187" s="1"/>
  <c r="D62" i="187" s="1"/>
  <c r="C35" i="187"/>
  <c r="C51" i="187" s="1"/>
  <c r="C54" i="187" s="1"/>
  <c r="C56" i="187" s="1"/>
  <c r="C59" i="187" s="1"/>
  <c r="C62" i="187" s="1"/>
  <c r="AA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35" i="188"/>
  <c r="AA51" i="188" s="1"/>
  <c r="AA54" i="188" s="1"/>
  <c r="AA56" i="188" s="1"/>
  <c r="AA59" i="188" s="1"/>
  <c r="AA62" i="188" s="1"/>
  <c r="Y35" i="188"/>
  <c r="Y51" i="188" s="1"/>
  <c r="Y54" i="188" s="1"/>
  <c r="Y56" i="188" s="1"/>
  <c r="Y59" i="188" s="1"/>
  <c r="Y62" i="188" s="1"/>
  <c r="X35" i="188"/>
  <c r="W35" i="188"/>
  <c r="W51" i="188" s="1"/>
  <c r="W54" i="188" s="1"/>
  <c r="W56" i="188" s="1"/>
  <c r="W59" i="188" s="1"/>
  <c r="W62" i="188" s="1"/>
  <c r="V35" i="188"/>
  <c r="V51" i="188" s="1"/>
  <c r="V54" i="188" s="1"/>
  <c r="V56" i="188" s="1"/>
  <c r="V59" i="188" s="1"/>
  <c r="V62" i="188" s="1"/>
  <c r="U35" i="188"/>
  <c r="U51" i="188" s="1"/>
  <c r="U54" i="188" s="1"/>
  <c r="U56" i="188" s="1"/>
  <c r="U59" i="188" s="1"/>
  <c r="U62" i="188" s="1"/>
  <c r="T35" i="188"/>
  <c r="T51" i="188" s="1"/>
  <c r="T54" i="188" s="1"/>
  <c r="T56" i="188" s="1"/>
  <c r="T59" i="188" s="1"/>
  <c r="T62" i="188" s="1"/>
  <c r="S35" i="188"/>
  <c r="S51" i="188" s="1"/>
  <c r="S54" i="188" s="1"/>
  <c r="S56" i="188" s="1"/>
  <c r="S59" i="188" s="1"/>
  <c r="S62" i="188" s="1"/>
  <c r="R35" i="188"/>
  <c r="R51" i="188" s="1"/>
  <c r="R54" i="188" s="1"/>
  <c r="R56" i="188" s="1"/>
  <c r="R59" i="188" s="1"/>
  <c r="R62" i="188" s="1"/>
  <c r="Q35" i="188"/>
  <c r="P35" i="188"/>
  <c r="O35" i="188"/>
  <c r="O51" i="188" s="1"/>
  <c r="O54" i="188" s="1"/>
  <c r="O56" i="188" s="1"/>
  <c r="O59" i="188" s="1"/>
  <c r="O62" i="188" s="1"/>
  <c r="N35" i="188"/>
  <c r="N51" i="188" s="1"/>
  <c r="N54" i="188" s="1"/>
  <c r="N56" i="188" s="1"/>
  <c r="N59" i="188" s="1"/>
  <c r="N62" i="188" s="1"/>
  <c r="M35" i="188"/>
  <c r="M51" i="188" s="1"/>
  <c r="M54" i="188" s="1"/>
  <c r="M56" i="188" s="1"/>
  <c r="M59" i="188" s="1"/>
  <c r="M62" i="188" s="1"/>
  <c r="L35" i="188"/>
  <c r="L51" i="188" s="1"/>
  <c r="L54" i="188" s="1"/>
  <c r="L56" i="188" s="1"/>
  <c r="L59" i="188" s="1"/>
  <c r="L62" i="188" s="1"/>
  <c r="K35" i="188"/>
  <c r="K51" i="188" s="1"/>
  <c r="K54" i="188" s="1"/>
  <c r="K56" i="188" s="1"/>
  <c r="K59" i="188" s="1"/>
  <c r="K62" i="188" s="1"/>
  <c r="J35" i="188"/>
  <c r="J51" i="188" s="1"/>
  <c r="J54" i="188" s="1"/>
  <c r="J56" i="188" s="1"/>
  <c r="J59" i="188" s="1"/>
  <c r="J62" i="188" s="1"/>
  <c r="I35" i="188"/>
  <c r="I51" i="188" s="1"/>
  <c r="I54" i="188" s="1"/>
  <c r="I56" i="188" s="1"/>
  <c r="I59" i="188" s="1"/>
  <c r="I62" i="188" s="1"/>
  <c r="H35" i="188"/>
  <c r="G35" i="188"/>
  <c r="G51" i="188" s="1"/>
  <c r="G54" i="188" s="1"/>
  <c r="G56" i="188" s="1"/>
  <c r="G59" i="188" s="1"/>
  <c r="G62" i="188" s="1"/>
  <c r="F35" i="188"/>
  <c r="F51" i="188" s="1"/>
  <c r="F54" i="188" s="1"/>
  <c r="F56" i="188" s="1"/>
  <c r="F59" i="188" s="1"/>
  <c r="F62" i="188" s="1"/>
  <c r="E35" i="188"/>
  <c r="E51" i="188" s="1"/>
  <c r="E54" i="188" s="1"/>
  <c r="E56" i="188" s="1"/>
  <c r="E59" i="188" s="1"/>
  <c r="E62" i="188" s="1"/>
  <c r="D35" i="188"/>
  <c r="D51" i="188" s="1"/>
  <c r="D54" i="188" s="1"/>
  <c r="D56" i="188" s="1"/>
  <c r="D59" i="188" s="1"/>
  <c r="D62" i="188" s="1"/>
  <c r="C35" i="188"/>
  <c r="C51" i="188" s="1"/>
  <c r="C54" i="188" s="1"/>
  <c r="C56" i="188" s="1"/>
  <c r="C59" i="188" s="1"/>
  <c r="C62" i="188" s="1"/>
  <c r="AA50" i="189"/>
  <c r="Y50" i="189"/>
  <c r="Z50" i="189" s="1"/>
  <c r="X50" i="189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35" i="189"/>
  <c r="AA51" i="189" s="1"/>
  <c r="AA54" i="189" s="1"/>
  <c r="AA56" i="189" s="1"/>
  <c r="AA59" i="189" s="1"/>
  <c r="AA62" i="189" s="1"/>
  <c r="Z35" i="189"/>
  <c r="Y35" i="189"/>
  <c r="X35" i="189"/>
  <c r="W35" i="189"/>
  <c r="V35" i="189"/>
  <c r="V51" i="189" s="1"/>
  <c r="V54" i="189" s="1"/>
  <c r="V56" i="189" s="1"/>
  <c r="V59" i="189" s="1"/>
  <c r="V62" i="189" s="1"/>
  <c r="U35" i="189"/>
  <c r="T35" i="189"/>
  <c r="T51" i="189" s="1"/>
  <c r="T54" i="189" s="1"/>
  <c r="T56" i="189" s="1"/>
  <c r="T59" i="189" s="1"/>
  <c r="T62" i="189" s="1"/>
  <c r="S35" i="189"/>
  <c r="S51" i="189" s="1"/>
  <c r="S54" i="189" s="1"/>
  <c r="S56" i="189" s="1"/>
  <c r="S59" i="189" s="1"/>
  <c r="S62" i="189" s="1"/>
  <c r="R35" i="189"/>
  <c r="R51" i="189" s="1"/>
  <c r="R54" i="189" s="1"/>
  <c r="R56" i="189" s="1"/>
  <c r="R59" i="189" s="1"/>
  <c r="R62" i="189" s="1"/>
  <c r="Q35" i="189"/>
  <c r="P35" i="189"/>
  <c r="O35" i="189"/>
  <c r="N35" i="189"/>
  <c r="N51" i="189" s="1"/>
  <c r="N54" i="189" s="1"/>
  <c r="N56" i="189" s="1"/>
  <c r="N59" i="189" s="1"/>
  <c r="N62" i="189" s="1"/>
  <c r="M35" i="189"/>
  <c r="L35" i="189"/>
  <c r="L51" i="189" s="1"/>
  <c r="L54" i="189" s="1"/>
  <c r="L56" i="189" s="1"/>
  <c r="L59" i="189" s="1"/>
  <c r="L62" i="189" s="1"/>
  <c r="K35" i="189"/>
  <c r="K51" i="189" s="1"/>
  <c r="K54" i="189" s="1"/>
  <c r="K56" i="189" s="1"/>
  <c r="K59" i="189" s="1"/>
  <c r="K62" i="189" s="1"/>
  <c r="J35" i="189"/>
  <c r="J51" i="189" s="1"/>
  <c r="J54" i="189" s="1"/>
  <c r="J56" i="189" s="1"/>
  <c r="J59" i="189" s="1"/>
  <c r="J62" i="189" s="1"/>
  <c r="I35" i="189"/>
  <c r="H35" i="189"/>
  <c r="G35" i="189"/>
  <c r="F35" i="189"/>
  <c r="F51" i="189" s="1"/>
  <c r="F54" i="189" s="1"/>
  <c r="F56" i="189" s="1"/>
  <c r="F59" i="189" s="1"/>
  <c r="F62" i="189" s="1"/>
  <c r="E35" i="189"/>
  <c r="D35" i="189"/>
  <c r="D51" i="189" s="1"/>
  <c r="D54" i="189" s="1"/>
  <c r="D56" i="189" s="1"/>
  <c r="D59" i="189" s="1"/>
  <c r="D62" i="189" s="1"/>
  <c r="C35" i="189"/>
  <c r="C51" i="189" s="1"/>
  <c r="C54" i="189" s="1"/>
  <c r="C56" i="189" s="1"/>
  <c r="C59" i="189" s="1"/>
  <c r="C62" i="189" s="1"/>
  <c r="O56" i="190"/>
  <c r="O59" i="190" s="1"/>
  <c r="O62" i="190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35" i="190"/>
  <c r="Y35" i="190"/>
  <c r="Y51" i="190" s="1"/>
  <c r="Y54" i="190" s="1"/>
  <c r="Y56" i="190" s="1"/>
  <c r="Y59" i="190" s="1"/>
  <c r="Y62" i="190" s="1"/>
  <c r="X35" i="190"/>
  <c r="X51" i="190" s="1"/>
  <c r="W35" i="190"/>
  <c r="W51" i="190" s="1"/>
  <c r="W54" i="190" s="1"/>
  <c r="W56" i="190" s="1"/>
  <c r="W59" i="190" s="1"/>
  <c r="W62" i="190" s="1"/>
  <c r="V35" i="190"/>
  <c r="U35" i="190"/>
  <c r="U51" i="190" s="1"/>
  <c r="U54" i="190" s="1"/>
  <c r="U56" i="190" s="1"/>
  <c r="U59" i="190" s="1"/>
  <c r="U62" i="190" s="1"/>
  <c r="T35" i="190"/>
  <c r="T51" i="190" s="1"/>
  <c r="T54" i="190" s="1"/>
  <c r="T56" i="190" s="1"/>
  <c r="T59" i="190" s="1"/>
  <c r="T62" i="190" s="1"/>
  <c r="S35" i="190"/>
  <c r="S51" i="190" s="1"/>
  <c r="S54" i="190" s="1"/>
  <c r="S56" i="190" s="1"/>
  <c r="S59" i="190" s="1"/>
  <c r="S62" i="190" s="1"/>
  <c r="R35" i="190"/>
  <c r="R51" i="190" s="1"/>
  <c r="R54" i="190" s="1"/>
  <c r="R56" i="190" s="1"/>
  <c r="R59" i="190" s="1"/>
  <c r="R62" i="190" s="1"/>
  <c r="Q35" i="190"/>
  <c r="Q51" i="190" s="1"/>
  <c r="Q54" i="190" s="1"/>
  <c r="Q56" i="190" s="1"/>
  <c r="Q59" i="190" s="1"/>
  <c r="Q62" i="190" s="1"/>
  <c r="P35" i="190"/>
  <c r="P51" i="190" s="1"/>
  <c r="P54" i="190" s="1"/>
  <c r="P56" i="190" s="1"/>
  <c r="P59" i="190" s="1"/>
  <c r="P62" i="190" s="1"/>
  <c r="O35" i="190"/>
  <c r="O51" i="190" s="1"/>
  <c r="O54" i="190" s="1"/>
  <c r="N35" i="190"/>
  <c r="M35" i="190"/>
  <c r="M51" i="190" s="1"/>
  <c r="M54" i="190" s="1"/>
  <c r="M56" i="190" s="1"/>
  <c r="M59" i="190" s="1"/>
  <c r="M62" i="190" s="1"/>
  <c r="L35" i="190"/>
  <c r="L51" i="190" s="1"/>
  <c r="L54" i="190" s="1"/>
  <c r="L56" i="190" s="1"/>
  <c r="L59" i="190" s="1"/>
  <c r="L62" i="190" s="1"/>
  <c r="K35" i="190"/>
  <c r="K51" i="190" s="1"/>
  <c r="K54" i="190" s="1"/>
  <c r="K56" i="190" s="1"/>
  <c r="K59" i="190" s="1"/>
  <c r="K62" i="190" s="1"/>
  <c r="J35" i="190"/>
  <c r="J51" i="190" s="1"/>
  <c r="J54" i="190" s="1"/>
  <c r="J56" i="190" s="1"/>
  <c r="J59" i="190" s="1"/>
  <c r="J62" i="190" s="1"/>
  <c r="I35" i="190"/>
  <c r="I51" i="190" s="1"/>
  <c r="I54" i="190" s="1"/>
  <c r="I56" i="190" s="1"/>
  <c r="I59" i="190" s="1"/>
  <c r="I62" i="190" s="1"/>
  <c r="H35" i="190"/>
  <c r="H51" i="190" s="1"/>
  <c r="H54" i="190" s="1"/>
  <c r="H56" i="190" s="1"/>
  <c r="H59" i="190" s="1"/>
  <c r="H62" i="190" s="1"/>
  <c r="G35" i="190"/>
  <c r="G51" i="190" s="1"/>
  <c r="G54" i="190" s="1"/>
  <c r="G56" i="190" s="1"/>
  <c r="G59" i="190" s="1"/>
  <c r="G62" i="190" s="1"/>
  <c r="F35" i="190"/>
  <c r="E35" i="190"/>
  <c r="E51" i="190" s="1"/>
  <c r="E54" i="190" s="1"/>
  <c r="E56" i="190" s="1"/>
  <c r="E59" i="190" s="1"/>
  <c r="E62" i="190" s="1"/>
  <c r="D35" i="190"/>
  <c r="D51" i="190" s="1"/>
  <c r="D54" i="190" s="1"/>
  <c r="D56" i="190" s="1"/>
  <c r="D59" i="190" s="1"/>
  <c r="D62" i="190" s="1"/>
  <c r="C35" i="190"/>
  <c r="C51" i="190" s="1"/>
  <c r="C54" i="190" s="1"/>
  <c r="C56" i="190" s="1"/>
  <c r="C59" i="190" s="1"/>
  <c r="C62" i="190" s="1"/>
  <c r="M51" i="191"/>
  <c r="M54" i="191" s="1"/>
  <c r="M56" i="191" s="1"/>
  <c r="M59" i="191" s="1"/>
  <c r="M62" i="191" s="1"/>
  <c r="AA50" i="191"/>
  <c r="Y50" i="191"/>
  <c r="X50" i="19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E51" i="191" s="1"/>
  <c r="E54" i="191" s="1"/>
  <c r="E56" i="191" s="1"/>
  <c r="E59" i="191" s="1"/>
  <c r="E62" i="191" s="1"/>
  <c r="D50" i="191"/>
  <c r="C50" i="191"/>
  <c r="AA35" i="191"/>
  <c r="Z35" i="191"/>
  <c r="Y35" i="191"/>
  <c r="Y51" i="191" s="1"/>
  <c r="Y54" i="191" s="1"/>
  <c r="Y56" i="191" s="1"/>
  <c r="Y59" i="191" s="1"/>
  <c r="Y62" i="191" s="1"/>
  <c r="X35" i="191"/>
  <c r="X51" i="191" s="1"/>
  <c r="W35" i="191"/>
  <c r="W51" i="191" s="1"/>
  <c r="W54" i="191" s="1"/>
  <c r="W56" i="191" s="1"/>
  <c r="W59" i="191" s="1"/>
  <c r="W62" i="191" s="1"/>
  <c r="V35" i="191"/>
  <c r="V51" i="191" s="1"/>
  <c r="V54" i="191" s="1"/>
  <c r="V56" i="191" s="1"/>
  <c r="V59" i="191" s="1"/>
  <c r="V62" i="191" s="1"/>
  <c r="U35" i="191"/>
  <c r="U51" i="191" s="1"/>
  <c r="U54" i="191" s="1"/>
  <c r="U56" i="191" s="1"/>
  <c r="U59" i="191" s="1"/>
  <c r="U62" i="191" s="1"/>
  <c r="T35" i="191"/>
  <c r="S35" i="191"/>
  <c r="R35" i="191"/>
  <c r="R51" i="191" s="1"/>
  <c r="R54" i="191" s="1"/>
  <c r="R56" i="191" s="1"/>
  <c r="R59" i="191" s="1"/>
  <c r="R62" i="191" s="1"/>
  <c r="Q35" i="191"/>
  <c r="Q51" i="191" s="1"/>
  <c r="Q54" i="191" s="1"/>
  <c r="Q56" i="191" s="1"/>
  <c r="Q59" i="191" s="1"/>
  <c r="Q62" i="191" s="1"/>
  <c r="P35" i="191"/>
  <c r="P51" i="191" s="1"/>
  <c r="P54" i="191" s="1"/>
  <c r="P56" i="191" s="1"/>
  <c r="P59" i="191" s="1"/>
  <c r="P62" i="191" s="1"/>
  <c r="O35" i="191"/>
  <c r="O51" i="191" s="1"/>
  <c r="O54" i="191" s="1"/>
  <c r="O56" i="191" s="1"/>
  <c r="O59" i="191" s="1"/>
  <c r="O62" i="191" s="1"/>
  <c r="N35" i="191"/>
  <c r="N51" i="191" s="1"/>
  <c r="N54" i="191" s="1"/>
  <c r="N56" i="191" s="1"/>
  <c r="N59" i="191" s="1"/>
  <c r="N62" i="191" s="1"/>
  <c r="M35" i="191"/>
  <c r="L35" i="191"/>
  <c r="K35" i="191"/>
  <c r="J35" i="191"/>
  <c r="J51" i="191" s="1"/>
  <c r="J54" i="191" s="1"/>
  <c r="J56" i="191" s="1"/>
  <c r="J59" i="191" s="1"/>
  <c r="J62" i="191" s="1"/>
  <c r="I35" i="191"/>
  <c r="H35" i="191"/>
  <c r="G35" i="191"/>
  <c r="G51" i="191" s="1"/>
  <c r="G54" i="191" s="1"/>
  <c r="G56" i="191" s="1"/>
  <c r="G59" i="191" s="1"/>
  <c r="G62" i="191" s="1"/>
  <c r="F35" i="191"/>
  <c r="E35" i="191"/>
  <c r="D35" i="191"/>
  <c r="D51" i="191" s="1"/>
  <c r="D54" i="191" s="1"/>
  <c r="D56" i="191" s="1"/>
  <c r="D59" i="191" s="1"/>
  <c r="D62" i="191" s="1"/>
  <c r="C35" i="191"/>
  <c r="AA50" i="192"/>
  <c r="Y50" i="192"/>
  <c r="X50" i="192"/>
  <c r="W50" i="192"/>
  <c r="V50" i="192"/>
  <c r="U50" i="192"/>
  <c r="T50" i="192"/>
  <c r="S50" i="192"/>
  <c r="R50" i="192"/>
  <c r="Q50" i="192"/>
  <c r="Q51" i="192" s="1"/>
  <c r="Q54" i="192" s="1"/>
  <c r="Q56" i="192" s="1"/>
  <c r="Q59" i="192" s="1"/>
  <c r="Q62" i="192" s="1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35" i="192"/>
  <c r="AA51" i="192" s="1"/>
  <c r="AA54" i="192" s="1"/>
  <c r="AA56" i="192" s="1"/>
  <c r="AA59" i="192" s="1"/>
  <c r="AA62" i="192" s="1"/>
  <c r="Z35" i="192"/>
  <c r="Y35" i="192"/>
  <c r="X35" i="192"/>
  <c r="X51" i="192" s="1"/>
  <c r="W35" i="192"/>
  <c r="W51" i="192" s="1"/>
  <c r="W54" i="192" s="1"/>
  <c r="W56" i="192" s="1"/>
  <c r="W59" i="192" s="1"/>
  <c r="W62" i="192" s="1"/>
  <c r="V35" i="192"/>
  <c r="V51" i="192" s="1"/>
  <c r="V54" i="192" s="1"/>
  <c r="V56" i="192" s="1"/>
  <c r="V59" i="192" s="1"/>
  <c r="V62" i="192" s="1"/>
  <c r="U35" i="192"/>
  <c r="U51" i="192" s="1"/>
  <c r="U54" i="192" s="1"/>
  <c r="U56" i="192" s="1"/>
  <c r="U59" i="192" s="1"/>
  <c r="U62" i="192" s="1"/>
  <c r="T35" i="192"/>
  <c r="S35" i="192"/>
  <c r="S51" i="192" s="1"/>
  <c r="S54" i="192" s="1"/>
  <c r="S56" i="192" s="1"/>
  <c r="S59" i="192" s="1"/>
  <c r="S62" i="192" s="1"/>
  <c r="R35" i="192"/>
  <c r="R51" i="192" s="1"/>
  <c r="R54" i="192" s="1"/>
  <c r="R56" i="192" s="1"/>
  <c r="R59" i="192" s="1"/>
  <c r="R62" i="192" s="1"/>
  <c r="Q35" i="192"/>
  <c r="P35" i="192"/>
  <c r="O35" i="192"/>
  <c r="O51" i="192" s="1"/>
  <c r="O54" i="192" s="1"/>
  <c r="O56" i="192" s="1"/>
  <c r="O59" i="192" s="1"/>
  <c r="O62" i="192" s="1"/>
  <c r="N35" i="192"/>
  <c r="M35" i="192"/>
  <c r="M51" i="192" s="1"/>
  <c r="M54" i="192" s="1"/>
  <c r="M56" i="192" s="1"/>
  <c r="M59" i="192" s="1"/>
  <c r="M62" i="192" s="1"/>
  <c r="L35" i="192"/>
  <c r="K35" i="192"/>
  <c r="K51" i="192" s="1"/>
  <c r="K54" i="192" s="1"/>
  <c r="K56" i="192" s="1"/>
  <c r="K59" i="192" s="1"/>
  <c r="K62" i="192" s="1"/>
  <c r="J35" i="192"/>
  <c r="J51" i="192" s="1"/>
  <c r="J54" i="192" s="1"/>
  <c r="J56" i="192" s="1"/>
  <c r="J59" i="192" s="1"/>
  <c r="J62" i="192" s="1"/>
  <c r="I35" i="192"/>
  <c r="H35" i="192"/>
  <c r="H51" i="192" s="1"/>
  <c r="H54" i="192" s="1"/>
  <c r="H56" i="192" s="1"/>
  <c r="H59" i="192" s="1"/>
  <c r="H62" i="192" s="1"/>
  <c r="G35" i="192"/>
  <c r="G51" i="192" s="1"/>
  <c r="G54" i="192" s="1"/>
  <c r="G56" i="192" s="1"/>
  <c r="G59" i="192" s="1"/>
  <c r="G62" i="192" s="1"/>
  <c r="F35" i="192"/>
  <c r="F51" i="192" s="1"/>
  <c r="F54" i="192" s="1"/>
  <c r="F56" i="192" s="1"/>
  <c r="F59" i="192" s="1"/>
  <c r="F62" i="192" s="1"/>
  <c r="E35" i="192"/>
  <c r="E51" i="192" s="1"/>
  <c r="E54" i="192" s="1"/>
  <c r="E56" i="192" s="1"/>
  <c r="E59" i="192" s="1"/>
  <c r="E62" i="192" s="1"/>
  <c r="D35" i="192"/>
  <c r="C35" i="192"/>
  <c r="C51" i="192" s="1"/>
  <c r="C54" i="192" s="1"/>
  <c r="C56" i="192" s="1"/>
  <c r="C59" i="192" s="1"/>
  <c r="C62" i="192" s="1"/>
  <c r="U51" i="193"/>
  <c r="U54" i="193" s="1"/>
  <c r="U56" i="193" s="1"/>
  <c r="U59" i="193" s="1"/>
  <c r="U62" i="193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35" i="193"/>
  <c r="AA51" i="193" s="1"/>
  <c r="AA54" i="193" s="1"/>
  <c r="AA56" i="193" s="1"/>
  <c r="AA59" i="193" s="1"/>
  <c r="AA62" i="193" s="1"/>
  <c r="Y35" i="193"/>
  <c r="Y51" i="193" s="1"/>
  <c r="Y54" i="193" s="1"/>
  <c r="Y56" i="193" s="1"/>
  <c r="Y59" i="193" s="1"/>
  <c r="Y62" i="193" s="1"/>
  <c r="X35" i="193"/>
  <c r="X51" i="193" s="1"/>
  <c r="W35" i="193"/>
  <c r="W51" i="193" s="1"/>
  <c r="W54" i="193" s="1"/>
  <c r="W56" i="193" s="1"/>
  <c r="W59" i="193" s="1"/>
  <c r="W62" i="193" s="1"/>
  <c r="V35" i="193"/>
  <c r="V51" i="193" s="1"/>
  <c r="V54" i="193" s="1"/>
  <c r="V56" i="193" s="1"/>
  <c r="V59" i="193" s="1"/>
  <c r="V62" i="193" s="1"/>
  <c r="U35" i="193"/>
  <c r="T35" i="193"/>
  <c r="T51" i="193" s="1"/>
  <c r="T54" i="193" s="1"/>
  <c r="T56" i="193" s="1"/>
  <c r="T59" i="193" s="1"/>
  <c r="T62" i="193" s="1"/>
  <c r="S35" i="193"/>
  <c r="S51" i="193" s="1"/>
  <c r="S54" i="193" s="1"/>
  <c r="S56" i="193" s="1"/>
  <c r="S59" i="193" s="1"/>
  <c r="S62" i="193" s="1"/>
  <c r="R35" i="193"/>
  <c r="R51" i="193" s="1"/>
  <c r="R54" i="193" s="1"/>
  <c r="R56" i="193" s="1"/>
  <c r="R59" i="193" s="1"/>
  <c r="R62" i="193" s="1"/>
  <c r="Q35" i="193"/>
  <c r="Q51" i="193" s="1"/>
  <c r="Q54" i="193" s="1"/>
  <c r="Q56" i="193" s="1"/>
  <c r="Q59" i="193" s="1"/>
  <c r="Q62" i="193" s="1"/>
  <c r="P35" i="193"/>
  <c r="P51" i="193" s="1"/>
  <c r="P54" i="193" s="1"/>
  <c r="P56" i="193" s="1"/>
  <c r="P59" i="193" s="1"/>
  <c r="P62" i="193" s="1"/>
  <c r="O35" i="193"/>
  <c r="O51" i="193" s="1"/>
  <c r="O54" i="193" s="1"/>
  <c r="O56" i="193" s="1"/>
  <c r="O59" i="193" s="1"/>
  <c r="O62" i="193" s="1"/>
  <c r="N35" i="193"/>
  <c r="N51" i="193" s="1"/>
  <c r="N54" i="193" s="1"/>
  <c r="N56" i="193" s="1"/>
  <c r="N59" i="193" s="1"/>
  <c r="N62" i="193" s="1"/>
  <c r="M35" i="193"/>
  <c r="M51" i="193" s="1"/>
  <c r="M54" i="193" s="1"/>
  <c r="M56" i="193" s="1"/>
  <c r="M59" i="193" s="1"/>
  <c r="M62" i="193" s="1"/>
  <c r="L35" i="193"/>
  <c r="L51" i="193" s="1"/>
  <c r="L54" i="193" s="1"/>
  <c r="L56" i="193" s="1"/>
  <c r="L59" i="193" s="1"/>
  <c r="L62" i="193" s="1"/>
  <c r="K35" i="193"/>
  <c r="K51" i="193" s="1"/>
  <c r="K54" i="193" s="1"/>
  <c r="K56" i="193" s="1"/>
  <c r="K59" i="193" s="1"/>
  <c r="K62" i="193" s="1"/>
  <c r="J35" i="193"/>
  <c r="J51" i="193" s="1"/>
  <c r="J54" i="193" s="1"/>
  <c r="J56" i="193" s="1"/>
  <c r="J59" i="193" s="1"/>
  <c r="J62" i="193" s="1"/>
  <c r="I35" i="193"/>
  <c r="I51" i="193" s="1"/>
  <c r="I54" i="193" s="1"/>
  <c r="I56" i="193" s="1"/>
  <c r="I59" i="193" s="1"/>
  <c r="I62" i="193" s="1"/>
  <c r="H35" i="193"/>
  <c r="H51" i="193" s="1"/>
  <c r="H54" i="193" s="1"/>
  <c r="H56" i="193" s="1"/>
  <c r="H59" i="193" s="1"/>
  <c r="H62" i="193" s="1"/>
  <c r="G35" i="193"/>
  <c r="G51" i="193" s="1"/>
  <c r="G54" i="193" s="1"/>
  <c r="G56" i="193" s="1"/>
  <c r="G59" i="193" s="1"/>
  <c r="G62" i="193" s="1"/>
  <c r="F35" i="193"/>
  <c r="F51" i="193" s="1"/>
  <c r="F54" i="193" s="1"/>
  <c r="F56" i="193" s="1"/>
  <c r="F59" i="193" s="1"/>
  <c r="F62" i="193" s="1"/>
  <c r="E35" i="193"/>
  <c r="E51" i="193" s="1"/>
  <c r="E54" i="193" s="1"/>
  <c r="E56" i="193" s="1"/>
  <c r="E59" i="193" s="1"/>
  <c r="E62" i="193" s="1"/>
  <c r="D35" i="193"/>
  <c r="D51" i="193" s="1"/>
  <c r="D54" i="193" s="1"/>
  <c r="D56" i="193" s="1"/>
  <c r="D59" i="193" s="1"/>
  <c r="D62" i="193" s="1"/>
  <c r="C35" i="193"/>
  <c r="C51" i="193" s="1"/>
  <c r="C54" i="193" s="1"/>
  <c r="C56" i="193" s="1"/>
  <c r="C59" i="193" s="1"/>
  <c r="C62" i="193" s="1"/>
  <c r="T51" i="194"/>
  <c r="T54" i="194" s="1"/>
  <c r="T56" i="194" s="1"/>
  <c r="T59" i="194" s="1"/>
  <c r="T62" i="194" s="1"/>
  <c r="Q51" i="194"/>
  <c r="Q54" i="194" s="1"/>
  <c r="Q56" i="194" s="1"/>
  <c r="Q59" i="194" s="1"/>
  <c r="Q62" i="194" s="1"/>
  <c r="L51" i="194"/>
  <c r="L54" i="194" s="1"/>
  <c r="L56" i="194" s="1"/>
  <c r="L59" i="194" s="1"/>
  <c r="L62" i="194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35" i="194"/>
  <c r="AA51" i="194" s="1"/>
  <c r="AA54" i="194" s="1"/>
  <c r="AA56" i="194" s="1"/>
  <c r="AA59" i="194" s="1"/>
  <c r="AA62" i="194" s="1"/>
  <c r="Y35" i="194"/>
  <c r="Y51" i="194" s="1"/>
  <c r="Y54" i="194" s="1"/>
  <c r="Y56" i="194" s="1"/>
  <c r="Y59" i="194" s="1"/>
  <c r="Y62" i="194" s="1"/>
  <c r="X35" i="194"/>
  <c r="X51" i="194" s="1"/>
  <c r="W35" i="194"/>
  <c r="W51" i="194" s="1"/>
  <c r="W54" i="194" s="1"/>
  <c r="W56" i="194" s="1"/>
  <c r="W59" i="194" s="1"/>
  <c r="W62" i="194" s="1"/>
  <c r="V35" i="194"/>
  <c r="V51" i="194" s="1"/>
  <c r="V54" i="194" s="1"/>
  <c r="V56" i="194" s="1"/>
  <c r="V59" i="194" s="1"/>
  <c r="V62" i="194" s="1"/>
  <c r="U35" i="194"/>
  <c r="U51" i="194" s="1"/>
  <c r="U54" i="194" s="1"/>
  <c r="U56" i="194" s="1"/>
  <c r="U59" i="194" s="1"/>
  <c r="U62" i="194" s="1"/>
  <c r="T35" i="194"/>
  <c r="S35" i="194"/>
  <c r="S51" i="194" s="1"/>
  <c r="S54" i="194" s="1"/>
  <c r="S56" i="194" s="1"/>
  <c r="S59" i="194" s="1"/>
  <c r="S62" i="194" s="1"/>
  <c r="R35" i="194"/>
  <c r="R51" i="194" s="1"/>
  <c r="R54" i="194" s="1"/>
  <c r="R56" i="194" s="1"/>
  <c r="R59" i="194" s="1"/>
  <c r="R62" i="194" s="1"/>
  <c r="Q35" i="194"/>
  <c r="P35" i="194"/>
  <c r="P51" i="194" s="1"/>
  <c r="P54" i="194" s="1"/>
  <c r="P56" i="194" s="1"/>
  <c r="P59" i="194" s="1"/>
  <c r="P62" i="194" s="1"/>
  <c r="O35" i="194"/>
  <c r="O51" i="194" s="1"/>
  <c r="O54" i="194" s="1"/>
  <c r="O56" i="194" s="1"/>
  <c r="O59" i="194" s="1"/>
  <c r="O62" i="194" s="1"/>
  <c r="N35" i="194"/>
  <c r="N51" i="194" s="1"/>
  <c r="N54" i="194" s="1"/>
  <c r="N56" i="194" s="1"/>
  <c r="N59" i="194" s="1"/>
  <c r="N62" i="194" s="1"/>
  <c r="M35" i="194"/>
  <c r="M51" i="194" s="1"/>
  <c r="M54" i="194" s="1"/>
  <c r="M56" i="194" s="1"/>
  <c r="M59" i="194" s="1"/>
  <c r="M62" i="194" s="1"/>
  <c r="L35" i="194"/>
  <c r="K35" i="194"/>
  <c r="K51" i="194" s="1"/>
  <c r="K54" i="194" s="1"/>
  <c r="K56" i="194" s="1"/>
  <c r="K59" i="194" s="1"/>
  <c r="K62" i="194" s="1"/>
  <c r="J35" i="194"/>
  <c r="J51" i="194" s="1"/>
  <c r="J54" i="194" s="1"/>
  <c r="J56" i="194" s="1"/>
  <c r="J59" i="194" s="1"/>
  <c r="J62" i="194" s="1"/>
  <c r="I35" i="194"/>
  <c r="I51" i="194" s="1"/>
  <c r="I54" i="194" s="1"/>
  <c r="I56" i="194" s="1"/>
  <c r="I59" i="194" s="1"/>
  <c r="I62" i="194" s="1"/>
  <c r="H35" i="194"/>
  <c r="H51" i="194" s="1"/>
  <c r="H54" i="194" s="1"/>
  <c r="H56" i="194" s="1"/>
  <c r="H59" i="194" s="1"/>
  <c r="H62" i="194" s="1"/>
  <c r="G35" i="194"/>
  <c r="G51" i="194" s="1"/>
  <c r="G54" i="194" s="1"/>
  <c r="G56" i="194" s="1"/>
  <c r="G59" i="194" s="1"/>
  <c r="G62" i="194" s="1"/>
  <c r="F35" i="194"/>
  <c r="E35" i="194"/>
  <c r="E51" i="194" s="1"/>
  <c r="E54" i="194" s="1"/>
  <c r="E56" i="194" s="1"/>
  <c r="E59" i="194" s="1"/>
  <c r="E62" i="194" s="1"/>
  <c r="D35" i="194"/>
  <c r="D51" i="194" s="1"/>
  <c r="D54" i="194" s="1"/>
  <c r="D56" i="194" s="1"/>
  <c r="D59" i="194" s="1"/>
  <c r="D62" i="194" s="1"/>
  <c r="C35" i="194"/>
  <c r="C51" i="194" s="1"/>
  <c r="C54" i="194" s="1"/>
  <c r="C56" i="194" s="1"/>
  <c r="C59" i="194" s="1"/>
  <c r="C62" i="194" s="1"/>
  <c r="S51" i="195"/>
  <c r="S54" i="195" s="1"/>
  <c r="S56" i="195" s="1"/>
  <c r="S59" i="195" s="1"/>
  <c r="S62" i="195" s="1"/>
  <c r="P51" i="195"/>
  <c r="P54" i="195" s="1"/>
  <c r="P56" i="195" s="1"/>
  <c r="P59" i="195" s="1"/>
  <c r="P62" i="195" s="1"/>
  <c r="K51" i="195"/>
  <c r="K54" i="195" s="1"/>
  <c r="K56" i="195" s="1"/>
  <c r="K59" i="195" s="1"/>
  <c r="K62" i="195" s="1"/>
  <c r="AA50" i="195"/>
  <c r="Y50" i="195"/>
  <c r="X50" i="195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35" i="195"/>
  <c r="AA51" i="195" s="1"/>
  <c r="AA54" i="195" s="1"/>
  <c r="AA56" i="195" s="1"/>
  <c r="AA59" i="195" s="1"/>
  <c r="AA62" i="195" s="1"/>
  <c r="Y35" i="195"/>
  <c r="Y51" i="195" s="1"/>
  <c r="Y54" i="195" s="1"/>
  <c r="Y56" i="195" s="1"/>
  <c r="Y59" i="195" s="1"/>
  <c r="Y62" i="195" s="1"/>
  <c r="X35" i="195"/>
  <c r="Z35" i="195" s="1"/>
  <c r="W35" i="195"/>
  <c r="W51" i="195" s="1"/>
  <c r="W54" i="195" s="1"/>
  <c r="W56" i="195" s="1"/>
  <c r="W59" i="195" s="1"/>
  <c r="W62" i="195" s="1"/>
  <c r="V35" i="195"/>
  <c r="V51" i="195" s="1"/>
  <c r="V54" i="195" s="1"/>
  <c r="V56" i="195" s="1"/>
  <c r="V59" i="195" s="1"/>
  <c r="V62" i="195" s="1"/>
  <c r="U35" i="195"/>
  <c r="T35" i="195"/>
  <c r="S35" i="195"/>
  <c r="R35" i="195"/>
  <c r="R51" i="195" s="1"/>
  <c r="R54" i="195" s="1"/>
  <c r="R56" i="195" s="1"/>
  <c r="R59" i="195" s="1"/>
  <c r="R62" i="195" s="1"/>
  <c r="Q35" i="195"/>
  <c r="Q51" i="195" s="1"/>
  <c r="Q54" i="195" s="1"/>
  <c r="Q56" i="195" s="1"/>
  <c r="Q59" i="195" s="1"/>
  <c r="Q62" i="195" s="1"/>
  <c r="P35" i="195"/>
  <c r="O35" i="195"/>
  <c r="O51" i="195" s="1"/>
  <c r="O54" i="195" s="1"/>
  <c r="O56" i="195" s="1"/>
  <c r="O59" i="195" s="1"/>
  <c r="O62" i="195" s="1"/>
  <c r="N35" i="195"/>
  <c r="N51" i="195" s="1"/>
  <c r="N54" i="195" s="1"/>
  <c r="N56" i="195" s="1"/>
  <c r="N59" i="195" s="1"/>
  <c r="N62" i="195" s="1"/>
  <c r="M35" i="195"/>
  <c r="L35" i="195"/>
  <c r="L51" i="195" s="1"/>
  <c r="L54" i="195" s="1"/>
  <c r="L56" i="195" s="1"/>
  <c r="L59" i="195" s="1"/>
  <c r="L62" i="195" s="1"/>
  <c r="K35" i="195"/>
  <c r="J35" i="195"/>
  <c r="J51" i="195" s="1"/>
  <c r="J54" i="195" s="1"/>
  <c r="J56" i="195" s="1"/>
  <c r="J59" i="195" s="1"/>
  <c r="J62" i="195" s="1"/>
  <c r="I35" i="195"/>
  <c r="I51" i="195" s="1"/>
  <c r="I54" i="195" s="1"/>
  <c r="I56" i="195" s="1"/>
  <c r="I59" i="195" s="1"/>
  <c r="I62" i="195" s="1"/>
  <c r="H35" i="195"/>
  <c r="H51" i="195" s="1"/>
  <c r="H54" i="195" s="1"/>
  <c r="H56" i="195" s="1"/>
  <c r="H59" i="195" s="1"/>
  <c r="H62" i="195" s="1"/>
  <c r="G35" i="195"/>
  <c r="G51" i="195" s="1"/>
  <c r="G54" i="195" s="1"/>
  <c r="G56" i="195" s="1"/>
  <c r="G59" i="195" s="1"/>
  <c r="G62" i="195" s="1"/>
  <c r="F35" i="195"/>
  <c r="F51" i="195" s="1"/>
  <c r="F54" i="195" s="1"/>
  <c r="F56" i="195" s="1"/>
  <c r="F59" i="195" s="1"/>
  <c r="F62" i="195" s="1"/>
  <c r="E35" i="195"/>
  <c r="D35" i="195"/>
  <c r="D51" i="195" s="1"/>
  <c r="D54" i="195" s="1"/>
  <c r="D56" i="195" s="1"/>
  <c r="D59" i="195" s="1"/>
  <c r="D62" i="195" s="1"/>
  <c r="C35" i="195"/>
  <c r="C51" i="195" s="1"/>
  <c r="C54" i="195" s="1"/>
  <c r="C56" i="195" s="1"/>
  <c r="C59" i="195" s="1"/>
  <c r="C62" i="195" s="1"/>
  <c r="O51" i="196"/>
  <c r="O54" i="196" s="1"/>
  <c r="O56" i="196" s="1"/>
  <c r="O59" i="196" s="1"/>
  <c r="O62" i="196" s="1"/>
  <c r="J51" i="196"/>
  <c r="J54" i="196" s="1"/>
  <c r="J56" i="196" s="1"/>
  <c r="J59" i="196" s="1"/>
  <c r="J62" i="196" s="1"/>
  <c r="G51" i="196"/>
  <c r="G54" i="196" s="1"/>
  <c r="G56" i="196" s="1"/>
  <c r="G59" i="196" s="1"/>
  <c r="G62" i="196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35" i="196"/>
  <c r="AA51" i="196" s="1"/>
  <c r="AA54" i="196" s="1"/>
  <c r="AA56" i="196" s="1"/>
  <c r="AA59" i="196" s="1"/>
  <c r="AA62" i="196" s="1"/>
  <c r="Y35" i="196"/>
  <c r="Y51" i="196" s="1"/>
  <c r="Y54" i="196" s="1"/>
  <c r="Y56" i="196" s="1"/>
  <c r="Y59" i="196" s="1"/>
  <c r="Y62" i="196" s="1"/>
  <c r="X35" i="196"/>
  <c r="X51" i="196" s="1"/>
  <c r="W35" i="196"/>
  <c r="W51" i="196" s="1"/>
  <c r="W54" i="196" s="1"/>
  <c r="W56" i="196" s="1"/>
  <c r="W59" i="196" s="1"/>
  <c r="W62" i="196" s="1"/>
  <c r="V35" i="196"/>
  <c r="V51" i="196" s="1"/>
  <c r="V54" i="196" s="1"/>
  <c r="V56" i="196" s="1"/>
  <c r="V59" i="196" s="1"/>
  <c r="V62" i="196" s="1"/>
  <c r="U35" i="196"/>
  <c r="U51" i="196" s="1"/>
  <c r="U54" i="196" s="1"/>
  <c r="U56" i="196" s="1"/>
  <c r="U59" i="196" s="1"/>
  <c r="U62" i="196" s="1"/>
  <c r="T35" i="196"/>
  <c r="T51" i="196" s="1"/>
  <c r="T54" i="196" s="1"/>
  <c r="T56" i="196" s="1"/>
  <c r="T59" i="196" s="1"/>
  <c r="T62" i="196" s="1"/>
  <c r="S35" i="196"/>
  <c r="S51" i="196" s="1"/>
  <c r="S54" i="196" s="1"/>
  <c r="S56" i="196" s="1"/>
  <c r="S59" i="196" s="1"/>
  <c r="S62" i="196" s="1"/>
  <c r="R35" i="196"/>
  <c r="R51" i="196" s="1"/>
  <c r="R54" i="196" s="1"/>
  <c r="R56" i="196" s="1"/>
  <c r="R59" i="196" s="1"/>
  <c r="R62" i="196" s="1"/>
  <c r="Q35" i="196"/>
  <c r="Q51" i="196" s="1"/>
  <c r="Q54" i="196" s="1"/>
  <c r="Q56" i="196" s="1"/>
  <c r="Q59" i="196" s="1"/>
  <c r="Q62" i="196" s="1"/>
  <c r="P35" i="196"/>
  <c r="P51" i="196" s="1"/>
  <c r="P54" i="196" s="1"/>
  <c r="P56" i="196" s="1"/>
  <c r="P59" i="196" s="1"/>
  <c r="P62" i="196" s="1"/>
  <c r="O35" i="196"/>
  <c r="N35" i="196"/>
  <c r="N51" i="196" s="1"/>
  <c r="N54" i="196" s="1"/>
  <c r="N56" i="196" s="1"/>
  <c r="N59" i="196" s="1"/>
  <c r="N62" i="196" s="1"/>
  <c r="M35" i="196"/>
  <c r="M51" i="196" s="1"/>
  <c r="M54" i="196" s="1"/>
  <c r="M56" i="196" s="1"/>
  <c r="M59" i="196" s="1"/>
  <c r="M62" i="196" s="1"/>
  <c r="L35" i="196"/>
  <c r="K35" i="196"/>
  <c r="K51" i="196" s="1"/>
  <c r="K54" i="196" s="1"/>
  <c r="K56" i="196" s="1"/>
  <c r="K59" i="196" s="1"/>
  <c r="K62" i="196" s="1"/>
  <c r="J35" i="196"/>
  <c r="I35" i="196"/>
  <c r="I51" i="196" s="1"/>
  <c r="I54" i="196" s="1"/>
  <c r="I56" i="196" s="1"/>
  <c r="I59" i="196" s="1"/>
  <c r="I62" i="196" s="1"/>
  <c r="H35" i="196"/>
  <c r="H51" i="196" s="1"/>
  <c r="H54" i="196" s="1"/>
  <c r="H56" i="196" s="1"/>
  <c r="H59" i="196" s="1"/>
  <c r="H62" i="196" s="1"/>
  <c r="G35" i="196"/>
  <c r="F35" i="196"/>
  <c r="F51" i="196" s="1"/>
  <c r="F54" i="196" s="1"/>
  <c r="F56" i="196" s="1"/>
  <c r="F59" i="196" s="1"/>
  <c r="F62" i="196" s="1"/>
  <c r="E35" i="196"/>
  <c r="E51" i="196" s="1"/>
  <c r="E54" i="196" s="1"/>
  <c r="E56" i="196" s="1"/>
  <c r="E59" i="196" s="1"/>
  <c r="E62" i="196" s="1"/>
  <c r="D35" i="196"/>
  <c r="C35" i="196"/>
  <c r="F51" i="197"/>
  <c r="F54" i="197" s="1"/>
  <c r="F56" i="197" s="1"/>
  <c r="F59" i="197" s="1"/>
  <c r="F62" i="197" s="1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35" i="197"/>
  <c r="Y35" i="197"/>
  <c r="Y51" i="197" s="1"/>
  <c r="Y54" i="197" s="1"/>
  <c r="Y56" i="197" s="1"/>
  <c r="Y59" i="197" s="1"/>
  <c r="Y62" i="197" s="1"/>
  <c r="X35" i="197"/>
  <c r="X51" i="197" s="1"/>
  <c r="W35" i="197"/>
  <c r="W51" i="197" s="1"/>
  <c r="W54" i="197" s="1"/>
  <c r="W56" i="197" s="1"/>
  <c r="W59" i="197" s="1"/>
  <c r="W62" i="197" s="1"/>
  <c r="V35" i="197"/>
  <c r="V51" i="197" s="1"/>
  <c r="V54" i="197" s="1"/>
  <c r="V56" i="197" s="1"/>
  <c r="V59" i="197" s="1"/>
  <c r="V62" i="197" s="1"/>
  <c r="U35" i="197"/>
  <c r="U51" i="197" s="1"/>
  <c r="U54" i="197" s="1"/>
  <c r="U56" i="197" s="1"/>
  <c r="U59" i="197" s="1"/>
  <c r="U62" i="197" s="1"/>
  <c r="T35" i="197"/>
  <c r="T51" i="197" s="1"/>
  <c r="T54" i="197" s="1"/>
  <c r="T56" i="197" s="1"/>
  <c r="T59" i="197" s="1"/>
  <c r="T62" i="197" s="1"/>
  <c r="S35" i="197"/>
  <c r="S51" i="197" s="1"/>
  <c r="S54" i="197" s="1"/>
  <c r="S56" i="197" s="1"/>
  <c r="S59" i="197" s="1"/>
  <c r="S62" i="197" s="1"/>
  <c r="R35" i="197"/>
  <c r="R51" i="197" s="1"/>
  <c r="R54" i="197" s="1"/>
  <c r="R56" i="197" s="1"/>
  <c r="R59" i="197" s="1"/>
  <c r="R62" i="197" s="1"/>
  <c r="Q35" i="197"/>
  <c r="Q51" i="197" s="1"/>
  <c r="Q54" i="197" s="1"/>
  <c r="Q56" i="197" s="1"/>
  <c r="Q59" i="197" s="1"/>
  <c r="Q62" i="197" s="1"/>
  <c r="P35" i="197"/>
  <c r="P51" i="197" s="1"/>
  <c r="P54" i="197" s="1"/>
  <c r="P56" i="197" s="1"/>
  <c r="P59" i="197" s="1"/>
  <c r="P62" i="197" s="1"/>
  <c r="O35" i="197"/>
  <c r="O51" i="197" s="1"/>
  <c r="O54" i="197" s="1"/>
  <c r="O56" i="197" s="1"/>
  <c r="O59" i="197" s="1"/>
  <c r="O62" i="197" s="1"/>
  <c r="N35" i="197"/>
  <c r="N51" i="197" s="1"/>
  <c r="N54" i="197" s="1"/>
  <c r="N56" i="197" s="1"/>
  <c r="N59" i="197" s="1"/>
  <c r="N62" i="197" s="1"/>
  <c r="M35" i="197"/>
  <c r="M51" i="197" s="1"/>
  <c r="M54" i="197" s="1"/>
  <c r="M56" i="197" s="1"/>
  <c r="M59" i="197" s="1"/>
  <c r="M62" i="197" s="1"/>
  <c r="L35" i="197"/>
  <c r="L51" i="197" s="1"/>
  <c r="L54" i="197" s="1"/>
  <c r="L56" i="197" s="1"/>
  <c r="L59" i="197" s="1"/>
  <c r="L62" i="197" s="1"/>
  <c r="K35" i="197"/>
  <c r="K51" i="197" s="1"/>
  <c r="K54" i="197" s="1"/>
  <c r="K56" i="197" s="1"/>
  <c r="K59" i="197" s="1"/>
  <c r="K62" i="197" s="1"/>
  <c r="J35" i="197"/>
  <c r="J51" i="197" s="1"/>
  <c r="J54" i="197" s="1"/>
  <c r="J56" i="197" s="1"/>
  <c r="J59" i="197" s="1"/>
  <c r="J62" i="197" s="1"/>
  <c r="I35" i="197"/>
  <c r="I51" i="197" s="1"/>
  <c r="I54" i="197" s="1"/>
  <c r="I56" i="197" s="1"/>
  <c r="I59" i="197" s="1"/>
  <c r="I62" i="197" s="1"/>
  <c r="H35" i="197"/>
  <c r="H51" i="197" s="1"/>
  <c r="H54" i="197" s="1"/>
  <c r="H56" i="197" s="1"/>
  <c r="H59" i="197" s="1"/>
  <c r="H62" i="197" s="1"/>
  <c r="G35" i="197"/>
  <c r="G51" i="197" s="1"/>
  <c r="G54" i="197" s="1"/>
  <c r="G56" i="197" s="1"/>
  <c r="G59" i="197" s="1"/>
  <c r="G62" i="197" s="1"/>
  <c r="F35" i="197"/>
  <c r="E35" i="197"/>
  <c r="E51" i="197" s="1"/>
  <c r="E54" i="197" s="1"/>
  <c r="E56" i="197" s="1"/>
  <c r="E59" i="197" s="1"/>
  <c r="E62" i="197" s="1"/>
  <c r="D35" i="197"/>
  <c r="D51" i="197" s="1"/>
  <c r="D54" i="197" s="1"/>
  <c r="D56" i="197" s="1"/>
  <c r="D59" i="197" s="1"/>
  <c r="D62" i="197" s="1"/>
  <c r="C35" i="197"/>
  <c r="C51" i="197" s="1"/>
  <c r="C54" i="197" s="1"/>
  <c r="C56" i="197" s="1"/>
  <c r="C59" i="197" s="1"/>
  <c r="C62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35" i="198"/>
  <c r="AA51" i="198" s="1"/>
  <c r="AA54" i="198" s="1"/>
  <c r="AA56" i="198" s="1"/>
  <c r="AA59" i="198" s="1"/>
  <c r="AA62" i="198" s="1"/>
  <c r="Y35" i="198"/>
  <c r="Y51" i="198" s="1"/>
  <c r="Y54" i="198" s="1"/>
  <c r="Y56" i="198" s="1"/>
  <c r="Y59" i="198" s="1"/>
  <c r="Y62" i="198" s="1"/>
  <c r="X35" i="198"/>
  <c r="W35" i="198"/>
  <c r="W51" i="198" s="1"/>
  <c r="W54" i="198" s="1"/>
  <c r="W56" i="198" s="1"/>
  <c r="W59" i="198" s="1"/>
  <c r="W62" i="198" s="1"/>
  <c r="V35" i="198"/>
  <c r="V51" i="198" s="1"/>
  <c r="V54" i="198" s="1"/>
  <c r="V56" i="198" s="1"/>
  <c r="V59" i="198" s="1"/>
  <c r="V62" i="198" s="1"/>
  <c r="U35" i="198"/>
  <c r="U51" i="198" s="1"/>
  <c r="U54" i="198" s="1"/>
  <c r="U56" i="198" s="1"/>
  <c r="U59" i="198" s="1"/>
  <c r="U62" i="198" s="1"/>
  <c r="T35" i="198"/>
  <c r="T51" i="198" s="1"/>
  <c r="T54" i="198" s="1"/>
  <c r="T56" i="198" s="1"/>
  <c r="T59" i="198" s="1"/>
  <c r="T62" i="198" s="1"/>
  <c r="S35" i="198"/>
  <c r="S51" i="198" s="1"/>
  <c r="S54" i="198" s="1"/>
  <c r="S56" i="198" s="1"/>
  <c r="S59" i="198" s="1"/>
  <c r="S62" i="198" s="1"/>
  <c r="R35" i="198"/>
  <c r="R51" i="198" s="1"/>
  <c r="R54" i="198" s="1"/>
  <c r="R56" i="198" s="1"/>
  <c r="R59" i="198" s="1"/>
  <c r="R62" i="198" s="1"/>
  <c r="Q35" i="198"/>
  <c r="Q51" i="198" s="1"/>
  <c r="Q54" i="198" s="1"/>
  <c r="Q56" i="198" s="1"/>
  <c r="Q59" i="198" s="1"/>
  <c r="Q62" i="198" s="1"/>
  <c r="P35" i="198"/>
  <c r="P51" i="198" s="1"/>
  <c r="P54" i="198" s="1"/>
  <c r="P56" i="198" s="1"/>
  <c r="P59" i="198" s="1"/>
  <c r="P62" i="198" s="1"/>
  <c r="O35" i="198"/>
  <c r="O51" i="198" s="1"/>
  <c r="O54" i="198" s="1"/>
  <c r="O56" i="198" s="1"/>
  <c r="O59" i="198" s="1"/>
  <c r="O62" i="198" s="1"/>
  <c r="N35" i="198"/>
  <c r="N51" i="198" s="1"/>
  <c r="N54" i="198" s="1"/>
  <c r="N56" i="198" s="1"/>
  <c r="N59" i="198" s="1"/>
  <c r="N62" i="198" s="1"/>
  <c r="M35" i="198"/>
  <c r="M51" i="198" s="1"/>
  <c r="M54" i="198" s="1"/>
  <c r="M56" i="198" s="1"/>
  <c r="M59" i="198" s="1"/>
  <c r="M62" i="198" s="1"/>
  <c r="L35" i="198"/>
  <c r="L51" i="198" s="1"/>
  <c r="L54" i="198" s="1"/>
  <c r="L56" i="198" s="1"/>
  <c r="L59" i="198" s="1"/>
  <c r="L62" i="198" s="1"/>
  <c r="K35" i="198"/>
  <c r="K51" i="198" s="1"/>
  <c r="K54" i="198" s="1"/>
  <c r="K56" i="198" s="1"/>
  <c r="K59" i="198" s="1"/>
  <c r="K62" i="198" s="1"/>
  <c r="J35" i="198"/>
  <c r="J51" i="198" s="1"/>
  <c r="J54" i="198" s="1"/>
  <c r="J56" i="198" s="1"/>
  <c r="J59" i="198" s="1"/>
  <c r="J62" i="198" s="1"/>
  <c r="I35" i="198"/>
  <c r="I51" i="198" s="1"/>
  <c r="I54" i="198" s="1"/>
  <c r="I56" i="198" s="1"/>
  <c r="I59" i="198" s="1"/>
  <c r="I62" i="198" s="1"/>
  <c r="H35" i="198"/>
  <c r="H51" i="198" s="1"/>
  <c r="H54" i="198" s="1"/>
  <c r="H56" i="198" s="1"/>
  <c r="H59" i="198" s="1"/>
  <c r="H62" i="198" s="1"/>
  <c r="G35" i="198"/>
  <c r="G51" i="198" s="1"/>
  <c r="G54" i="198" s="1"/>
  <c r="G56" i="198" s="1"/>
  <c r="G59" i="198" s="1"/>
  <c r="G62" i="198" s="1"/>
  <c r="F35" i="198"/>
  <c r="F51" i="198" s="1"/>
  <c r="F54" i="198" s="1"/>
  <c r="F56" i="198" s="1"/>
  <c r="F59" i="198" s="1"/>
  <c r="F62" i="198" s="1"/>
  <c r="E35" i="198"/>
  <c r="E51" i="198" s="1"/>
  <c r="E54" i="198" s="1"/>
  <c r="E56" i="198" s="1"/>
  <c r="E59" i="198" s="1"/>
  <c r="E62" i="198" s="1"/>
  <c r="D35" i="198"/>
  <c r="D51" i="198" s="1"/>
  <c r="D54" i="198" s="1"/>
  <c r="D56" i="198" s="1"/>
  <c r="D59" i="198" s="1"/>
  <c r="D62" i="198" s="1"/>
  <c r="C35" i="198"/>
  <c r="C51" i="198" s="1"/>
  <c r="C54" i="198" s="1"/>
  <c r="C56" i="198" s="1"/>
  <c r="C59" i="198" s="1"/>
  <c r="C62" i="198" s="1"/>
  <c r="T51" i="199"/>
  <c r="T54" i="199" s="1"/>
  <c r="T56" i="199" s="1"/>
  <c r="T59" i="199" s="1"/>
  <c r="T62" i="199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35" i="199"/>
  <c r="AA51" i="199" s="1"/>
  <c r="AA54" i="199" s="1"/>
  <c r="AA56" i="199" s="1"/>
  <c r="AA59" i="199" s="1"/>
  <c r="AA62" i="199" s="1"/>
  <c r="Y35" i="199"/>
  <c r="Y51" i="199" s="1"/>
  <c r="Y54" i="199" s="1"/>
  <c r="Y56" i="199" s="1"/>
  <c r="Y59" i="199" s="1"/>
  <c r="Y62" i="199" s="1"/>
  <c r="X35" i="199"/>
  <c r="X51" i="199" s="1"/>
  <c r="W35" i="199"/>
  <c r="W51" i="199" s="1"/>
  <c r="W54" i="199" s="1"/>
  <c r="W56" i="199" s="1"/>
  <c r="W59" i="199" s="1"/>
  <c r="W62" i="199" s="1"/>
  <c r="V35" i="199"/>
  <c r="V51" i="199" s="1"/>
  <c r="V54" i="199" s="1"/>
  <c r="V56" i="199" s="1"/>
  <c r="V59" i="199" s="1"/>
  <c r="V62" i="199" s="1"/>
  <c r="U35" i="199"/>
  <c r="U51" i="199" s="1"/>
  <c r="U54" i="199" s="1"/>
  <c r="U56" i="199" s="1"/>
  <c r="U59" i="199" s="1"/>
  <c r="U62" i="199" s="1"/>
  <c r="T35" i="199"/>
  <c r="S35" i="199"/>
  <c r="S51" i="199" s="1"/>
  <c r="S54" i="199" s="1"/>
  <c r="S56" i="199" s="1"/>
  <c r="S59" i="199" s="1"/>
  <c r="S62" i="199" s="1"/>
  <c r="R35" i="199"/>
  <c r="R51" i="199" s="1"/>
  <c r="R54" i="199" s="1"/>
  <c r="R56" i="199" s="1"/>
  <c r="R59" i="199" s="1"/>
  <c r="R62" i="199" s="1"/>
  <c r="Q35" i="199"/>
  <c r="Q51" i="199" s="1"/>
  <c r="Q54" i="199" s="1"/>
  <c r="Q56" i="199" s="1"/>
  <c r="Q59" i="199" s="1"/>
  <c r="Q62" i="199" s="1"/>
  <c r="P35" i="199"/>
  <c r="P51" i="199" s="1"/>
  <c r="P54" i="199" s="1"/>
  <c r="P56" i="199" s="1"/>
  <c r="P59" i="199" s="1"/>
  <c r="P62" i="199" s="1"/>
  <c r="O35" i="199"/>
  <c r="O51" i="199" s="1"/>
  <c r="O54" i="199" s="1"/>
  <c r="O56" i="199" s="1"/>
  <c r="O59" i="199" s="1"/>
  <c r="O62" i="199" s="1"/>
  <c r="N35" i="199"/>
  <c r="N51" i="199" s="1"/>
  <c r="N54" i="199" s="1"/>
  <c r="N56" i="199" s="1"/>
  <c r="N59" i="199" s="1"/>
  <c r="N62" i="199" s="1"/>
  <c r="M35" i="199"/>
  <c r="M51" i="199" s="1"/>
  <c r="M54" i="199" s="1"/>
  <c r="M56" i="199" s="1"/>
  <c r="M59" i="199" s="1"/>
  <c r="M62" i="199" s="1"/>
  <c r="L35" i="199"/>
  <c r="L51" i="199" s="1"/>
  <c r="L54" i="199" s="1"/>
  <c r="L56" i="199" s="1"/>
  <c r="L59" i="199" s="1"/>
  <c r="L62" i="199" s="1"/>
  <c r="K35" i="199"/>
  <c r="K51" i="199" s="1"/>
  <c r="K54" i="199" s="1"/>
  <c r="K56" i="199" s="1"/>
  <c r="K59" i="199" s="1"/>
  <c r="K62" i="199" s="1"/>
  <c r="J35" i="199"/>
  <c r="J51" i="199" s="1"/>
  <c r="J54" i="199" s="1"/>
  <c r="J56" i="199" s="1"/>
  <c r="J59" i="199" s="1"/>
  <c r="J62" i="199" s="1"/>
  <c r="I35" i="199"/>
  <c r="I51" i="199" s="1"/>
  <c r="I54" i="199" s="1"/>
  <c r="I56" i="199" s="1"/>
  <c r="I59" i="199" s="1"/>
  <c r="I62" i="199" s="1"/>
  <c r="H35" i="199"/>
  <c r="H51" i="199" s="1"/>
  <c r="H54" i="199" s="1"/>
  <c r="H56" i="199" s="1"/>
  <c r="H59" i="199" s="1"/>
  <c r="H62" i="199" s="1"/>
  <c r="G35" i="199"/>
  <c r="G51" i="199" s="1"/>
  <c r="G54" i="199" s="1"/>
  <c r="G56" i="199" s="1"/>
  <c r="G59" i="199" s="1"/>
  <c r="G62" i="199" s="1"/>
  <c r="F35" i="199"/>
  <c r="F51" i="199" s="1"/>
  <c r="F54" i="199" s="1"/>
  <c r="F56" i="199" s="1"/>
  <c r="F59" i="199" s="1"/>
  <c r="F62" i="199" s="1"/>
  <c r="E35" i="199"/>
  <c r="E51" i="199" s="1"/>
  <c r="E54" i="199" s="1"/>
  <c r="E56" i="199" s="1"/>
  <c r="E59" i="199" s="1"/>
  <c r="E62" i="199" s="1"/>
  <c r="D35" i="199"/>
  <c r="D51" i="199" s="1"/>
  <c r="D54" i="199" s="1"/>
  <c r="D56" i="199" s="1"/>
  <c r="D59" i="199" s="1"/>
  <c r="D62" i="199" s="1"/>
  <c r="C35" i="199"/>
  <c r="C51" i="199" s="1"/>
  <c r="C54" i="199" s="1"/>
  <c r="C56" i="199" s="1"/>
  <c r="C59" i="199" s="1"/>
  <c r="C62" i="199" s="1"/>
  <c r="V51" i="200"/>
  <c r="V54" i="200" s="1"/>
  <c r="V56" i="200" s="1"/>
  <c r="V59" i="200" s="1"/>
  <c r="V62" i="200" s="1"/>
  <c r="S51" i="200"/>
  <c r="S54" i="200" s="1"/>
  <c r="S56" i="200" s="1"/>
  <c r="S59" i="200" s="1"/>
  <c r="S62" i="200" s="1"/>
  <c r="N51" i="200"/>
  <c r="N54" i="200" s="1"/>
  <c r="N56" i="200" s="1"/>
  <c r="N59" i="200" s="1"/>
  <c r="N62" i="200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35" i="200"/>
  <c r="AA51" i="200" s="1"/>
  <c r="AA54" i="200" s="1"/>
  <c r="AA56" i="200" s="1"/>
  <c r="AA59" i="200" s="1"/>
  <c r="AA62" i="200" s="1"/>
  <c r="Y35" i="200"/>
  <c r="Y51" i="200" s="1"/>
  <c r="Y54" i="200" s="1"/>
  <c r="Y56" i="200" s="1"/>
  <c r="Y59" i="200" s="1"/>
  <c r="Y62" i="200" s="1"/>
  <c r="X35" i="200"/>
  <c r="X51" i="200" s="1"/>
  <c r="W35" i="200"/>
  <c r="W51" i="200" s="1"/>
  <c r="W54" i="200" s="1"/>
  <c r="W56" i="200" s="1"/>
  <c r="W59" i="200" s="1"/>
  <c r="W62" i="200" s="1"/>
  <c r="V35" i="200"/>
  <c r="U35" i="200"/>
  <c r="U51" i="200" s="1"/>
  <c r="U54" i="200" s="1"/>
  <c r="U56" i="200" s="1"/>
  <c r="U59" i="200" s="1"/>
  <c r="U62" i="200" s="1"/>
  <c r="T35" i="200"/>
  <c r="T51" i="200" s="1"/>
  <c r="T54" i="200" s="1"/>
  <c r="T56" i="200" s="1"/>
  <c r="T59" i="200" s="1"/>
  <c r="T62" i="200" s="1"/>
  <c r="S35" i="200"/>
  <c r="R35" i="200"/>
  <c r="R51" i="200" s="1"/>
  <c r="R54" i="200" s="1"/>
  <c r="R56" i="200" s="1"/>
  <c r="R59" i="200" s="1"/>
  <c r="R62" i="200" s="1"/>
  <c r="Q35" i="200"/>
  <c r="Q51" i="200" s="1"/>
  <c r="Q54" i="200" s="1"/>
  <c r="Q56" i="200" s="1"/>
  <c r="Q59" i="200" s="1"/>
  <c r="Q62" i="200" s="1"/>
  <c r="P35" i="200"/>
  <c r="P51" i="200" s="1"/>
  <c r="P54" i="200" s="1"/>
  <c r="P56" i="200" s="1"/>
  <c r="P59" i="200" s="1"/>
  <c r="P62" i="200" s="1"/>
  <c r="O35" i="200"/>
  <c r="O51" i="200" s="1"/>
  <c r="O54" i="200" s="1"/>
  <c r="O56" i="200" s="1"/>
  <c r="O59" i="200" s="1"/>
  <c r="O62" i="200" s="1"/>
  <c r="N35" i="200"/>
  <c r="M35" i="200"/>
  <c r="M51" i="200" s="1"/>
  <c r="M54" i="200" s="1"/>
  <c r="M56" i="200" s="1"/>
  <c r="M59" i="200" s="1"/>
  <c r="M62" i="200" s="1"/>
  <c r="L35" i="200"/>
  <c r="L51" i="200" s="1"/>
  <c r="L54" i="200" s="1"/>
  <c r="L56" i="200" s="1"/>
  <c r="L59" i="200" s="1"/>
  <c r="L62" i="200" s="1"/>
  <c r="K35" i="200"/>
  <c r="K51" i="200" s="1"/>
  <c r="K54" i="200" s="1"/>
  <c r="K56" i="200" s="1"/>
  <c r="K59" i="200" s="1"/>
  <c r="K62" i="200" s="1"/>
  <c r="J35" i="200"/>
  <c r="J51" i="200" s="1"/>
  <c r="J54" i="200" s="1"/>
  <c r="J56" i="200" s="1"/>
  <c r="J59" i="200" s="1"/>
  <c r="J62" i="200" s="1"/>
  <c r="I35" i="200"/>
  <c r="I51" i="200" s="1"/>
  <c r="I54" i="200" s="1"/>
  <c r="I56" i="200" s="1"/>
  <c r="I59" i="200" s="1"/>
  <c r="I62" i="200" s="1"/>
  <c r="H35" i="200"/>
  <c r="H51" i="200" s="1"/>
  <c r="H54" i="200" s="1"/>
  <c r="H56" i="200" s="1"/>
  <c r="H59" i="200" s="1"/>
  <c r="H62" i="200" s="1"/>
  <c r="G35" i="200"/>
  <c r="G51" i="200" s="1"/>
  <c r="G54" i="200" s="1"/>
  <c r="G56" i="200" s="1"/>
  <c r="G59" i="200" s="1"/>
  <c r="G62" i="200" s="1"/>
  <c r="F35" i="200"/>
  <c r="F51" i="200" s="1"/>
  <c r="F54" i="200" s="1"/>
  <c r="F56" i="200" s="1"/>
  <c r="F59" i="200" s="1"/>
  <c r="F62" i="200" s="1"/>
  <c r="E35" i="200"/>
  <c r="E51" i="200" s="1"/>
  <c r="E54" i="200" s="1"/>
  <c r="E56" i="200" s="1"/>
  <c r="E59" i="200" s="1"/>
  <c r="E62" i="200" s="1"/>
  <c r="D35" i="200"/>
  <c r="D51" i="200" s="1"/>
  <c r="D54" i="200" s="1"/>
  <c r="D56" i="200" s="1"/>
  <c r="D59" i="200" s="1"/>
  <c r="D62" i="200" s="1"/>
  <c r="C35" i="200"/>
  <c r="C51" i="200" s="1"/>
  <c r="C54" i="200" s="1"/>
  <c r="C56" i="200" s="1"/>
  <c r="C59" i="200" s="1"/>
  <c r="C62" i="200" s="1"/>
  <c r="M51" i="201"/>
  <c r="M54" i="201" s="1"/>
  <c r="M56" i="201" s="1"/>
  <c r="M59" i="201" s="1"/>
  <c r="M62" i="201" s="1"/>
  <c r="E51" i="201"/>
  <c r="E54" i="201" s="1"/>
  <c r="E56" i="201" s="1"/>
  <c r="E59" i="201" s="1"/>
  <c r="E62" i="201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35" i="201"/>
  <c r="AA51" i="201" s="1"/>
  <c r="AA54" i="201" s="1"/>
  <c r="AA56" i="201" s="1"/>
  <c r="AA59" i="201" s="1"/>
  <c r="AA62" i="201" s="1"/>
  <c r="Y35" i="201"/>
  <c r="Y51" i="201" s="1"/>
  <c r="Y54" i="201" s="1"/>
  <c r="Y56" i="201" s="1"/>
  <c r="Y59" i="201" s="1"/>
  <c r="Y62" i="201" s="1"/>
  <c r="X35" i="201"/>
  <c r="X51" i="201" s="1"/>
  <c r="W35" i="201"/>
  <c r="W51" i="201" s="1"/>
  <c r="W54" i="201" s="1"/>
  <c r="W56" i="201" s="1"/>
  <c r="W59" i="201" s="1"/>
  <c r="W62" i="201" s="1"/>
  <c r="V35" i="201"/>
  <c r="V51" i="201" s="1"/>
  <c r="V54" i="201" s="1"/>
  <c r="V56" i="201" s="1"/>
  <c r="V59" i="201" s="1"/>
  <c r="V62" i="201" s="1"/>
  <c r="U35" i="201"/>
  <c r="U51" i="201" s="1"/>
  <c r="U54" i="201" s="1"/>
  <c r="U56" i="201" s="1"/>
  <c r="U59" i="201" s="1"/>
  <c r="U62" i="201" s="1"/>
  <c r="T35" i="201"/>
  <c r="T51" i="201" s="1"/>
  <c r="T54" i="201" s="1"/>
  <c r="T56" i="201" s="1"/>
  <c r="T59" i="201" s="1"/>
  <c r="T62" i="201" s="1"/>
  <c r="S35" i="201"/>
  <c r="S51" i="201" s="1"/>
  <c r="S54" i="201" s="1"/>
  <c r="S56" i="201" s="1"/>
  <c r="S59" i="201" s="1"/>
  <c r="S62" i="201" s="1"/>
  <c r="R35" i="201"/>
  <c r="R51" i="201" s="1"/>
  <c r="R54" i="201" s="1"/>
  <c r="R56" i="201" s="1"/>
  <c r="R59" i="201" s="1"/>
  <c r="R62" i="201" s="1"/>
  <c r="Q35" i="201"/>
  <c r="Q51" i="201" s="1"/>
  <c r="Q54" i="201" s="1"/>
  <c r="Q56" i="201" s="1"/>
  <c r="Q59" i="201" s="1"/>
  <c r="Q62" i="201" s="1"/>
  <c r="P35" i="201"/>
  <c r="P51" i="201" s="1"/>
  <c r="P54" i="201" s="1"/>
  <c r="P56" i="201" s="1"/>
  <c r="P59" i="201" s="1"/>
  <c r="P62" i="201" s="1"/>
  <c r="O35" i="201"/>
  <c r="O51" i="201" s="1"/>
  <c r="O54" i="201" s="1"/>
  <c r="O56" i="201" s="1"/>
  <c r="O59" i="201" s="1"/>
  <c r="O62" i="201" s="1"/>
  <c r="N35" i="201"/>
  <c r="N51" i="201" s="1"/>
  <c r="N54" i="201" s="1"/>
  <c r="N56" i="201" s="1"/>
  <c r="N59" i="201" s="1"/>
  <c r="N62" i="201" s="1"/>
  <c r="M35" i="201"/>
  <c r="L35" i="201"/>
  <c r="L51" i="201" s="1"/>
  <c r="L54" i="201" s="1"/>
  <c r="L56" i="201" s="1"/>
  <c r="L59" i="201" s="1"/>
  <c r="L62" i="201" s="1"/>
  <c r="K35" i="201"/>
  <c r="K51" i="201" s="1"/>
  <c r="K54" i="201" s="1"/>
  <c r="K56" i="201" s="1"/>
  <c r="K59" i="201" s="1"/>
  <c r="K62" i="201" s="1"/>
  <c r="J35" i="201"/>
  <c r="J51" i="201" s="1"/>
  <c r="J54" i="201" s="1"/>
  <c r="J56" i="201" s="1"/>
  <c r="J59" i="201" s="1"/>
  <c r="J62" i="201" s="1"/>
  <c r="I35" i="201"/>
  <c r="I51" i="201" s="1"/>
  <c r="I54" i="201" s="1"/>
  <c r="I56" i="201" s="1"/>
  <c r="I59" i="201" s="1"/>
  <c r="I62" i="201" s="1"/>
  <c r="H35" i="201"/>
  <c r="H51" i="201" s="1"/>
  <c r="H54" i="201" s="1"/>
  <c r="H56" i="201" s="1"/>
  <c r="H59" i="201" s="1"/>
  <c r="H62" i="201" s="1"/>
  <c r="G35" i="201"/>
  <c r="G51" i="201" s="1"/>
  <c r="G54" i="201" s="1"/>
  <c r="G56" i="201" s="1"/>
  <c r="G59" i="201" s="1"/>
  <c r="G62" i="201" s="1"/>
  <c r="F35" i="201"/>
  <c r="F51" i="201" s="1"/>
  <c r="F54" i="201" s="1"/>
  <c r="F56" i="201" s="1"/>
  <c r="F59" i="201" s="1"/>
  <c r="F62" i="201" s="1"/>
  <c r="E35" i="201"/>
  <c r="D35" i="201"/>
  <c r="D51" i="201" s="1"/>
  <c r="D54" i="201" s="1"/>
  <c r="D56" i="201" s="1"/>
  <c r="D59" i="201" s="1"/>
  <c r="D62" i="201" s="1"/>
  <c r="C35" i="201"/>
  <c r="C51" i="201" s="1"/>
  <c r="C54" i="201" s="1"/>
  <c r="C56" i="201" s="1"/>
  <c r="C59" i="201" s="1"/>
  <c r="C62" i="201" s="1"/>
  <c r="T51" i="202"/>
  <c r="T54" i="202" s="1"/>
  <c r="T56" i="202" s="1"/>
  <c r="T59" i="202" s="1"/>
  <c r="T62" i="202" s="1"/>
  <c r="AA50" i="202"/>
  <c r="Y50" i="202"/>
  <c r="X50" i="202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35" i="202"/>
  <c r="AA51" i="202" s="1"/>
  <c r="AA54" i="202" s="1"/>
  <c r="AA56" i="202" s="1"/>
  <c r="AA59" i="202" s="1"/>
  <c r="AA62" i="202" s="1"/>
  <c r="Y35" i="202"/>
  <c r="Y51" i="202" s="1"/>
  <c r="Y54" i="202" s="1"/>
  <c r="Y56" i="202" s="1"/>
  <c r="Y59" i="202" s="1"/>
  <c r="Y62" i="202" s="1"/>
  <c r="X35" i="202"/>
  <c r="X51" i="202" s="1"/>
  <c r="W35" i="202"/>
  <c r="W51" i="202" s="1"/>
  <c r="W54" i="202" s="1"/>
  <c r="W56" i="202" s="1"/>
  <c r="W59" i="202" s="1"/>
  <c r="W62" i="202" s="1"/>
  <c r="V35" i="202"/>
  <c r="V51" i="202" s="1"/>
  <c r="V54" i="202" s="1"/>
  <c r="V56" i="202" s="1"/>
  <c r="V59" i="202" s="1"/>
  <c r="V62" i="202" s="1"/>
  <c r="U35" i="202"/>
  <c r="U51" i="202" s="1"/>
  <c r="U54" i="202" s="1"/>
  <c r="U56" i="202" s="1"/>
  <c r="U59" i="202" s="1"/>
  <c r="U62" i="202" s="1"/>
  <c r="T35" i="202"/>
  <c r="S35" i="202"/>
  <c r="S51" i="202" s="1"/>
  <c r="S54" i="202" s="1"/>
  <c r="S56" i="202" s="1"/>
  <c r="S59" i="202" s="1"/>
  <c r="S62" i="202" s="1"/>
  <c r="R35" i="202"/>
  <c r="R51" i="202" s="1"/>
  <c r="R54" i="202" s="1"/>
  <c r="R56" i="202" s="1"/>
  <c r="R59" i="202" s="1"/>
  <c r="R62" i="202" s="1"/>
  <c r="Q35" i="202"/>
  <c r="Q51" i="202" s="1"/>
  <c r="Q54" i="202" s="1"/>
  <c r="Q56" i="202" s="1"/>
  <c r="Q59" i="202" s="1"/>
  <c r="Q62" i="202" s="1"/>
  <c r="P35" i="202"/>
  <c r="P51" i="202" s="1"/>
  <c r="P54" i="202" s="1"/>
  <c r="P56" i="202" s="1"/>
  <c r="P59" i="202" s="1"/>
  <c r="P62" i="202" s="1"/>
  <c r="O35" i="202"/>
  <c r="O51" i="202" s="1"/>
  <c r="O54" i="202" s="1"/>
  <c r="O56" i="202" s="1"/>
  <c r="O59" i="202" s="1"/>
  <c r="O62" i="202" s="1"/>
  <c r="N35" i="202"/>
  <c r="N51" i="202" s="1"/>
  <c r="N54" i="202" s="1"/>
  <c r="N56" i="202" s="1"/>
  <c r="N59" i="202" s="1"/>
  <c r="N62" i="202" s="1"/>
  <c r="M35" i="202"/>
  <c r="M51" i="202" s="1"/>
  <c r="M54" i="202" s="1"/>
  <c r="M56" i="202" s="1"/>
  <c r="M59" i="202" s="1"/>
  <c r="M62" i="202" s="1"/>
  <c r="L35" i="202"/>
  <c r="L51" i="202" s="1"/>
  <c r="L54" i="202" s="1"/>
  <c r="L56" i="202" s="1"/>
  <c r="L59" i="202" s="1"/>
  <c r="L62" i="202" s="1"/>
  <c r="K35" i="202"/>
  <c r="K51" i="202" s="1"/>
  <c r="K54" i="202" s="1"/>
  <c r="K56" i="202" s="1"/>
  <c r="K59" i="202" s="1"/>
  <c r="K62" i="202" s="1"/>
  <c r="J35" i="202"/>
  <c r="J51" i="202" s="1"/>
  <c r="J54" i="202" s="1"/>
  <c r="J56" i="202" s="1"/>
  <c r="J59" i="202" s="1"/>
  <c r="J62" i="202" s="1"/>
  <c r="I35" i="202"/>
  <c r="I51" i="202" s="1"/>
  <c r="I54" i="202" s="1"/>
  <c r="I56" i="202" s="1"/>
  <c r="I59" i="202" s="1"/>
  <c r="I62" i="202" s="1"/>
  <c r="H35" i="202"/>
  <c r="H51" i="202" s="1"/>
  <c r="H54" i="202" s="1"/>
  <c r="H56" i="202" s="1"/>
  <c r="H59" i="202" s="1"/>
  <c r="H62" i="202" s="1"/>
  <c r="G35" i="202"/>
  <c r="F35" i="202"/>
  <c r="F51" i="202" s="1"/>
  <c r="F54" i="202" s="1"/>
  <c r="F56" i="202" s="1"/>
  <c r="F59" i="202" s="1"/>
  <c r="F62" i="202" s="1"/>
  <c r="E35" i="202"/>
  <c r="E51" i="202" s="1"/>
  <c r="E54" i="202" s="1"/>
  <c r="E56" i="202" s="1"/>
  <c r="E59" i="202" s="1"/>
  <c r="E62" i="202" s="1"/>
  <c r="D35" i="202"/>
  <c r="D51" i="202" s="1"/>
  <c r="D54" i="202" s="1"/>
  <c r="D56" i="202" s="1"/>
  <c r="D59" i="202" s="1"/>
  <c r="D62" i="202" s="1"/>
  <c r="C35" i="202"/>
  <c r="C51" i="202" s="1"/>
  <c r="C54" i="202" s="1"/>
  <c r="C56" i="202" s="1"/>
  <c r="C59" i="202" s="1"/>
  <c r="C62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35" i="203"/>
  <c r="AA51" i="203" s="1"/>
  <c r="AA54" i="203" s="1"/>
  <c r="AA56" i="203" s="1"/>
  <c r="AA59" i="203" s="1"/>
  <c r="AA62" i="203" s="1"/>
  <c r="Y35" i="203"/>
  <c r="Y51" i="203" s="1"/>
  <c r="Y54" i="203" s="1"/>
  <c r="Y56" i="203" s="1"/>
  <c r="Y59" i="203" s="1"/>
  <c r="Y62" i="203" s="1"/>
  <c r="X35" i="203"/>
  <c r="X51" i="203" s="1"/>
  <c r="W35" i="203"/>
  <c r="W51" i="203" s="1"/>
  <c r="W54" i="203" s="1"/>
  <c r="W56" i="203" s="1"/>
  <c r="W59" i="203" s="1"/>
  <c r="W62" i="203" s="1"/>
  <c r="V35" i="203"/>
  <c r="V51" i="203" s="1"/>
  <c r="V54" i="203" s="1"/>
  <c r="V56" i="203" s="1"/>
  <c r="V59" i="203" s="1"/>
  <c r="V62" i="203" s="1"/>
  <c r="U35" i="203"/>
  <c r="U51" i="203" s="1"/>
  <c r="U54" i="203" s="1"/>
  <c r="U56" i="203" s="1"/>
  <c r="U59" i="203" s="1"/>
  <c r="U62" i="203" s="1"/>
  <c r="T35" i="203"/>
  <c r="T51" i="203" s="1"/>
  <c r="T54" i="203" s="1"/>
  <c r="T56" i="203" s="1"/>
  <c r="T59" i="203" s="1"/>
  <c r="T62" i="203" s="1"/>
  <c r="S35" i="203"/>
  <c r="S51" i="203" s="1"/>
  <c r="S54" i="203" s="1"/>
  <c r="S56" i="203" s="1"/>
  <c r="S59" i="203" s="1"/>
  <c r="S62" i="203" s="1"/>
  <c r="R35" i="203"/>
  <c r="R51" i="203" s="1"/>
  <c r="R54" i="203" s="1"/>
  <c r="R56" i="203" s="1"/>
  <c r="R59" i="203" s="1"/>
  <c r="R62" i="203" s="1"/>
  <c r="Q35" i="203"/>
  <c r="P35" i="203"/>
  <c r="P51" i="203" s="1"/>
  <c r="P54" i="203" s="1"/>
  <c r="P56" i="203" s="1"/>
  <c r="P59" i="203" s="1"/>
  <c r="P62" i="203" s="1"/>
  <c r="O35" i="203"/>
  <c r="O51" i="203" s="1"/>
  <c r="O54" i="203" s="1"/>
  <c r="O56" i="203" s="1"/>
  <c r="O59" i="203" s="1"/>
  <c r="O62" i="203" s="1"/>
  <c r="N35" i="203"/>
  <c r="N51" i="203" s="1"/>
  <c r="N54" i="203" s="1"/>
  <c r="N56" i="203" s="1"/>
  <c r="N59" i="203" s="1"/>
  <c r="N62" i="203" s="1"/>
  <c r="M35" i="203"/>
  <c r="M51" i="203" s="1"/>
  <c r="M54" i="203" s="1"/>
  <c r="M56" i="203" s="1"/>
  <c r="M59" i="203" s="1"/>
  <c r="M62" i="203" s="1"/>
  <c r="L35" i="203"/>
  <c r="L51" i="203" s="1"/>
  <c r="L54" i="203" s="1"/>
  <c r="L56" i="203" s="1"/>
  <c r="L59" i="203" s="1"/>
  <c r="L62" i="203" s="1"/>
  <c r="K35" i="203"/>
  <c r="K51" i="203" s="1"/>
  <c r="K54" i="203" s="1"/>
  <c r="K56" i="203" s="1"/>
  <c r="K59" i="203" s="1"/>
  <c r="K62" i="203" s="1"/>
  <c r="J35" i="203"/>
  <c r="J51" i="203" s="1"/>
  <c r="J54" i="203" s="1"/>
  <c r="J56" i="203" s="1"/>
  <c r="J59" i="203" s="1"/>
  <c r="J62" i="203" s="1"/>
  <c r="I35" i="203"/>
  <c r="I51" i="203" s="1"/>
  <c r="I54" i="203" s="1"/>
  <c r="I56" i="203" s="1"/>
  <c r="I59" i="203" s="1"/>
  <c r="I62" i="203" s="1"/>
  <c r="H35" i="203"/>
  <c r="H51" i="203" s="1"/>
  <c r="H54" i="203" s="1"/>
  <c r="H56" i="203" s="1"/>
  <c r="H59" i="203" s="1"/>
  <c r="H62" i="203" s="1"/>
  <c r="G35" i="203"/>
  <c r="G51" i="203" s="1"/>
  <c r="G54" i="203" s="1"/>
  <c r="G56" i="203" s="1"/>
  <c r="G59" i="203" s="1"/>
  <c r="G62" i="203" s="1"/>
  <c r="F35" i="203"/>
  <c r="F51" i="203" s="1"/>
  <c r="F54" i="203" s="1"/>
  <c r="F56" i="203" s="1"/>
  <c r="F59" i="203" s="1"/>
  <c r="F62" i="203" s="1"/>
  <c r="E35" i="203"/>
  <c r="E51" i="203" s="1"/>
  <c r="E54" i="203" s="1"/>
  <c r="E56" i="203" s="1"/>
  <c r="E59" i="203" s="1"/>
  <c r="E62" i="203" s="1"/>
  <c r="D35" i="203"/>
  <c r="D51" i="203" s="1"/>
  <c r="D54" i="203" s="1"/>
  <c r="D56" i="203" s="1"/>
  <c r="D59" i="203" s="1"/>
  <c r="D62" i="203" s="1"/>
  <c r="C35" i="203"/>
  <c r="C51" i="203" s="1"/>
  <c r="C54" i="203" s="1"/>
  <c r="C56" i="203" s="1"/>
  <c r="C59" i="203" s="1"/>
  <c r="C62" i="203" s="1"/>
  <c r="T51" i="204"/>
  <c r="T54" i="204" s="1"/>
  <c r="T56" i="204" s="1"/>
  <c r="T59" i="204" s="1"/>
  <c r="T62" i="204" s="1"/>
  <c r="R51" i="204"/>
  <c r="R54" i="204" s="1"/>
  <c r="R56" i="204" s="1"/>
  <c r="R59" i="204" s="1"/>
  <c r="R62" i="204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35" i="204"/>
  <c r="AA51" i="204" s="1"/>
  <c r="AA54" i="204" s="1"/>
  <c r="AA56" i="204" s="1"/>
  <c r="AA59" i="204" s="1"/>
  <c r="AA62" i="204" s="1"/>
  <c r="Y35" i="204"/>
  <c r="Y51" i="204" s="1"/>
  <c r="Y54" i="204" s="1"/>
  <c r="Y56" i="204" s="1"/>
  <c r="Y59" i="204" s="1"/>
  <c r="Y62" i="204" s="1"/>
  <c r="X35" i="204"/>
  <c r="X51" i="204" s="1"/>
  <c r="W35" i="204"/>
  <c r="W51" i="204" s="1"/>
  <c r="W54" i="204" s="1"/>
  <c r="W56" i="204" s="1"/>
  <c r="W59" i="204" s="1"/>
  <c r="W62" i="204" s="1"/>
  <c r="V35" i="204"/>
  <c r="V51" i="204" s="1"/>
  <c r="V54" i="204" s="1"/>
  <c r="V56" i="204" s="1"/>
  <c r="V59" i="204" s="1"/>
  <c r="V62" i="204" s="1"/>
  <c r="U35" i="204"/>
  <c r="U51" i="204" s="1"/>
  <c r="U54" i="204" s="1"/>
  <c r="U56" i="204" s="1"/>
  <c r="U59" i="204" s="1"/>
  <c r="U62" i="204" s="1"/>
  <c r="T35" i="204"/>
  <c r="S35" i="204"/>
  <c r="S51" i="204" s="1"/>
  <c r="S54" i="204" s="1"/>
  <c r="S56" i="204" s="1"/>
  <c r="S59" i="204" s="1"/>
  <c r="S62" i="204" s="1"/>
  <c r="R35" i="204"/>
  <c r="Q35" i="204"/>
  <c r="Q51" i="204" s="1"/>
  <c r="Q54" i="204" s="1"/>
  <c r="Q56" i="204" s="1"/>
  <c r="Q59" i="204" s="1"/>
  <c r="Q62" i="204" s="1"/>
  <c r="P35" i="204"/>
  <c r="P51" i="204" s="1"/>
  <c r="P54" i="204" s="1"/>
  <c r="P56" i="204" s="1"/>
  <c r="P59" i="204" s="1"/>
  <c r="P62" i="204" s="1"/>
  <c r="O35" i="204"/>
  <c r="O51" i="204" s="1"/>
  <c r="O54" i="204" s="1"/>
  <c r="O56" i="204" s="1"/>
  <c r="O59" i="204" s="1"/>
  <c r="O62" i="204" s="1"/>
  <c r="N35" i="204"/>
  <c r="N51" i="204" s="1"/>
  <c r="N54" i="204" s="1"/>
  <c r="N56" i="204" s="1"/>
  <c r="N59" i="204" s="1"/>
  <c r="N62" i="204" s="1"/>
  <c r="M35" i="204"/>
  <c r="M51" i="204" s="1"/>
  <c r="M54" i="204" s="1"/>
  <c r="M56" i="204" s="1"/>
  <c r="M59" i="204" s="1"/>
  <c r="M62" i="204" s="1"/>
  <c r="L35" i="204"/>
  <c r="L51" i="204" s="1"/>
  <c r="L54" i="204" s="1"/>
  <c r="L56" i="204" s="1"/>
  <c r="L59" i="204" s="1"/>
  <c r="L62" i="204" s="1"/>
  <c r="K35" i="204"/>
  <c r="K51" i="204" s="1"/>
  <c r="K54" i="204" s="1"/>
  <c r="K56" i="204" s="1"/>
  <c r="K59" i="204" s="1"/>
  <c r="K62" i="204" s="1"/>
  <c r="J35" i="204"/>
  <c r="J51" i="204" s="1"/>
  <c r="J54" i="204" s="1"/>
  <c r="J56" i="204" s="1"/>
  <c r="J59" i="204" s="1"/>
  <c r="J62" i="204" s="1"/>
  <c r="I35" i="204"/>
  <c r="I51" i="204" s="1"/>
  <c r="I54" i="204" s="1"/>
  <c r="I56" i="204" s="1"/>
  <c r="I59" i="204" s="1"/>
  <c r="I62" i="204" s="1"/>
  <c r="H35" i="204"/>
  <c r="H51" i="204" s="1"/>
  <c r="H54" i="204" s="1"/>
  <c r="H56" i="204" s="1"/>
  <c r="H59" i="204" s="1"/>
  <c r="H62" i="204" s="1"/>
  <c r="G35" i="204"/>
  <c r="G51" i="204" s="1"/>
  <c r="G54" i="204" s="1"/>
  <c r="G56" i="204" s="1"/>
  <c r="G59" i="204" s="1"/>
  <c r="G62" i="204" s="1"/>
  <c r="F35" i="204"/>
  <c r="F51" i="204" s="1"/>
  <c r="F54" i="204" s="1"/>
  <c r="F56" i="204" s="1"/>
  <c r="F59" i="204" s="1"/>
  <c r="F62" i="204" s="1"/>
  <c r="E35" i="204"/>
  <c r="E51" i="204" s="1"/>
  <c r="E54" i="204" s="1"/>
  <c r="E56" i="204" s="1"/>
  <c r="E59" i="204" s="1"/>
  <c r="E62" i="204" s="1"/>
  <c r="D35" i="204"/>
  <c r="D51" i="204" s="1"/>
  <c r="D54" i="204" s="1"/>
  <c r="D56" i="204" s="1"/>
  <c r="D59" i="204" s="1"/>
  <c r="D62" i="204" s="1"/>
  <c r="C35" i="204"/>
  <c r="C51" i="204" s="1"/>
  <c r="C54" i="204" s="1"/>
  <c r="C56" i="204" s="1"/>
  <c r="C59" i="204" s="1"/>
  <c r="C62" i="204" s="1"/>
  <c r="S51" i="205"/>
  <c r="S54" i="205" s="1"/>
  <c r="S56" i="205" s="1"/>
  <c r="S59" i="205" s="1"/>
  <c r="S62" i="205" s="1"/>
  <c r="Q51" i="205"/>
  <c r="Q54" i="205" s="1"/>
  <c r="Q56" i="205" s="1"/>
  <c r="Q59" i="205" s="1"/>
  <c r="Q62" i="205" s="1"/>
  <c r="K51" i="205"/>
  <c r="K54" i="205" s="1"/>
  <c r="K56" i="205" s="1"/>
  <c r="K59" i="205" s="1"/>
  <c r="K62" i="205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35" i="205"/>
  <c r="AA51" i="205" s="1"/>
  <c r="AA54" i="205" s="1"/>
  <c r="AA56" i="205" s="1"/>
  <c r="AA59" i="205" s="1"/>
  <c r="AA62" i="205" s="1"/>
  <c r="Y35" i="205"/>
  <c r="Y51" i="205" s="1"/>
  <c r="Y54" i="205" s="1"/>
  <c r="Y56" i="205" s="1"/>
  <c r="Y59" i="205" s="1"/>
  <c r="Y62" i="205" s="1"/>
  <c r="X35" i="205"/>
  <c r="X51" i="205" s="1"/>
  <c r="W35" i="205"/>
  <c r="W51" i="205" s="1"/>
  <c r="W54" i="205" s="1"/>
  <c r="W56" i="205" s="1"/>
  <c r="W59" i="205" s="1"/>
  <c r="W62" i="205" s="1"/>
  <c r="V35" i="205"/>
  <c r="V51" i="205" s="1"/>
  <c r="V54" i="205" s="1"/>
  <c r="V56" i="205" s="1"/>
  <c r="V59" i="205" s="1"/>
  <c r="V62" i="205" s="1"/>
  <c r="U35" i="205"/>
  <c r="U51" i="205" s="1"/>
  <c r="U54" i="205" s="1"/>
  <c r="U56" i="205" s="1"/>
  <c r="U59" i="205" s="1"/>
  <c r="U62" i="205" s="1"/>
  <c r="T35" i="205"/>
  <c r="T51" i="205" s="1"/>
  <c r="T54" i="205" s="1"/>
  <c r="T56" i="205" s="1"/>
  <c r="T59" i="205" s="1"/>
  <c r="T62" i="205" s="1"/>
  <c r="S35" i="205"/>
  <c r="R35" i="205"/>
  <c r="R51" i="205" s="1"/>
  <c r="R54" i="205" s="1"/>
  <c r="R56" i="205" s="1"/>
  <c r="R59" i="205" s="1"/>
  <c r="R62" i="205" s="1"/>
  <c r="Q35" i="205"/>
  <c r="P35" i="205"/>
  <c r="P51" i="205" s="1"/>
  <c r="P54" i="205" s="1"/>
  <c r="P56" i="205" s="1"/>
  <c r="P59" i="205" s="1"/>
  <c r="P62" i="205" s="1"/>
  <c r="O35" i="205"/>
  <c r="O51" i="205" s="1"/>
  <c r="O54" i="205" s="1"/>
  <c r="O56" i="205" s="1"/>
  <c r="O59" i="205" s="1"/>
  <c r="O62" i="205" s="1"/>
  <c r="N35" i="205"/>
  <c r="M35" i="205"/>
  <c r="M51" i="205" s="1"/>
  <c r="M54" i="205" s="1"/>
  <c r="M56" i="205" s="1"/>
  <c r="M59" i="205" s="1"/>
  <c r="M62" i="205" s="1"/>
  <c r="L35" i="205"/>
  <c r="L51" i="205" s="1"/>
  <c r="L54" i="205" s="1"/>
  <c r="L56" i="205" s="1"/>
  <c r="L59" i="205" s="1"/>
  <c r="L62" i="205" s="1"/>
  <c r="K35" i="205"/>
  <c r="J35" i="205"/>
  <c r="J51" i="205" s="1"/>
  <c r="J54" i="205" s="1"/>
  <c r="J56" i="205" s="1"/>
  <c r="J59" i="205" s="1"/>
  <c r="J62" i="205" s="1"/>
  <c r="I35" i="205"/>
  <c r="I51" i="205" s="1"/>
  <c r="I54" i="205" s="1"/>
  <c r="I56" i="205" s="1"/>
  <c r="I59" i="205" s="1"/>
  <c r="I62" i="205" s="1"/>
  <c r="H35" i="205"/>
  <c r="H51" i="205" s="1"/>
  <c r="H54" i="205" s="1"/>
  <c r="H56" i="205" s="1"/>
  <c r="H59" i="205" s="1"/>
  <c r="H62" i="205" s="1"/>
  <c r="G35" i="205"/>
  <c r="G51" i="205" s="1"/>
  <c r="G54" i="205" s="1"/>
  <c r="G56" i="205" s="1"/>
  <c r="G59" i="205" s="1"/>
  <c r="G62" i="205" s="1"/>
  <c r="F35" i="205"/>
  <c r="E35" i="205"/>
  <c r="E51" i="205" s="1"/>
  <c r="E54" i="205" s="1"/>
  <c r="E56" i="205" s="1"/>
  <c r="E59" i="205" s="1"/>
  <c r="E62" i="205" s="1"/>
  <c r="D35" i="205"/>
  <c r="D51" i="205" s="1"/>
  <c r="D54" i="205" s="1"/>
  <c r="D56" i="205" s="1"/>
  <c r="D59" i="205" s="1"/>
  <c r="D62" i="205" s="1"/>
  <c r="C35" i="205"/>
  <c r="C51" i="205" s="1"/>
  <c r="C54" i="205" s="1"/>
  <c r="C56" i="205" s="1"/>
  <c r="C59" i="205" s="1"/>
  <c r="C62" i="205" s="1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35" i="206"/>
  <c r="AA51" i="206" s="1"/>
  <c r="AA54" i="206" s="1"/>
  <c r="AA56" i="206" s="1"/>
  <c r="AA59" i="206" s="1"/>
  <c r="AA62" i="206" s="1"/>
  <c r="Y35" i="206"/>
  <c r="Y51" i="206" s="1"/>
  <c r="Y54" i="206" s="1"/>
  <c r="Y56" i="206" s="1"/>
  <c r="Y59" i="206" s="1"/>
  <c r="Y62" i="206" s="1"/>
  <c r="X35" i="206"/>
  <c r="X51" i="206" s="1"/>
  <c r="W35" i="206"/>
  <c r="W51" i="206" s="1"/>
  <c r="W54" i="206" s="1"/>
  <c r="W56" i="206" s="1"/>
  <c r="W59" i="206" s="1"/>
  <c r="W62" i="206" s="1"/>
  <c r="V35" i="206"/>
  <c r="V51" i="206" s="1"/>
  <c r="V54" i="206" s="1"/>
  <c r="V56" i="206" s="1"/>
  <c r="V59" i="206" s="1"/>
  <c r="V62" i="206" s="1"/>
  <c r="U35" i="206"/>
  <c r="U51" i="206" s="1"/>
  <c r="U54" i="206" s="1"/>
  <c r="U56" i="206" s="1"/>
  <c r="U59" i="206" s="1"/>
  <c r="U62" i="206" s="1"/>
  <c r="T35" i="206"/>
  <c r="T51" i="206" s="1"/>
  <c r="T54" i="206" s="1"/>
  <c r="T56" i="206" s="1"/>
  <c r="T59" i="206" s="1"/>
  <c r="T62" i="206" s="1"/>
  <c r="S35" i="206"/>
  <c r="S51" i="206" s="1"/>
  <c r="S54" i="206" s="1"/>
  <c r="S56" i="206" s="1"/>
  <c r="S59" i="206" s="1"/>
  <c r="S62" i="206" s="1"/>
  <c r="R35" i="206"/>
  <c r="R51" i="206" s="1"/>
  <c r="R54" i="206" s="1"/>
  <c r="R56" i="206" s="1"/>
  <c r="R59" i="206" s="1"/>
  <c r="R62" i="206" s="1"/>
  <c r="Q35" i="206"/>
  <c r="Q51" i="206" s="1"/>
  <c r="Q54" i="206" s="1"/>
  <c r="Q56" i="206" s="1"/>
  <c r="Q59" i="206" s="1"/>
  <c r="Q62" i="206" s="1"/>
  <c r="P35" i="206"/>
  <c r="P51" i="206" s="1"/>
  <c r="P54" i="206" s="1"/>
  <c r="P56" i="206" s="1"/>
  <c r="P59" i="206" s="1"/>
  <c r="P62" i="206" s="1"/>
  <c r="O35" i="206"/>
  <c r="O51" i="206" s="1"/>
  <c r="O54" i="206" s="1"/>
  <c r="O56" i="206" s="1"/>
  <c r="O59" i="206" s="1"/>
  <c r="O62" i="206" s="1"/>
  <c r="N35" i="206"/>
  <c r="N51" i="206" s="1"/>
  <c r="N54" i="206" s="1"/>
  <c r="N56" i="206" s="1"/>
  <c r="N59" i="206" s="1"/>
  <c r="N62" i="206" s="1"/>
  <c r="M35" i="206"/>
  <c r="M51" i="206" s="1"/>
  <c r="M54" i="206" s="1"/>
  <c r="M56" i="206" s="1"/>
  <c r="M59" i="206" s="1"/>
  <c r="M62" i="206" s="1"/>
  <c r="L35" i="206"/>
  <c r="L51" i="206" s="1"/>
  <c r="L54" i="206" s="1"/>
  <c r="L56" i="206" s="1"/>
  <c r="L59" i="206" s="1"/>
  <c r="L62" i="206" s="1"/>
  <c r="K35" i="206"/>
  <c r="K51" i="206" s="1"/>
  <c r="K54" i="206" s="1"/>
  <c r="K56" i="206" s="1"/>
  <c r="K59" i="206" s="1"/>
  <c r="K62" i="206" s="1"/>
  <c r="J35" i="206"/>
  <c r="J51" i="206" s="1"/>
  <c r="J54" i="206" s="1"/>
  <c r="J56" i="206" s="1"/>
  <c r="J59" i="206" s="1"/>
  <c r="J62" i="206" s="1"/>
  <c r="I35" i="206"/>
  <c r="I51" i="206" s="1"/>
  <c r="I54" i="206" s="1"/>
  <c r="I56" i="206" s="1"/>
  <c r="I59" i="206" s="1"/>
  <c r="I62" i="206" s="1"/>
  <c r="H35" i="206"/>
  <c r="H51" i="206" s="1"/>
  <c r="H54" i="206" s="1"/>
  <c r="H56" i="206" s="1"/>
  <c r="H59" i="206" s="1"/>
  <c r="H62" i="206" s="1"/>
  <c r="G35" i="206"/>
  <c r="G51" i="206" s="1"/>
  <c r="G54" i="206" s="1"/>
  <c r="G56" i="206" s="1"/>
  <c r="G59" i="206" s="1"/>
  <c r="G62" i="206" s="1"/>
  <c r="F35" i="206"/>
  <c r="F51" i="206" s="1"/>
  <c r="F54" i="206" s="1"/>
  <c r="F56" i="206" s="1"/>
  <c r="F59" i="206" s="1"/>
  <c r="F62" i="206" s="1"/>
  <c r="E35" i="206"/>
  <c r="E51" i="206" s="1"/>
  <c r="E54" i="206" s="1"/>
  <c r="E56" i="206" s="1"/>
  <c r="E59" i="206" s="1"/>
  <c r="E62" i="206" s="1"/>
  <c r="D35" i="206"/>
  <c r="D51" i="206" s="1"/>
  <c r="D54" i="206" s="1"/>
  <c r="D56" i="206" s="1"/>
  <c r="D59" i="206" s="1"/>
  <c r="D62" i="206" s="1"/>
  <c r="C35" i="206"/>
  <c r="C51" i="206" s="1"/>
  <c r="C54" i="206" s="1"/>
  <c r="C56" i="206" s="1"/>
  <c r="C59" i="206" s="1"/>
  <c r="C62" i="206" s="1"/>
  <c r="AA50" i="207"/>
  <c r="Z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35" i="207"/>
  <c r="AA51" i="207" s="1"/>
  <c r="AA54" i="207" s="1"/>
  <c r="AA56" i="207" s="1"/>
  <c r="AA59" i="207" s="1"/>
  <c r="AA62" i="207" s="1"/>
  <c r="Y35" i="207"/>
  <c r="Y51" i="207" s="1"/>
  <c r="Y54" i="207" s="1"/>
  <c r="Y56" i="207" s="1"/>
  <c r="Y59" i="207" s="1"/>
  <c r="Y62" i="207" s="1"/>
  <c r="X35" i="207"/>
  <c r="X51" i="207" s="1"/>
  <c r="W35" i="207"/>
  <c r="W51" i="207" s="1"/>
  <c r="W54" i="207" s="1"/>
  <c r="W56" i="207" s="1"/>
  <c r="W59" i="207" s="1"/>
  <c r="W62" i="207" s="1"/>
  <c r="V35" i="207"/>
  <c r="V51" i="207" s="1"/>
  <c r="V54" i="207" s="1"/>
  <c r="V56" i="207" s="1"/>
  <c r="V59" i="207" s="1"/>
  <c r="V62" i="207" s="1"/>
  <c r="U35" i="207"/>
  <c r="U51" i="207" s="1"/>
  <c r="U54" i="207" s="1"/>
  <c r="U56" i="207" s="1"/>
  <c r="U59" i="207" s="1"/>
  <c r="U62" i="207" s="1"/>
  <c r="T35" i="207"/>
  <c r="T51" i="207" s="1"/>
  <c r="T54" i="207" s="1"/>
  <c r="T56" i="207" s="1"/>
  <c r="T59" i="207" s="1"/>
  <c r="T62" i="207" s="1"/>
  <c r="S35" i="207"/>
  <c r="S51" i="207" s="1"/>
  <c r="S54" i="207" s="1"/>
  <c r="S56" i="207" s="1"/>
  <c r="S59" i="207" s="1"/>
  <c r="S62" i="207" s="1"/>
  <c r="R35" i="207"/>
  <c r="R51" i="207" s="1"/>
  <c r="R54" i="207" s="1"/>
  <c r="R56" i="207" s="1"/>
  <c r="R59" i="207" s="1"/>
  <c r="R62" i="207" s="1"/>
  <c r="Q35" i="207"/>
  <c r="Q51" i="207" s="1"/>
  <c r="Q54" i="207" s="1"/>
  <c r="Q56" i="207" s="1"/>
  <c r="Q59" i="207" s="1"/>
  <c r="Q62" i="207" s="1"/>
  <c r="P35" i="207"/>
  <c r="P51" i="207" s="1"/>
  <c r="P54" i="207" s="1"/>
  <c r="P56" i="207" s="1"/>
  <c r="P59" i="207" s="1"/>
  <c r="P62" i="207" s="1"/>
  <c r="O35" i="207"/>
  <c r="O51" i="207" s="1"/>
  <c r="O54" i="207" s="1"/>
  <c r="O56" i="207" s="1"/>
  <c r="O59" i="207" s="1"/>
  <c r="O62" i="207" s="1"/>
  <c r="N35" i="207"/>
  <c r="N51" i="207" s="1"/>
  <c r="N54" i="207" s="1"/>
  <c r="N56" i="207" s="1"/>
  <c r="N59" i="207" s="1"/>
  <c r="N62" i="207" s="1"/>
  <c r="M35" i="207"/>
  <c r="M51" i="207" s="1"/>
  <c r="M54" i="207" s="1"/>
  <c r="M56" i="207" s="1"/>
  <c r="M59" i="207" s="1"/>
  <c r="M62" i="207" s="1"/>
  <c r="L35" i="207"/>
  <c r="L51" i="207" s="1"/>
  <c r="L54" i="207" s="1"/>
  <c r="L56" i="207" s="1"/>
  <c r="L59" i="207" s="1"/>
  <c r="L62" i="207" s="1"/>
  <c r="K35" i="207"/>
  <c r="K51" i="207" s="1"/>
  <c r="K54" i="207" s="1"/>
  <c r="K56" i="207" s="1"/>
  <c r="K59" i="207" s="1"/>
  <c r="K62" i="207" s="1"/>
  <c r="J35" i="207"/>
  <c r="J51" i="207" s="1"/>
  <c r="J54" i="207" s="1"/>
  <c r="J56" i="207" s="1"/>
  <c r="J59" i="207" s="1"/>
  <c r="J62" i="207" s="1"/>
  <c r="I35" i="207"/>
  <c r="I51" i="207" s="1"/>
  <c r="I54" i="207" s="1"/>
  <c r="I56" i="207" s="1"/>
  <c r="I59" i="207" s="1"/>
  <c r="I62" i="207" s="1"/>
  <c r="H35" i="207"/>
  <c r="H51" i="207" s="1"/>
  <c r="H54" i="207" s="1"/>
  <c r="H56" i="207" s="1"/>
  <c r="H59" i="207" s="1"/>
  <c r="H62" i="207" s="1"/>
  <c r="G35" i="207"/>
  <c r="G51" i="207" s="1"/>
  <c r="G54" i="207" s="1"/>
  <c r="G56" i="207" s="1"/>
  <c r="G59" i="207" s="1"/>
  <c r="G62" i="207" s="1"/>
  <c r="F35" i="207"/>
  <c r="F51" i="207" s="1"/>
  <c r="F54" i="207" s="1"/>
  <c r="F56" i="207" s="1"/>
  <c r="F59" i="207" s="1"/>
  <c r="F62" i="207" s="1"/>
  <c r="E35" i="207"/>
  <c r="E51" i="207" s="1"/>
  <c r="E54" i="207" s="1"/>
  <c r="E56" i="207" s="1"/>
  <c r="E59" i="207" s="1"/>
  <c r="E62" i="207" s="1"/>
  <c r="D35" i="207"/>
  <c r="D51" i="207" s="1"/>
  <c r="D54" i="207" s="1"/>
  <c r="D56" i="207" s="1"/>
  <c r="D59" i="207" s="1"/>
  <c r="D62" i="207" s="1"/>
  <c r="C35" i="207"/>
  <c r="C51" i="207" s="1"/>
  <c r="C54" i="207" s="1"/>
  <c r="C56" i="207" s="1"/>
  <c r="C59" i="207" s="1"/>
  <c r="C62" i="207" s="1"/>
  <c r="AA50" i="208"/>
  <c r="Y50" i="208"/>
  <c r="Z50" i="208" s="1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35" i="208"/>
  <c r="AA51" i="208" s="1"/>
  <c r="AA54" i="208" s="1"/>
  <c r="AA56" i="208" s="1"/>
  <c r="AA59" i="208" s="1"/>
  <c r="AA62" i="208" s="1"/>
  <c r="Y35" i="208"/>
  <c r="Y51" i="208" s="1"/>
  <c r="Y54" i="208" s="1"/>
  <c r="Y56" i="208" s="1"/>
  <c r="Y59" i="208" s="1"/>
  <c r="Y62" i="208" s="1"/>
  <c r="X35" i="208"/>
  <c r="X51" i="208" s="1"/>
  <c r="W35" i="208"/>
  <c r="W51" i="208" s="1"/>
  <c r="W54" i="208" s="1"/>
  <c r="W56" i="208" s="1"/>
  <c r="W59" i="208" s="1"/>
  <c r="W62" i="208" s="1"/>
  <c r="V35" i="208"/>
  <c r="V51" i="208" s="1"/>
  <c r="V54" i="208" s="1"/>
  <c r="V56" i="208" s="1"/>
  <c r="V59" i="208" s="1"/>
  <c r="V62" i="208" s="1"/>
  <c r="U35" i="208"/>
  <c r="U51" i="208" s="1"/>
  <c r="U54" i="208" s="1"/>
  <c r="U56" i="208" s="1"/>
  <c r="U59" i="208" s="1"/>
  <c r="U62" i="208" s="1"/>
  <c r="T35" i="208"/>
  <c r="T51" i="208" s="1"/>
  <c r="T54" i="208" s="1"/>
  <c r="T56" i="208" s="1"/>
  <c r="T59" i="208" s="1"/>
  <c r="T62" i="208" s="1"/>
  <c r="S35" i="208"/>
  <c r="S51" i="208" s="1"/>
  <c r="S54" i="208" s="1"/>
  <c r="S56" i="208" s="1"/>
  <c r="S59" i="208" s="1"/>
  <c r="S62" i="208" s="1"/>
  <c r="R35" i="208"/>
  <c r="R51" i="208" s="1"/>
  <c r="R54" i="208" s="1"/>
  <c r="R56" i="208" s="1"/>
  <c r="R59" i="208" s="1"/>
  <c r="R62" i="208" s="1"/>
  <c r="Q35" i="208"/>
  <c r="Q51" i="208" s="1"/>
  <c r="Q54" i="208" s="1"/>
  <c r="Q56" i="208" s="1"/>
  <c r="Q59" i="208" s="1"/>
  <c r="Q62" i="208" s="1"/>
  <c r="P35" i="208"/>
  <c r="P51" i="208" s="1"/>
  <c r="P54" i="208" s="1"/>
  <c r="P56" i="208" s="1"/>
  <c r="P59" i="208" s="1"/>
  <c r="P62" i="208" s="1"/>
  <c r="O35" i="208"/>
  <c r="O51" i="208" s="1"/>
  <c r="O54" i="208" s="1"/>
  <c r="O56" i="208" s="1"/>
  <c r="O59" i="208" s="1"/>
  <c r="O62" i="208" s="1"/>
  <c r="N35" i="208"/>
  <c r="N51" i="208" s="1"/>
  <c r="N54" i="208" s="1"/>
  <c r="N56" i="208" s="1"/>
  <c r="N59" i="208" s="1"/>
  <c r="N62" i="208" s="1"/>
  <c r="M35" i="208"/>
  <c r="M51" i="208" s="1"/>
  <c r="M54" i="208" s="1"/>
  <c r="M56" i="208" s="1"/>
  <c r="M59" i="208" s="1"/>
  <c r="M62" i="208" s="1"/>
  <c r="L35" i="208"/>
  <c r="L51" i="208" s="1"/>
  <c r="L54" i="208" s="1"/>
  <c r="L56" i="208" s="1"/>
  <c r="L59" i="208" s="1"/>
  <c r="L62" i="208" s="1"/>
  <c r="K35" i="208"/>
  <c r="K51" i="208" s="1"/>
  <c r="K54" i="208" s="1"/>
  <c r="K56" i="208" s="1"/>
  <c r="K59" i="208" s="1"/>
  <c r="K62" i="208" s="1"/>
  <c r="J35" i="208"/>
  <c r="J51" i="208" s="1"/>
  <c r="J54" i="208" s="1"/>
  <c r="J56" i="208" s="1"/>
  <c r="J59" i="208" s="1"/>
  <c r="J62" i="208" s="1"/>
  <c r="I35" i="208"/>
  <c r="I51" i="208" s="1"/>
  <c r="I54" i="208" s="1"/>
  <c r="I56" i="208" s="1"/>
  <c r="I59" i="208" s="1"/>
  <c r="I62" i="208" s="1"/>
  <c r="H35" i="208"/>
  <c r="H51" i="208" s="1"/>
  <c r="H54" i="208" s="1"/>
  <c r="H56" i="208" s="1"/>
  <c r="H59" i="208" s="1"/>
  <c r="H62" i="208" s="1"/>
  <c r="G35" i="208"/>
  <c r="G51" i="208" s="1"/>
  <c r="G54" i="208" s="1"/>
  <c r="G56" i="208" s="1"/>
  <c r="G59" i="208" s="1"/>
  <c r="G62" i="208" s="1"/>
  <c r="F35" i="208"/>
  <c r="F51" i="208" s="1"/>
  <c r="F54" i="208" s="1"/>
  <c r="F56" i="208" s="1"/>
  <c r="F59" i="208" s="1"/>
  <c r="F62" i="208" s="1"/>
  <c r="E35" i="208"/>
  <c r="E51" i="208" s="1"/>
  <c r="E54" i="208" s="1"/>
  <c r="E56" i="208" s="1"/>
  <c r="E59" i="208" s="1"/>
  <c r="E62" i="208" s="1"/>
  <c r="D35" i="208"/>
  <c r="D51" i="208" s="1"/>
  <c r="D54" i="208" s="1"/>
  <c r="D56" i="208" s="1"/>
  <c r="D59" i="208" s="1"/>
  <c r="D62" i="208" s="1"/>
  <c r="C35" i="208"/>
  <c r="C51" i="208" s="1"/>
  <c r="C54" i="208" s="1"/>
  <c r="C56" i="208" s="1"/>
  <c r="C59" i="208" s="1"/>
  <c r="C62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35" i="209"/>
  <c r="AA51" i="209" s="1"/>
  <c r="AA54" i="209" s="1"/>
  <c r="AA56" i="209" s="1"/>
  <c r="AA59" i="209" s="1"/>
  <c r="AA62" i="209" s="1"/>
  <c r="Y35" i="209"/>
  <c r="Y51" i="209" s="1"/>
  <c r="Y54" i="209" s="1"/>
  <c r="Y56" i="209" s="1"/>
  <c r="Y59" i="209" s="1"/>
  <c r="Y62" i="209" s="1"/>
  <c r="X35" i="209"/>
  <c r="X51" i="209" s="1"/>
  <c r="W35" i="209"/>
  <c r="W51" i="209" s="1"/>
  <c r="W54" i="209" s="1"/>
  <c r="W56" i="209" s="1"/>
  <c r="W59" i="209" s="1"/>
  <c r="W62" i="209" s="1"/>
  <c r="V35" i="209"/>
  <c r="V51" i="209" s="1"/>
  <c r="V54" i="209" s="1"/>
  <c r="V56" i="209" s="1"/>
  <c r="V59" i="209" s="1"/>
  <c r="V62" i="209" s="1"/>
  <c r="U35" i="209"/>
  <c r="U51" i="209" s="1"/>
  <c r="U54" i="209" s="1"/>
  <c r="U56" i="209" s="1"/>
  <c r="U59" i="209" s="1"/>
  <c r="U62" i="209" s="1"/>
  <c r="T35" i="209"/>
  <c r="T51" i="209" s="1"/>
  <c r="T54" i="209" s="1"/>
  <c r="T56" i="209" s="1"/>
  <c r="T59" i="209" s="1"/>
  <c r="T62" i="209" s="1"/>
  <c r="S35" i="209"/>
  <c r="S51" i="209" s="1"/>
  <c r="S54" i="209" s="1"/>
  <c r="S56" i="209" s="1"/>
  <c r="S59" i="209" s="1"/>
  <c r="S62" i="209" s="1"/>
  <c r="R35" i="209"/>
  <c r="R51" i="209" s="1"/>
  <c r="R54" i="209" s="1"/>
  <c r="R56" i="209" s="1"/>
  <c r="R59" i="209" s="1"/>
  <c r="R62" i="209" s="1"/>
  <c r="Q35" i="209"/>
  <c r="Q51" i="209" s="1"/>
  <c r="Q54" i="209" s="1"/>
  <c r="Q56" i="209" s="1"/>
  <c r="Q59" i="209" s="1"/>
  <c r="Q62" i="209" s="1"/>
  <c r="P35" i="209"/>
  <c r="P51" i="209" s="1"/>
  <c r="P54" i="209" s="1"/>
  <c r="P56" i="209" s="1"/>
  <c r="P59" i="209" s="1"/>
  <c r="P62" i="209" s="1"/>
  <c r="O35" i="209"/>
  <c r="O51" i="209" s="1"/>
  <c r="O54" i="209" s="1"/>
  <c r="O56" i="209" s="1"/>
  <c r="O59" i="209" s="1"/>
  <c r="O62" i="209" s="1"/>
  <c r="N35" i="209"/>
  <c r="N51" i="209" s="1"/>
  <c r="N54" i="209" s="1"/>
  <c r="N56" i="209" s="1"/>
  <c r="N59" i="209" s="1"/>
  <c r="N62" i="209" s="1"/>
  <c r="M35" i="209"/>
  <c r="M51" i="209" s="1"/>
  <c r="M54" i="209" s="1"/>
  <c r="M56" i="209" s="1"/>
  <c r="M59" i="209" s="1"/>
  <c r="M62" i="209" s="1"/>
  <c r="L35" i="209"/>
  <c r="L51" i="209" s="1"/>
  <c r="L54" i="209" s="1"/>
  <c r="L56" i="209" s="1"/>
  <c r="L59" i="209" s="1"/>
  <c r="L62" i="209" s="1"/>
  <c r="K35" i="209"/>
  <c r="K51" i="209" s="1"/>
  <c r="K54" i="209" s="1"/>
  <c r="K56" i="209" s="1"/>
  <c r="K59" i="209" s="1"/>
  <c r="K62" i="209" s="1"/>
  <c r="J35" i="209"/>
  <c r="J51" i="209" s="1"/>
  <c r="J54" i="209" s="1"/>
  <c r="J56" i="209" s="1"/>
  <c r="J59" i="209" s="1"/>
  <c r="J62" i="209" s="1"/>
  <c r="I35" i="209"/>
  <c r="I51" i="209" s="1"/>
  <c r="I54" i="209" s="1"/>
  <c r="I56" i="209" s="1"/>
  <c r="I59" i="209" s="1"/>
  <c r="I62" i="209" s="1"/>
  <c r="H35" i="209"/>
  <c r="H51" i="209" s="1"/>
  <c r="H54" i="209" s="1"/>
  <c r="H56" i="209" s="1"/>
  <c r="H59" i="209" s="1"/>
  <c r="H62" i="209" s="1"/>
  <c r="G35" i="209"/>
  <c r="G51" i="209" s="1"/>
  <c r="G54" i="209" s="1"/>
  <c r="G56" i="209" s="1"/>
  <c r="G59" i="209" s="1"/>
  <c r="G62" i="209" s="1"/>
  <c r="F35" i="209"/>
  <c r="F51" i="209" s="1"/>
  <c r="F54" i="209" s="1"/>
  <c r="F56" i="209" s="1"/>
  <c r="F59" i="209" s="1"/>
  <c r="F62" i="209" s="1"/>
  <c r="E35" i="209"/>
  <c r="E51" i="209" s="1"/>
  <c r="E54" i="209" s="1"/>
  <c r="E56" i="209" s="1"/>
  <c r="E59" i="209" s="1"/>
  <c r="E62" i="209" s="1"/>
  <c r="D35" i="209"/>
  <c r="D51" i="209" s="1"/>
  <c r="D54" i="209" s="1"/>
  <c r="D56" i="209" s="1"/>
  <c r="D59" i="209" s="1"/>
  <c r="D62" i="209" s="1"/>
  <c r="C35" i="209"/>
  <c r="C51" i="209" s="1"/>
  <c r="C54" i="209" s="1"/>
  <c r="C56" i="209" s="1"/>
  <c r="C59" i="209" s="1"/>
  <c r="C62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35" i="210"/>
  <c r="AA51" i="210" s="1"/>
  <c r="AA54" i="210" s="1"/>
  <c r="AA56" i="210" s="1"/>
  <c r="AA59" i="210" s="1"/>
  <c r="AA62" i="210" s="1"/>
  <c r="Y35" i="210"/>
  <c r="Y51" i="210" s="1"/>
  <c r="Y54" i="210" s="1"/>
  <c r="Y56" i="210" s="1"/>
  <c r="Y59" i="210" s="1"/>
  <c r="Y62" i="210" s="1"/>
  <c r="X35" i="210"/>
  <c r="X51" i="210" s="1"/>
  <c r="W35" i="210"/>
  <c r="W51" i="210" s="1"/>
  <c r="W54" i="210" s="1"/>
  <c r="W56" i="210" s="1"/>
  <c r="W59" i="210" s="1"/>
  <c r="W62" i="210" s="1"/>
  <c r="V35" i="210"/>
  <c r="V51" i="210" s="1"/>
  <c r="V54" i="210" s="1"/>
  <c r="V56" i="210" s="1"/>
  <c r="V59" i="210" s="1"/>
  <c r="V62" i="210" s="1"/>
  <c r="U35" i="210"/>
  <c r="U51" i="210" s="1"/>
  <c r="U54" i="210" s="1"/>
  <c r="U56" i="210" s="1"/>
  <c r="U59" i="210" s="1"/>
  <c r="U62" i="210" s="1"/>
  <c r="T35" i="210"/>
  <c r="T51" i="210" s="1"/>
  <c r="T54" i="210" s="1"/>
  <c r="T56" i="210" s="1"/>
  <c r="T59" i="210" s="1"/>
  <c r="T62" i="210" s="1"/>
  <c r="S35" i="210"/>
  <c r="S51" i="210" s="1"/>
  <c r="S54" i="210" s="1"/>
  <c r="S56" i="210" s="1"/>
  <c r="S59" i="210" s="1"/>
  <c r="S62" i="210" s="1"/>
  <c r="R35" i="210"/>
  <c r="R51" i="210" s="1"/>
  <c r="R54" i="210" s="1"/>
  <c r="R56" i="210" s="1"/>
  <c r="R59" i="210" s="1"/>
  <c r="R62" i="210" s="1"/>
  <c r="Q35" i="210"/>
  <c r="Q51" i="210" s="1"/>
  <c r="Q54" i="210" s="1"/>
  <c r="Q56" i="210" s="1"/>
  <c r="Q59" i="210" s="1"/>
  <c r="Q62" i="210" s="1"/>
  <c r="P35" i="210"/>
  <c r="P51" i="210" s="1"/>
  <c r="P54" i="210" s="1"/>
  <c r="P56" i="210" s="1"/>
  <c r="P59" i="210" s="1"/>
  <c r="P62" i="210" s="1"/>
  <c r="O35" i="210"/>
  <c r="O51" i="210" s="1"/>
  <c r="O54" i="210" s="1"/>
  <c r="O56" i="210" s="1"/>
  <c r="O59" i="210" s="1"/>
  <c r="O62" i="210" s="1"/>
  <c r="N35" i="210"/>
  <c r="N51" i="210" s="1"/>
  <c r="N54" i="210" s="1"/>
  <c r="N56" i="210" s="1"/>
  <c r="N59" i="210" s="1"/>
  <c r="N62" i="210" s="1"/>
  <c r="M35" i="210"/>
  <c r="M51" i="210" s="1"/>
  <c r="M54" i="210" s="1"/>
  <c r="M56" i="210" s="1"/>
  <c r="M59" i="210" s="1"/>
  <c r="M62" i="210" s="1"/>
  <c r="L35" i="210"/>
  <c r="L51" i="210" s="1"/>
  <c r="L54" i="210" s="1"/>
  <c r="L56" i="210" s="1"/>
  <c r="L59" i="210" s="1"/>
  <c r="L62" i="210" s="1"/>
  <c r="K35" i="210"/>
  <c r="K51" i="210" s="1"/>
  <c r="K54" i="210" s="1"/>
  <c r="K56" i="210" s="1"/>
  <c r="K59" i="210" s="1"/>
  <c r="K62" i="210" s="1"/>
  <c r="J35" i="210"/>
  <c r="J51" i="210" s="1"/>
  <c r="J54" i="210" s="1"/>
  <c r="J56" i="210" s="1"/>
  <c r="J59" i="210" s="1"/>
  <c r="J62" i="210" s="1"/>
  <c r="I35" i="210"/>
  <c r="I51" i="210" s="1"/>
  <c r="I54" i="210" s="1"/>
  <c r="I56" i="210" s="1"/>
  <c r="I59" i="210" s="1"/>
  <c r="I62" i="210" s="1"/>
  <c r="H35" i="210"/>
  <c r="H51" i="210" s="1"/>
  <c r="H54" i="210" s="1"/>
  <c r="H56" i="210" s="1"/>
  <c r="H59" i="210" s="1"/>
  <c r="H62" i="210" s="1"/>
  <c r="G35" i="210"/>
  <c r="G51" i="210" s="1"/>
  <c r="G54" i="210" s="1"/>
  <c r="G56" i="210" s="1"/>
  <c r="G59" i="210" s="1"/>
  <c r="G62" i="210" s="1"/>
  <c r="F35" i="210"/>
  <c r="F51" i="210" s="1"/>
  <c r="F54" i="210" s="1"/>
  <c r="F56" i="210" s="1"/>
  <c r="F59" i="210" s="1"/>
  <c r="F62" i="210" s="1"/>
  <c r="E35" i="210"/>
  <c r="E51" i="210" s="1"/>
  <c r="E54" i="210" s="1"/>
  <c r="E56" i="210" s="1"/>
  <c r="E59" i="210" s="1"/>
  <c r="E62" i="210" s="1"/>
  <c r="D35" i="210"/>
  <c r="D51" i="210" s="1"/>
  <c r="D54" i="210" s="1"/>
  <c r="D56" i="210" s="1"/>
  <c r="D59" i="210" s="1"/>
  <c r="D62" i="210" s="1"/>
  <c r="C35" i="210"/>
  <c r="C51" i="210" s="1"/>
  <c r="C54" i="210" s="1"/>
  <c r="C56" i="210" s="1"/>
  <c r="C59" i="210" s="1"/>
  <c r="C62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35" i="211"/>
  <c r="AA51" i="211" s="1"/>
  <c r="AA54" i="211" s="1"/>
  <c r="AA56" i="211" s="1"/>
  <c r="AA59" i="211" s="1"/>
  <c r="AA62" i="211" s="1"/>
  <c r="Y35" i="211"/>
  <c r="Y51" i="211" s="1"/>
  <c r="Y54" i="211" s="1"/>
  <c r="Y56" i="211" s="1"/>
  <c r="Y59" i="211" s="1"/>
  <c r="Y62" i="211" s="1"/>
  <c r="X35" i="211"/>
  <c r="X51" i="211" s="1"/>
  <c r="W35" i="211"/>
  <c r="W51" i="211" s="1"/>
  <c r="W54" i="211" s="1"/>
  <c r="W56" i="211" s="1"/>
  <c r="W59" i="211" s="1"/>
  <c r="W62" i="211" s="1"/>
  <c r="V35" i="211"/>
  <c r="V51" i="211" s="1"/>
  <c r="V54" i="211" s="1"/>
  <c r="V56" i="211" s="1"/>
  <c r="V59" i="211" s="1"/>
  <c r="V62" i="211" s="1"/>
  <c r="U35" i="211"/>
  <c r="U51" i="211" s="1"/>
  <c r="U54" i="211" s="1"/>
  <c r="U56" i="211" s="1"/>
  <c r="U59" i="211" s="1"/>
  <c r="U62" i="211" s="1"/>
  <c r="T35" i="211"/>
  <c r="T51" i="211" s="1"/>
  <c r="T54" i="211" s="1"/>
  <c r="T56" i="211" s="1"/>
  <c r="T59" i="211" s="1"/>
  <c r="T62" i="211" s="1"/>
  <c r="S35" i="211"/>
  <c r="S51" i="211" s="1"/>
  <c r="S54" i="211" s="1"/>
  <c r="S56" i="211" s="1"/>
  <c r="S59" i="211" s="1"/>
  <c r="S62" i="211" s="1"/>
  <c r="R35" i="211"/>
  <c r="R51" i="211" s="1"/>
  <c r="R54" i="211" s="1"/>
  <c r="R56" i="211" s="1"/>
  <c r="R59" i="211" s="1"/>
  <c r="R62" i="211" s="1"/>
  <c r="Q35" i="211"/>
  <c r="Q51" i="211" s="1"/>
  <c r="Q54" i="211" s="1"/>
  <c r="Q56" i="211" s="1"/>
  <c r="Q59" i="211" s="1"/>
  <c r="Q62" i="211" s="1"/>
  <c r="P35" i="211"/>
  <c r="P51" i="211" s="1"/>
  <c r="P54" i="211" s="1"/>
  <c r="P56" i="211" s="1"/>
  <c r="P59" i="211" s="1"/>
  <c r="P62" i="211" s="1"/>
  <c r="O35" i="211"/>
  <c r="O51" i="211" s="1"/>
  <c r="O54" i="211" s="1"/>
  <c r="O56" i="211" s="1"/>
  <c r="O59" i="211" s="1"/>
  <c r="O62" i="211" s="1"/>
  <c r="N35" i="211"/>
  <c r="N51" i="211" s="1"/>
  <c r="N54" i="211" s="1"/>
  <c r="N56" i="211" s="1"/>
  <c r="N59" i="211" s="1"/>
  <c r="N62" i="211" s="1"/>
  <c r="M35" i="211"/>
  <c r="M51" i="211" s="1"/>
  <c r="M54" i="211" s="1"/>
  <c r="M56" i="211" s="1"/>
  <c r="M59" i="211" s="1"/>
  <c r="M62" i="211" s="1"/>
  <c r="L35" i="211"/>
  <c r="L51" i="211" s="1"/>
  <c r="L54" i="211" s="1"/>
  <c r="L56" i="211" s="1"/>
  <c r="L59" i="211" s="1"/>
  <c r="L62" i="211" s="1"/>
  <c r="K35" i="211"/>
  <c r="K51" i="211" s="1"/>
  <c r="K54" i="211" s="1"/>
  <c r="K56" i="211" s="1"/>
  <c r="K59" i="211" s="1"/>
  <c r="K62" i="211" s="1"/>
  <c r="J35" i="211"/>
  <c r="J51" i="211" s="1"/>
  <c r="J54" i="211" s="1"/>
  <c r="J56" i="211" s="1"/>
  <c r="J59" i="211" s="1"/>
  <c r="J62" i="211" s="1"/>
  <c r="I35" i="211"/>
  <c r="I51" i="211" s="1"/>
  <c r="I54" i="211" s="1"/>
  <c r="I56" i="211" s="1"/>
  <c r="I59" i="211" s="1"/>
  <c r="I62" i="211" s="1"/>
  <c r="H35" i="211"/>
  <c r="H51" i="211" s="1"/>
  <c r="H54" i="211" s="1"/>
  <c r="H56" i="211" s="1"/>
  <c r="H59" i="211" s="1"/>
  <c r="H62" i="211" s="1"/>
  <c r="G35" i="211"/>
  <c r="G51" i="211" s="1"/>
  <c r="G54" i="211" s="1"/>
  <c r="G56" i="211" s="1"/>
  <c r="G59" i="211" s="1"/>
  <c r="G62" i="211" s="1"/>
  <c r="F35" i="211"/>
  <c r="F51" i="211" s="1"/>
  <c r="F54" i="211" s="1"/>
  <c r="F56" i="211" s="1"/>
  <c r="F59" i="211" s="1"/>
  <c r="F62" i="211" s="1"/>
  <c r="E35" i="211"/>
  <c r="E51" i="211" s="1"/>
  <c r="E54" i="211" s="1"/>
  <c r="E56" i="211" s="1"/>
  <c r="E59" i="211" s="1"/>
  <c r="E62" i="211" s="1"/>
  <c r="D35" i="211"/>
  <c r="D51" i="211" s="1"/>
  <c r="D54" i="211" s="1"/>
  <c r="D56" i="211" s="1"/>
  <c r="D59" i="211" s="1"/>
  <c r="D62" i="211" s="1"/>
  <c r="C35" i="211"/>
  <c r="C51" i="211" s="1"/>
  <c r="C54" i="211" s="1"/>
  <c r="C56" i="211" s="1"/>
  <c r="C59" i="211" s="1"/>
  <c r="C62" i="211" s="1"/>
  <c r="R51" i="212"/>
  <c r="R54" i="212" s="1"/>
  <c r="R56" i="212" s="1"/>
  <c r="R59" i="212" s="1"/>
  <c r="R62" i="212" s="1"/>
  <c r="J51" i="212"/>
  <c r="J54" i="212" s="1"/>
  <c r="J56" i="212" s="1"/>
  <c r="J59" i="212" s="1"/>
  <c r="J62" i="212" s="1"/>
  <c r="AA50" i="212"/>
  <c r="Y50" i="212"/>
  <c r="X50" i="212"/>
  <c r="Z50" i="212" s="1"/>
  <c r="W50" i="212"/>
  <c r="V50" i="212"/>
  <c r="U50" i="212"/>
  <c r="T50" i="212"/>
  <c r="S50" i="212"/>
  <c r="S51" i="212" s="1"/>
  <c r="S54" i="212" s="1"/>
  <c r="S56" i="212" s="1"/>
  <c r="S59" i="212" s="1"/>
  <c r="S62" i="212" s="1"/>
  <c r="R50" i="212"/>
  <c r="Q50" i="212"/>
  <c r="P50" i="212"/>
  <c r="O50" i="212"/>
  <c r="N50" i="212"/>
  <c r="M50" i="212"/>
  <c r="L50" i="212"/>
  <c r="K50" i="212"/>
  <c r="K51" i="212" s="1"/>
  <c r="K54" i="212" s="1"/>
  <c r="K56" i="212" s="1"/>
  <c r="K59" i="212" s="1"/>
  <c r="K62" i="212" s="1"/>
  <c r="J50" i="212"/>
  <c r="I50" i="212"/>
  <c r="H50" i="212"/>
  <c r="G50" i="212"/>
  <c r="F50" i="212"/>
  <c r="E50" i="212"/>
  <c r="D50" i="212"/>
  <c r="C50" i="212"/>
  <c r="C51" i="212" s="1"/>
  <c r="C54" i="212" s="1"/>
  <c r="C56" i="212" s="1"/>
  <c r="C59" i="212" s="1"/>
  <c r="C62" i="212" s="1"/>
  <c r="AA35" i="212"/>
  <c r="AA51" i="212" s="1"/>
  <c r="AA54" i="212" s="1"/>
  <c r="AA56" i="212" s="1"/>
  <c r="AA59" i="212" s="1"/>
  <c r="AA62" i="212" s="1"/>
  <c r="Y35" i="212"/>
  <c r="Y51" i="212" s="1"/>
  <c r="Y54" i="212" s="1"/>
  <c r="Y56" i="212" s="1"/>
  <c r="Y59" i="212" s="1"/>
  <c r="Y62" i="212" s="1"/>
  <c r="X35" i="212"/>
  <c r="Z35" i="212" s="1"/>
  <c r="W35" i="212"/>
  <c r="W51" i="212" s="1"/>
  <c r="W54" i="212" s="1"/>
  <c r="W56" i="212" s="1"/>
  <c r="W59" i="212" s="1"/>
  <c r="W62" i="212" s="1"/>
  <c r="V35" i="212"/>
  <c r="V51" i="212" s="1"/>
  <c r="V54" i="212" s="1"/>
  <c r="V56" i="212" s="1"/>
  <c r="V59" i="212" s="1"/>
  <c r="V62" i="212" s="1"/>
  <c r="U35" i="212"/>
  <c r="T35" i="212"/>
  <c r="T51" i="212" s="1"/>
  <c r="T54" i="212" s="1"/>
  <c r="T56" i="212" s="1"/>
  <c r="T59" i="212" s="1"/>
  <c r="T62" i="212" s="1"/>
  <c r="S35" i="212"/>
  <c r="R35" i="212"/>
  <c r="Q35" i="212"/>
  <c r="Q51" i="212" s="1"/>
  <c r="Q54" i="212" s="1"/>
  <c r="Q56" i="212" s="1"/>
  <c r="Q59" i="212" s="1"/>
  <c r="Q62" i="212" s="1"/>
  <c r="P35" i="212"/>
  <c r="O35" i="212"/>
  <c r="O51" i="212" s="1"/>
  <c r="O54" i="212" s="1"/>
  <c r="O56" i="212" s="1"/>
  <c r="O59" i="212" s="1"/>
  <c r="O62" i="212" s="1"/>
  <c r="N35" i="212"/>
  <c r="N51" i="212" s="1"/>
  <c r="N54" i="212" s="1"/>
  <c r="N56" i="212" s="1"/>
  <c r="N59" i="212" s="1"/>
  <c r="N62" i="212" s="1"/>
  <c r="M35" i="212"/>
  <c r="L35" i="212"/>
  <c r="L51" i="212" s="1"/>
  <c r="L54" i="212" s="1"/>
  <c r="L56" i="212" s="1"/>
  <c r="L59" i="212" s="1"/>
  <c r="L62" i="212" s="1"/>
  <c r="K35" i="212"/>
  <c r="J35" i="212"/>
  <c r="I35" i="212"/>
  <c r="I51" i="212" s="1"/>
  <c r="I54" i="212" s="1"/>
  <c r="I56" i="212" s="1"/>
  <c r="I59" i="212" s="1"/>
  <c r="I62" i="212" s="1"/>
  <c r="H35" i="212"/>
  <c r="G35" i="212"/>
  <c r="G51" i="212" s="1"/>
  <c r="G54" i="212" s="1"/>
  <c r="G56" i="212" s="1"/>
  <c r="G59" i="212" s="1"/>
  <c r="G62" i="212" s="1"/>
  <c r="F35" i="212"/>
  <c r="F51" i="212" s="1"/>
  <c r="F54" i="212" s="1"/>
  <c r="F56" i="212" s="1"/>
  <c r="F59" i="212" s="1"/>
  <c r="F62" i="212" s="1"/>
  <c r="E35" i="212"/>
  <c r="D35" i="212"/>
  <c r="D51" i="212" s="1"/>
  <c r="D54" i="212" s="1"/>
  <c r="D56" i="212" s="1"/>
  <c r="D59" i="212" s="1"/>
  <c r="D62" i="212" s="1"/>
  <c r="C35" i="212"/>
  <c r="AA50" i="213"/>
  <c r="Y50" i="213"/>
  <c r="Z50" i="213" s="1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35" i="213"/>
  <c r="AA51" i="213" s="1"/>
  <c r="AA54" i="213" s="1"/>
  <c r="AA56" i="213" s="1"/>
  <c r="AA59" i="213" s="1"/>
  <c r="AA62" i="213" s="1"/>
  <c r="Y35" i="213"/>
  <c r="Y51" i="213" s="1"/>
  <c r="Y54" i="213" s="1"/>
  <c r="Y56" i="213" s="1"/>
  <c r="Y59" i="213" s="1"/>
  <c r="Y62" i="213" s="1"/>
  <c r="X35" i="213"/>
  <c r="X51" i="213" s="1"/>
  <c r="W35" i="213"/>
  <c r="V35" i="213"/>
  <c r="V51" i="213" s="1"/>
  <c r="V54" i="213" s="1"/>
  <c r="V56" i="213" s="1"/>
  <c r="V59" i="213" s="1"/>
  <c r="V62" i="213" s="1"/>
  <c r="U35" i="213"/>
  <c r="U51" i="213" s="1"/>
  <c r="U54" i="213" s="1"/>
  <c r="U56" i="213" s="1"/>
  <c r="U59" i="213" s="1"/>
  <c r="U62" i="213" s="1"/>
  <c r="T35" i="213"/>
  <c r="S35" i="213"/>
  <c r="S51" i="213" s="1"/>
  <c r="S54" i="213" s="1"/>
  <c r="S56" i="213" s="1"/>
  <c r="S59" i="213" s="1"/>
  <c r="S62" i="213" s="1"/>
  <c r="R35" i="213"/>
  <c r="Q35" i="213"/>
  <c r="P35" i="213"/>
  <c r="P51" i="213" s="1"/>
  <c r="P54" i="213" s="1"/>
  <c r="P56" i="213" s="1"/>
  <c r="P59" i="213" s="1"/>
  <c r="P62" i="213" s="1"/>
  <c r="O35" i="213"/>
  <c r="N35" i="213"/>
  <c r="N51" i="213" s="1"/>
  <c r="N54" i="213" s="1"/>
  <c r="N56" i="213" s="1"/>
  <c r="N59" i="213" s="1"/>
  <c r="N62" i="213" s="1"/>
  <c r="M35" i="213"/>
  <c r="M51" i="213" s="1"/>
  <c r="M54" i="213" s="1"/>
  <c r="M56" i="213" s="1"/>
  <c r="M59" i="213" s="1"/>
  <c r="M62" i="213" s="1"/>
  <c r="L35" i="213"/>
  <c r="K35" i="213"/>
  <c r="K51" i="213" s="1"/>
  <c r="K54" i="213" s="1"/>
  <c r="K56" i="213" s="1"/>
  <c r="K59" i="213" s="1"/>
  <c r="K62" i="213" s="1"/>
  <c r="J35" i="213"/>
  <c r="I35" i="213"/>
  <c r="I51" i="213" s="1"/>
  <c r="I54" i="213" s="1"/>
  <c r="I56" i="213" s="1"/>
  <c r="I59" i="213" s="1"/>
  <c r="I62" i="213" s="1"/>
  <c r="H35" i="213"/>
  <c r="H51" i="213" s="1"/>
  <c r="H54" i="213" s="1"/>
  <c r="H56" i="213" s="1"/>
  <c r="H59" i="213" s="1"/>
  <c r="H62" i="213" s="1"/>
  <c r="G35" i="213"/>
  <c r="F35" i="213"/>
  <c r="F51" i="213" s="1"/>
  <c r="F54" i="213" s="1"/>
  <c r="F56" i="213" s="1"/>
  <c r="F59" i="213" s="1"/>
  <c r="F62" i="213" s="1"/>
  <c r="E35" i="213"/>
  <c r="E51" i="213" s="1"/>
  <c r="E54" i="213" s="1"/>
  <c r="E56" i="213" s="1"/>
  <c r="E59" i="213" s="1"/>
  <c r="E62" i="213" s="1"/>
  <c r="D35" i="213"/>
  <c r="C35" i="213"/>
  <c r="C51" i="213" s="1"/>
  <c r="C54" i="213" s="1"/>
  <c r="C56" i="213" s="1"/>
  <c r="C59" i="213" s="1"/>
  <c r="C62" i="213" s="1"/>
  <c r="X51" i="214"/>
  <c r="P51" i="214"/>
  <c r="P54" i="214" s="1"/>
  <c r="P56" i="214" s="1"/>
  <c r="P59" i="214" s="1"/>
  <c r="P62" i="214" s="1"/>
  <c r="H51" i="214"/>
  <c r="H54" i="214" s="1"/>
  <c r="H56" i="214" s="1"/>
  <c r="H59" i="214" s="1"/>
  <c r="H62" i="214" s="1"/>
  <c r="AA50" i="214"/>
  <c r="Y50" i="214"/>
  <c r="X50" i="214"/>
  <c r="W50" i="214"/>
  <c r="V50" i="214"/>
  <c r="U50" i="214"/>
  <c r="T50" i="214"/>
  <c r="S50" i="214"/>
  <c r="S51" i="214" s="1"/>
  <c r="S54" i="214" s="1"/>
  <c r="S56" i="214" s="1"/>
  <c r="S59" i="214" s="1"/>
  <c r="S62" i="214" s="1"/>
  <c r="R50" i="214"/>
  <c r="Q50" i="214"/>
  <c r="P50" i="214"/>
  <c r="O50" i="214"/>
  <c r="N50" i="214"/>
  <c r="M50" i="214"/>
  <c r="L50" i="214"/>
  <c r="K50" i="214"/>
  <c r="K51" i="214" s="1"/>
  <c r="K54" i="214" s="1"/>
  <c r="K56" i="214" s="1"/>
  <c r="K59" i="214" s="1"/>
  <c r="K62" i="214" s="1"/>
  <c r="J50" i="214"/>
  <c r="I50" i="214"/>
  <c r="H50" i="214"/>
  <c r="G50" i="214"/>
  <c r="F50" i="214"/>
  <c r="E50" i="214"/>
  <c r="D50" i="214"/>
  <c r="C50" i="214"/>
  <c r="C51" i="214" s="1"/>
  <c r="C54" i="214" s="1"/>
  <c r="C56" i="214" s="1"/>
  <c r="C59" i="214" s="1"/>
  <c r="C62" i="214" s="1"/>
  <c r="AA35" i="214"/>
  <c r="Z35" i="214"/>
  <c r="Y35" i="214"/>
  <c r="X35" i="214"/>
  <c r="W35" i="214"/>
  <c r="W51" i="214" s="1"/>
  <c r="W54" i="214" s="1"/>
  <c r="W56" i="214" s="1"/>
  <c r="W59" i="214" s="1"/>
  <c r="W62" i="214" s="1"/>
  <c r="V35" i="214"/>
  <c r="U35" i="214"/>
  <c r="U51" i="214" s="1"/>
  <c r="U54" i="214" s="1"/>
  <c r="U56" i="214" s="1"/>
  <c r="U59" i="214" s="1"/>
  <c r="U62" i="214" s="1"/>
  <c r="T35" i="214"/>
  <c r="S35" i="214"/>
  <c r="R35" i="214"/>
  <c r="R51" i="214" s="1"/>
  <c r="R54" i="214" s="1"/>
  <c r="R56" i="214" s="1"/>
  <c r="R59" i="214" s="1"/>
  <c r="R62" i="214" s="1"/>
  <c r="Q35" i="214"/>
  <c r="P35" i="214"/>
  <c r="O35" i="214"/>
  <c r="O51" i="214" s="1"/>
  <c r="O54" i="214" s="1"/>
  <c r="O56" i="214" s="1"/>
  <c r="O59" i="214" s="1"/>
  <c r="O62" i="214" s="1"/>
  <c r="N35" i="214"/>
  <c r="M35" i="214"/>
  <c r="M51" i="214" s="1"/>
  <c r="M54" i="214" s="1"/>
  <c r="M56" i="214" s="1"/>
  <c r="M59" i="214" s="1"/>
  <c r="M62" i="214" s="1"/>
  <c r="L35" i="214"/>
  <c r="K35" i="214"/>
  <c r="J35" i="214"/>
  <c r="J51" i="214" s="1"/>
  <c r="J54" i="214" s="1"/>
  <c r="J56" i="214" s="1"/>
  <c r="J59" i="214" s="1"/>
  <c r="J62" i="214" s="1"/>
  <c r="I35" i="214"/>
  <c r="H35" i="214"/>
  <c r="G35" i="214"/>
  <c r="G51" i="214" s="1"/>
  <c r="G54" i="214" s="1"/>
  <c r="G56" i="214" s="1"/>
  <c r="G59" i="214" s="1"/>
  <c r="G62" i="214" s="1"/>
  <c r="F35" i="214"/>
  <c r="E35" i="214"/>
  <c r="E51" i="214" s="1"/>
  <c r="E54" i="214" s="1"/>
  <c r="E56" i="214" s="1"/>
  <c r="E59" i="214" s="1"/>
  <c r="E62" i="214" s="1"/>
  <c r="D35" i="214"/>
  <c r="C35" i="214"/>
  <c r="AA50" i="215"/>
  <c r="Y50" i="215"/>
  <c r="X50" i="215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35" i="215"/>
  <c r="AA51" i="215" s="1"/>
  <c r="AA54" i="215" s="1"/>
  <c r="AA56" i="215" s="1"/>
  <c r="AA59" i="215" s="1"/>
  <c r="AA62" i="215" s="1"/>
  <c r="Y35" i="215"/>
  <c r="Y51" i="215" s="1"/>
  <c r="Y54" i="215" s="1"/>
  <c r="Y56" i="215" s="1"/>
  <c r="Y59" i="215" s="1"/>
  <c r="Y62" i="215" s="1"/>
  <c r="X35" i="215"/>
  <c r="W35" i="215"/>
  <c r="W51" i="215" s="1"/>
  <c r="W54" i="215" s="1"/>
  <c r="W56" i="215" s="1"/>
  <c r="W59" i="215" s="1"/>
  <c r="W62" i="215" s="1"/>
  <c r="V35" i="215"/>
  <c r="V51" i="215" s="1"/>
  <c r="V54" i="215" s="1"/>
  <c r="V56" i="215" s="1"/>
  <c r="V59" i="215" s="1"/>
  <c r="V62" i="215" s="1"/>
  <c r="U35" i="215"/>
  <c r="T35" i="215"/>
  <c r="T51" i="215" s="1"/>
  <c r="T54" i="215" s="1"/>
  <c r="T56" i="215" s="1"/>
  <c r="T59" i="215" s="1"/>
  <c r="T62" i="215" s="1"/>
  <c r="S35" i="215"/>
  <c r="S51" i="215" s="1"/>
  <c r="S54" i="215" s="1"/>
  <c r="S56" i="215" s="1"/>
  <c r="S59" i="215" s="1"/>
  <c r="S62" i="215" s="1"/>
  <c r="R35" i="215"/>
  <c r="Q35" i="215"/>
  <c r="Q51" i="215" s="1"/>
  <c r="Q54" i="215" s="1"/>
  <c r="Q56" i="215" s="1"/>
  <c r="Q59" i="215" s="1"/>
  <c r="Q62" i="215" s="1"/>
  <c r="P35" i="215"/>
  <c r="O35" i="215"/>
  <c r="O51" i="215" s="1"/>
  <c r="O54" i="215" s="1"/>
  <c r="O56" i="215" s="1"/>
  <c r="O59" i="215" s="1"/>
  <c r="O62" i="215" s="1"/>
  <c r="N35" i="215"/>
  <c r="N51" i="215" s="1"/>
  <c r="N54" i="215" s="1"/>
  <c r="N56" i="215" s="1"/>
  <c r="N59" i="215" s="1"/>
  <c r="N62" i="215" s="1"/>
  <c r="M35" i="215"/>
  <c r="L35" i="215"/>
  <c r="L51" i="215" s="1"/>
  <c r="L54" i="215" s="1"/>
  <c r="L56" i="215" s="1"/>
  <c r="L59" i="215" s="1"/>
  <c r="L62" i="215" s="1"/>
  <c r="K35" i="215"/>
  <c r="K51" i="215" s="1"/>
  <c r="K54" i="215" s="1"/>
  <c r="K56" i="215" s="1"/>
  <c r="K59" i="215" s="1"/>
  <c r="K62" i="215" s="1"/>
  <c r="J35" i="215"/>
  <c r="I35" i="215"/>
  <c r="I51" i="215" s="1"/>
  <c r="I54" i="215" s="1"/>
  <c r="I56" i="215" s="1"/>
  <c r="I59" i="215" s="1"/>
  <c r="I62" i="215" s="1"/>
  <c r="H35" i="215"/>
  <c r="G35" i="215"/>
  <c r="G51" i="215" s="1"/>
  <c r="G54" i="215" s="1"/>
  <c r="G56" i="215" s="1"/>
  <c r="G59" i="215" s="1"/>
  <c r="G62" i="215" s="1"/>
  <c r="F35" i="215"/>
  <c r="F51" i="215" s="1"/>
  <c r="F54" i="215" s="1"/>
  <c r="F56" i="215" s="1"/>
  <c r="F59" i="215" s="1"/>
  <c r="F62" i="215" s="1"/>
  <c r="E35" i="215"/>
  <c r="D35" i="215"/>
  <c r="D51" i="215" s="1"/>
  <c r="D54" i="215" s="1"/>
  <c r="D56" i="215" s="1"/>
  <c r="D59" i="215" s="1"/>
  <c r="D62" i="215" s="1"/>
  <c r="C35" i="215"/>
  <c r="C51" i="215" s="1"/>
  <c r="C54" i="215" s="1"/>
  <c r="C56" i="215" s="1"/>
  <c r="C59" i="215" s="1"/>
  <c r="C62" i="215" s="1"/>
  <c r="N51" i="216"/>
  <c r="N54" i="216" s="1"/>
  <c r="N56" i="216" s="1"/>
  <c r="N59" i="216" s="1"/>
  <c r="N62" i="216" s="1"/>
  <c r="F51" i="216"/>
  <c r="F54" i="216" s="1"/>
  <c r="F56" i="216" s="1"/>
  <c r="F59" i="216" s="1"/>
  <c r="F62" i="216" s="1"/>
  <c r="AA50" i="216"/>
  <c r="Y50" i="216"/>
  <c r="X50" i="216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35" i="216"/>
  <c r="AA51" i="216" s="1"/>
  <c r="AA54" i="216" s="1"/>
  <c r="AA56" i="216" s="1"/>
  <c r="AA59" i="216" s="1"/>
  <c r="AA62" i="216" s="1"/>
  <c r="Y35" i="216"/>
  <c r="X35" i="216"/>
  <c r="X51" i="216" s="1"/>
  <c r="W35" i="216"/>
  <c r="V35" i="216"/>
  <c r="V51" i="216" s="1"/>
  <c r="V54" i="216" s="1"/>
  <c r="V56" i="216" s="1"/>
  <c r="V59" i="216" s="1"/>
  <c r="V62" i="216" s="1"/>
  <c r="U35" i="216"/>
  <c r="U51" i="216" s="1"/>
  <c r="U54" i="216" s="1"/>
  <c r="U56" i="216" s="1"/>
  <c r="U59" i="216" s="1"/>
  <c r="U62" i="216" s="1"/>
  <c r="T35" i="216"/>
  <c r="S35" i="216"/>
  <c r="S51" i="216" s="1"/>
  <c r="S54" i="216" s="1"/>
  <c r="S56" i="216" s="1"/>
  <c r="S59" i="216" s="1"/>
  <c r="S62" i="216" s="1"/>
  <c r="R35" i="216"/>
  <c r="R51" i="216" s="1"/>
  <c r="R54" i="216" s="1"/>
  <c r="R56" i="216" s="1"/>
  <c r="R59" i="216" s="1"/>
  <c r="R62" i="216" s="1"/>
  <c r="Q35" i="216"/>
  <c r="P35" i="216"/>
  <c r="P51" i="216" s="1"/>
  <c r="P54" i="216" s="1"/>
  <c r="P56" i="216" s="1"/>
  <c r="P59" i="216" s="1"/>
  <c r="P62" i="216" s="1"/>
  <c r="O35" i="216"/>
  <c r="N35" i="216"/>
  <c r="M35" i="216"/>
  <c r="M51" i="216" s="1"/>
  <c r="M54" i="216" s="1"/>
  <c r="M56" i="216" s="1"/>
  <c r="M59" i="216" s="1"/>
  <c r="M62" i="216" s="1"/>
  <c r="L35" i="216"/>
  <c r="K35" i="216"/>
  <c r="K51" i="216" s="1"/>
  <c r="K54" i="216" s="1"/>
  <c r="K56" i="216" s="1"/>
  <c r="K59" i="216" s="1"/>
  <c r="K62" i="216" s="1"/>
  <c r="J35" i="216"/>
  <c r="J51" i="216" s="1"/>
  <c r="J54" i="216" s="1"/>
  <c r="J56" i="216" s="1"/>
  <c r="J59" i="216" s="1"/>
  <c r="J62" i="216" s="1"/>
  <c r="I35" i="216"/>
  <c r="H35" i="216"/>
  <c r="H51" i="216" s="1"/>
  <c r="H54" i="216" s="1"/>
  <c r="H56" i="216" s="1"/>
  <c r="H59" i="216" s="1"/>
  <c r="H62" i="216" s="1"/>
  <c r="G35" i="216"/>
  <c r="F35" i="216"/>
  <c r="E35" i="216"/>
  <c r="E51" i="216" s="1"/>
  <c r="E54" i="216" s="1"/>
  <c r="E56" i="216" s="1"/>
  <c r="E59" i="216" s="1"/>
  <c r="E62" i="216" s="1"/>
  <c r="D35" i="216"/>
  <c r="C35" i="216"/>
  <c r="C51" i="216" s="1"/>
  <c r="C54" i="216" s="1"/>
  <c r="C56" i="216" s="1"/>
  <c r="C59" i="216" s="1"/>
  <c r="C62" i="216" s="1"/>
  <c r="U51" i="217"/>
  <c r="U54" i="217" s="1"/>
  <c r="U56" i="217" s="1"/>
  <c r="U59" i="217" s="1"/>
  <c r="U62" i="217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35" i="217"/>
  <c r="Y35" i="217"/>
  <c r="Y51" i="217" s="1"/>
  <c r="Y54" i="217" s="1"/>
  <c r="Y56" i="217" s="1"/>
  <c r="Y59" i="217" s="1"/>
  <c r="Y62" i="217" s="1"/>
  <c r="X35" i="217"/>
  <c r="Z35" i="217" s="1"/>
  <c r="W35" i="217"/>
  <c r="W51" i="217" s="1"/>
  <c r="W54" i="217" s="1"/>
  <c r="W56" i="217" s="1"/>
  <c r="W59" i="217" s="1"/>
  <c r="W62" i="217" s="1"/>
  <c r="V35" i="217"/>
  <c r="U35" i="217"/>
  <c r="T35" i="217"/>
  <c r="T51" i="217" s="1"/>
  <c r="T54" i="217" s="1"/>
  <c r="T56" i="217" s="1"/>
  <c r="T59" i="217" s="1"/>
  <c r="T62" i="217" s="1"/>
  <c r="S35" i="217"/>
  <c r="R35" i="217"/>
  <c r="R51" i="217" s="1"/>
  <c r="R54" i="217" s="1"/>
  <c r="R56" i="217" s="1"/>
  <c r="R59" i="217" s="1"/>
  <c r="R62" i="217" s="1"/>
  <c r="Q35" i="217"/>
  <c r="Q51" i="217" s="1"/>
  <c r="Q54" i="217" s="1"/>
  <c r="Q56" i="217" s="1"/>
  <c r="Q59" i="217" s="1"/>
  <c r="Q62" i="217" s="1"/>
  <c r="P35" i="217"/>
  <c r="O35" i="217"/>
  <c r="O51" i="217" s="1"/>
  <c r="O54" i="217" s="1"/>
  <c r="O56" i="217" s="1"/>
  <c r="O59" i="217" s="1"/>
  <c r="O62" i="217" s="1"/>
  <c r="N35" i="217"/>
  <c r="M35" i="217"/>
  <c r="M51" i="217" s="1"/>
  <c r="M54" i="217" s="1"/>
  <c r="M56" i="217" s="1"/>
  <c r="M59" i="217" s="1"/>
  <c r="M62" i="217" s="1"/>
  <c r="L35" i="217"/>
  <c r="L51" i="217" s="1"/>
  <c r="L54" i="217" s="1"/>
  <c r="L56" i="217" s="1"/>
  <c r="L59" i="217" s="1"/>
  <c r="L62" i="217" s="1"/>
  <c r="K35" i="217"/>
  <c r="J35" i="217"/>
  <c r="J51" i="217" s="1"/>
  <c r="J54" i="217" s="1"/>
  <c r="J56" i="217" s="1"/>
  <c r="J59" i="217" s="1"/>
  <c r="J62" i="217" s="1"/>
  <c r="I35" i="217"/>
  <c r="I51" i="217" s="1"/>
  <c r="I54" i="217" s="1"/>
  <c r="I56" i="217" s="1"/>
  <c r="I59" i="217" s="1"/>
  <c r="I62" i="217" s="1"/>
  <c r="H35" i="217"/>
  <c r="G35" i="217"/>
  <c r="G51" i="217" s="1"/>
  <c r="G54" i="217" s="1"/>
  <c r="G56" i="217" s="1"/>
  <c r="G59" i="217" s="1"/>
  <c r="G62" i="217" s="1"/>
  <c r="F35" i="217"/>
  <c r="E35" i="217"/>
  <c r="E51" i="217" s="1"/>
  <c r="E54" i="217" s="1"/>
  <c r="E56" i="217" s="1"/>
  <c r="E59" i="217" s="1"/>
  <c r="E62" i="217" s="1"/>
  <c r="D35" i="217"/>
  <c r="D51" i="217" s="1"/>
  <c r="D54" i="217" s="1"/>
  <c r="D56" i="217" s="1"/>
  <c r="D59" i="217" s="1"/>
  <c r="D62" i="217" s="1"/>
  <c r="C35" i="217"/>
  <c r="D51" i="218"/>
  <c r="D54" i="218" s="1"/>
  <c r="D56" i="218" s="1"/>
  <c r="D59" i="218" s="1"/>
  <c r="D62" i="218" s="1"/>
  <c r="AA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35" i="218"/>
  <c r="AA51" i="218" s="1"/>
  <c r="AA54" i="218" s="1"/>
  <c r="AA56" i="218" s="1"/>
  <c r="AA59" i="218" s="1"/>
  <c r="AA62" i="218" s="1"/>
  <c r="Y35" i="218"/>
  <c r="Y51" i="218" s="1"/>
  <c r="Y54" i="218" s="1"/>
  <c r="Y56" i="218" s="1"/>
  <c r="Y59" i="218" s="1"/>
  <c r="Y62" i="218" s="1"/>
  <c r="X35" i="218"/>
  <c r="X51" i="218" s="1"/>
  <c r="W35" i="218"/>
  <c r="V35" i="218"/>
  <c r="V51" i="218" s="1"/>
  <c r="V54" i="218" s="1"/>
  <c r="V56" i="218" s="1"/>
  <c r="V59" i="218" s="1"/>
  <c r="V62" i="218" s="1"/>
  <c r="U35" i="218"/>
  <c r="T35" i="218"/>
  <c r="T51" i="218" s="1"/>
  <c r="T54" i="218" s="1"/>
  <c r="T56" i="218" s="1"/>
  <c r="T59" i="218" s="1"/>
  <c r="T62" i="218" s="1"/>
  <c r="S35" i="218"/>
  <c r="S51" i="218" s="1"/>
  <c r="S54" i="218" s="1"/>
  <c r="S56" i="218" s="1"/>
  <c r="S59" i="218" s="1"/>
  <c r="S62" i="218" s="1"/>
  <c r="R35" i="218"/>
  <c r="Q35" i="218"/>
  <c r="Q51" i="218" s="1"/>
  <c r="Q54" i="218" s="1"/>
  <c r="Q56" i="218" s="1"/>
  <c r="Q59" i="218" s="1"/>
  <c r="Q62" i="218" s="1"/>
  <c r="P35" i="218"/>
  <c r="P51" i="218" s="1"/>
  <c r="P54" i="218" s="1"/>
  <c r="P56" i="218" s="1"/>
  <c r="P59" i="218" s="1"/>
  <c r="P62" i="218" s="1"/>
  <c r="O35" i="218"/>
  <c r="N35" i="218"/>
  <c r="N51" i="218" s="1"/>
  <c r="N54" i="218" s="1"/>
  <c r="N56" i="218" s="1"/>
  <c r="N59" i="218" s="1"/>
  <c r="N62" i="218" s="1"/>
  <c r="M35" i="218"/>
  <c r="L35" i="218"/>
  <c r="L51" i="218" s="1"/>
  <c r="L54" i="218" s="1"/>
  <c r="L56" i="218" s="1"/>
  <c r="L59" i="218" s="1"/>
  <c r="L62" i="218" s="1"/>
  <c r="K35" i="218"/>
  <c r="K51" i="218" s="1"/>
  <c r="K54" i="218" s="1"/>
  <c r="K56" i="218" s="1"/>
  <c r="K59" i="218" s="1"/>
  <c r="K62" i="218" s="1"/>
  <c r="J35" i="218"/>
  <c r="I35" i="218"/>
  <c r="I51" i="218" s="1"/>
  <c r="I54" i="218" s="1"/>
  <c r="I56" i="218" s="1"/>
  <c r="I59" i="218" s="1"/>
  <c r="I62" i="218" s="1"/>
  <c r="H35" i="218"/>
  <c r="H51" i="218" s="1"/>
  <c r="H54" i="218" s="1"/>
  <c r="H56" i="218" s="1"/>
  <c r="H59" i="218" s="1"/>
  <c r="H62" i="218" s="1"/>
  <c r="G35" i="218"/>
  <c r="F35" i="218"/>
  <c r="F51" i="218" s="1"/>
  <c r="F54" i="218" s="1"/>
  <c r="F56" i="218" s="1"/>
  <c r="F59" i="218" s="1"/>
  <c r="F62" i="218" s="1"/>
  <c r="E35" i="218"/>
  <c r="D35" i="218"/>
  <c r="C35" i="218"/>
  <c r="C51" i="218" s="1"/>
  <c r="C54" i="218" s="1"/>
  <c r="C56" i="218" s="1"/>
  <c r="C59" i="218" s="1"/>
  <c r="C62" i="218" s="1"/>
  <c r="AA51" i="219"/>
  <c r="AA54" i="219" s="1"/>
  <c r="AA56" i="219" s="1"/>
  <c r="AA59" i="219" s="1"/>
  <c r="AA62" i="219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35" i="219"/>
  <c r="Y35" i="219"/>
  <c r="X35" i="219"/>
  <c r="X51" i="219" s="1"/>
  <c r="W35" i="219"/>
  <c r="W51" i="219" s="1"/>
  <c r="W54" i="219" s="1"/>
  <c r="W56" i="219" s="1"/>
  <c r="W59" i="219" s="1"/>
  <c r="W62" i="219" s="1"/>
  <c r="V35" i="219"/>
  <c r="U35" i="219"/>
  <c r="U51" i="219" s="1"/>
  <c r="U54" i="219" s="1"/>
  <c r="U56" i="219" s="1"/>
  <c r="U59" i="219" s="1"/>
  <c r="U62" i="219" s="1"/>
  <c r="T35" i="219"/>
  <c r="S35" i="219"/>
  <c r="S51" i="219" s="1"/>
  <c r="S54" i="219" s="1"/>
  <c r="S56" i="219" s="1"/>
  <c r="S59" i="219" s="1"/>
  <c r="S62" i="219" s="1"/>
  <c r="R35" i="219"/>
  <c r="R51" i="219" s="1"/>
  <c r="R54" i="219" s="1"/>
  <c r="R56" i="219" s="1"/>
  <c r="R59" i="219" s="1"/>
  <c r="R62" i="219" s="1"/>
  <c r="Q35" i="219"/>
  <c r="P35" i="219"/>
  <c r="P51" i="219" s="1"/>
  <c r="P54" i="219" s="1"/>
  <c r="P56" i="219" s="1"/>
  <c r="P59" i="219" s="1"/>
  <c r="P62" i="219" s="1"/>
  <c r="O35" i="219"/>
  <c r="O51" i="219" s="1"/>
  <c r="O54" i="219" s="1"/>
  <c r="O56" i="219" s="1"/>
  <c r="O59" i="219" s="1"/>
  <c r="O62" i="219" s="1"/>
  <c r="N35" i="219"/>
  <c r="M35" i="219"/>
  <c r="M51" i="219" s="1"/>
  <c r="M54" i="219" s="1"/>
  <c r="M56" i="219" s="1"/>
  <c r="M59" i="219" s="1"/>
  <c r="M62" i="219" s="1"/>
  <c r="L35" i="219"/>
  <c r="K35" i="219"/>
  <c r="J35" i="219"/>
  <c r="J51" i="219" s="1"/>
  <c r="J54" i="219" s="1"/>
  <c r="J56" i="219" s="1"/>
  <c r="J59" i="219" s="1"/>
  <c r="J62" i="219" s="1"/>
  <c r="I35" i="219"/>
  <c r="H35" i="219"/>
  <c r="H51" i="219" s="1"/>
  <c r="H54" i="219" s="1"/>
  <c r="H56" i="219" s="1"/>
  <c r="H59" i="219" s="1"/>
  <c r="H62" i="219" s="1"/>
  <c r="G35" i="219"/>
  <c r="G51" i="219" s="1"/>
  <c r="G54" i="219" s="1"/>
  <c r="G56" i="219" s="1"/>
  <c r="G59" i="219" s="1"/>
  <c r="G62" i="219" s="1"/>
  <c r="F35" i="219"/>
  <c r="E35" i="219"/>
  <c r="E51" i="219" s="1"/>
  <c r="E54" i="219" s="1"/>
  <c r="E56" i="219" s="1"/>
  <c r="E59" i="219" s="1"/>
  <c r="E62" i="219" s="1"/>
  <c r="D35" i="219"/>
  <c r="C35" i="219"/>
  <c r="C51" i="219" s="1"/>
  <c r="C54" i="219" s="1"/>
  <c r="C56" i="219" s="1"/>
  <c r="C59" i="219" s="1"/>
  <c r="C62" i="219" s="1"/>
  <c r="R51" i="220"/>
  <c r="R54" i="220" s="1"/>
  <c r="R56" i="220" s="1"/>
  <c r="R59" i="220" s="1"/>
  <c r="R62" i="220" s="1"/>
  <c r="J51" i="220"/>
  <c r="J54" i="220" s="1"/>
  <c r="J56" i="220" s="1"/>
  <c r="J59" i="220" s="1"/>
  <c r="J62" i="220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35" i="220"/>
  <c r="Y35" i="220"/>
  <c r="Y51" i="220" s="1"/>
  <c r="Y54" i="220" s="1"/>
  <c r="Y56" i="220" s="1"/>
  <c r="Y59" i="220" s="1"/>
  <c r="Y62" i="220" s="1"/>
  <c r="X35" i="220"/>
  <c r="W35" i="220"/>
  <c r="W51" i="220" s="1"/>
  <c r="W54" i="220" s="1"/>
  <c r="W56" i="220" s="1"/>
  <c r="W59" i="220" s="1"/>
  <c r="W62" i="220" s="1"/>
  <c r="V35" i="220"/>
  <c r="V51" i="220" s="1"/>
  <c r="V54" i="220" s="1"/>
  <c r="V56" i="220" s="1"/>
  <c r="V59" i="220" s="1"/>
  <c r="V62" i="220" s="1"/>
  <c r="U35" i="220"/>
  <c r="T35" i="220"/>
  <c r="T51" i="220" s="1"/>
  <c r="T54" i="220" s="1"/>
  <c r="T56" i="220" s="1"/>
  <c r="T59" i="220" s="1"/>
  <c r="T62" i="220" s="1"/>
  <c r="S35" i="220"/>
  <c r="R35" i="220"/>
  <c r="Q35" i="220"/>
  <c r="Q51" i="220" s="1"/>
  <c r="Q54" i="220" s="1"/>
  <c r="Q56" i="220" s="1"/>
  <c r="Q59" i="220" s="1"/>
  <c r="Q62" i="220" s="1"/>
  <c r="P35" i="220"/>
  <c r="O35" i="220"/>
  <c r="O51" i="220" s="1"/>
  <c r="O54" i="220" s="1"/>
  <c r="O56" i="220" s="1"/>
  <c r="O59" i="220" s="1"/>
  <c r="O62" i="220" s="1"/>
  <c r="N35" i="220"/>
  <c r="N51" i="220" s="1"/>
  <c r="N54" i="220" s="1"/>
  <c r="N56" i="220" s="1"/>
  <c r="N59" i="220" s="1"/>
  <c r="N62" i="220" s="1"/>
  <c r="M35" i="220"/>
  <c r="L35" i="220"/>
  <c r="L51" i="220" s="1"/>
  <c r="L54" i="220" s="1"/>
  <c r="L56" i="220" s="1"/>
  <c r="L59" i="220" s="1"/>
  <c r="L62" i="220" s="1"/>
  <c r="K35" i="220"/>
  <c r="J35" i="220"/>
  <c r="I35" i="220"/>
  <c r="I51" i="220" s="1"/>
  <c r="I54" i="220" s="1"/>
  <c r="I56" i="220" s="1"/>
  <c r="I59" i="220" s="1"/>
  <c r="I62" i="220" s="1"/>
  <c r="H35" i="220"/>
  <c r="G35" i="220"/>
  <c r="G51" i="220" s="1"/>
  <c r="G54" i="220" s="1"/>
  <c r="G56" i="220" s="1"/>
  <c r="G59" i="220" s="1"/>
  <c r="G62" i="220" s="1"/>
  <c r="F35" i="220"/>
  <c r="E35" i="220"/>
  <c r="D35" i="220"/>
  <c r="D51" i="220" s="1"/>
  <c r="D54" i="220" s="1"/>
  <c r="D56" i="220" s="1"/>
  <c r="D59" i="220" s="1"/>
  <c r="D62" i="220" s="1"/>
  <c r="C35" i="220"/>
  <c r="AA50" i="221"/>
  <c r="Y50" i="221"/>
  <c r="Z50" i="221" s="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35" i="221"/>
  <c r="AA51" i="221" s="1"/>
  <c r="AA54" i="221" s="1"/>
  <c r="AA56" i="221" s="1"/>
  <c r="AA59" i="221" s="1"/>
  <c r="AA62" i="221" s="1"/>
  <c r="Y35" i="221"/>
  <c r="Y51" i="221" s="1"/>
  <c r="Y54" i="221" s="1"/>
  <c r="Y56" i="221" s="1"/>
  <c r="Y59" i="221" s="1"/>
  <c r="Y62" i="221" s="1"/>
  <c r="X35" i="221"/>
  <c r="X51" i="221" s="1"/>
  <c r="W35" i="221"/>
  <c r="W51" i="221" s="1"/>
  <c r="W54" i="221" s="1"/>
  <c r="W56" i="221" s="1"/>
  <c r="W59" i="221" s="1"/>
  <c r="W62" i="221" s="1"/>
  <c r="V35" i="221"/>
  <c r="V51" i="221" s="1"/>
  <c r="V54" i="221" s="1"/>
  <c r="V56" i="221" s="1"/>
  <c r="V59" i="221" s="1"/>
  <c r="V62" i="221" s="1"/>
  <c r="U35" i="221"/>
  <c r="U51" i="221" s="1"/>
  <c r="U54" i="221" s="1"/>
  <c r="U56" i="221" s="1"/>
  <c r="U59" i="221" s="1"/>
  <c r="U62" i="221" s="1"/>
  <c r="T35" i="221"/>
  <c r="S35" i="221"/>
  <c r="S51" i="221" s="1"/>
  <c r="S54" i="221" s="1"/>
  <c r="S56" i="221" s="1"/>
  <c r="S59" i="221" s="1"/>
  <c r="S62" i="221" s="1"/>
  <c r="R35" i="221"/>
  <c r="Q35" i="221"/>
  <c r="Q51" i="221" s="1"/>
  <c r="Q54" i="221" s="1"/>
  <c r="Q56" i="221" s="1"/>
  <c r="Q59" i="221" s="1"/>
  <c r="Q62" i="221" s="1"/>
  <c r="P35" i="221"/>
  <c r="P51" i="221" s="1"/>
  <c r="P54" i="221" s="1"/>
  <c r="P56" i="221" s="1"/>
  <c r="P59" i="221" s="1"/>
  <c r="P62" i="221" s="1"/>
  <c r="O35" i="221"/>
  <c r="O51" i="221" s="1"/>
  <c r="O54" i="221" s="1"/>
  <c r="O56" i="221" s="1"/>
  <c r="O59" i="221" s="1"/>
  <c r="O62" i="221" s="1"/>
  <c r="N35" i="221"/>
  <c r="N51" i="221" s="1"/>
  <c r="N54" i="221" s="1"/>
  <c r="N56" i="221" s="1"/>
  <c r="N59" i="221" s="1"/>
  <c r="N62" i="221" s="1"/>
  <c r="M35" i="221"/>
  <c r="M51" i="221" s="1"/>
  <c r="M54" i="221" s="1"/>
  <c r="M56" i="221" s="1"/>
  <c r="M59" i="221" s="1"/>
  <c r="M62" i="221" s="1"/>
  <c r="L35" i="221"/>
  <c r="K35" i="221"/>
  <c r="K51" i="221" s="1"/>
  <c r="K54" i="221" s="1"/>
  <c r="K56" i="221" s="1"/>
  <c r="K59" i="221" s="1"/>
  <c r="K62" i="221" s="1"/>
  <c r="J35" i="221"/>
  <c r="I35" i="221"/>
  <c r="I51" i="221" s="1"/>
  <c r="I54" i="221" s="1"/>
  <c r="I56" i="221" s="1"/>
  <c r="I59" i="221" s="1"/>
  <c r="I62" i="221" s="1"/>
  <c r="H35" i="221"/>
  <c r="H51" i="221" s="1"/>
  <c r="H54" i="221" s="1"/>
  <c r="H56" i="221" s="1"/>
  <c r="H59" i="221" s="1"/>
  <c r="H62" i="221" s="1"/>
  <c r="G35" i="221"/>
  <c r="G51" i="221" s="1"/>
  <c r="G54" i="221" s="1"/>
  <c r="G56" i="221" s="1"/>
  <c r="G59" i="221" s="1"/>
  <c r="G62" i="221" s="1"/>
  <c r="F35" i="221"/>
  <c r="F51" i="221" s="1"/>
  <c r="F54" i="221" s="1"/>
  <c r="F56" i="221" s="1"/>
  <c r="F59" i="221" s="1"/>
  <c r="F62" i="221" s="1"/>
  <c r="E35" i="221"/>
  <c r="E51" i="221" s="1"/>
  <c r="E54" i="221" s="1"/>
  <c r="E56" i="221" s="1"/>
  <c r="E59" i="221" s="1"/>
  <c r="E62" i="221" s="1"/>
  <c r="D35" i="221"/>
  <c r="C35" i="221"/>
  <c r="C51" i="221" s="1"/>
  <c r="C54" i="221" s="1"/>
  <c r="C56" i="221" s="1"/>
  <c r="C59" i="221" s="1"/>
  <c r="C62" i="221" s="1"/>
  <c r="X51" i="222"/>
  <c r="Z51" i="222" s="1"/>
  <c r="P51" i="222"/>
  <c r="P54" i="222" s="1"/>
  <c r="P56" i="222" s="1"/>
  <c r="P59" i="222" s="1"/>
  <c r="P62" i="222" s="1"/>
  <c r="AA50" i="222"/>
  <c r="AA51" i="222" s="1"/>
  <c r="AA54" i="222" s="1"/>
  <c r="AA56" i="222" s="1"/>
  <c r="AA59" i="222" s="1"/>
  <c r="AA62" i="222" s="1"/>
  <c r="Y50" i="222"/>
  <c r="Y51" i="222" s="1"/>
  <c r="Y54" i="222" s="1"/>
  <c r="Y56" i="222" s="1"/>
  <c r="Y59" i="222" s="1"/>
  <c r="Y62" i="222" s="1"/>
  <c r="X50" i="222"/>
  <c r="Z50" i="222" s="1"/>
  <c r="W50" i="222"/>
  <c r="V50" i="222"/>
  <c r="U50" i="222"/>
  <c r="T50" i="222"/>
  <c r="S50" i="222"/>
  <c r="S51" i="222" s="1"/>
  <c r="S54" i="222" s="1"/>
  <c r="S56" i="222" s="1"/>
  <c r="S59" i="222" s="1"/>
  <c r="S62" i="222" s="1"/>
  <c r="R50" i="222"/>
  <c r="Q50" i="222"/>
  <c r="Q51" i="222" s="1"/>
  <c r="Q54" i="222" s="1"/>
  <c r="Q56" i="222" s="1"/>
  <c r="Q59" i="222" s="1"/>
  <c r="Q62" i="222" s="1"/>
  <c r="P50" i="222"/>
  <c r="O50" i="222"/>
  <c r="N50" i="222"/>
  <c r="M50" i="222"/>
  <c r="L50" i="222"/>
  <c r="K50" i="222"/>
  <c r="K51" i="222" s="1"/>
  <c r="K54" i="222" s="1"/>
  <c r="K56" i="222" s="1"/>
  <c r="K59" i="222" s="1"/>
  <c r="K62" i="222" s="1"/>
  <c r="J50" i="222"/>
  <c r="I50" i="222"/>
  <c r="I51" i="222" s="1"/>
  <c r="I54" i="222" s="1"/>
  <c r="I56" i="222" s="1"/>
  <c r="I59" i="222" s="1"/>
  <c r="I62" i="222" s="1"/>
  <c r="H50" i="222"/>
  <c r="G50" i="222"/>
  <c r="F50" i="222"/>
  <c r="E50" i="222"/>
  <c r="D50" i="222"/>
  <c r="C50" i="222"/>
  <c r="C51" i="222" s="1"/>
  <c r="C54" i="222" s="1"/>
  <c r="C56" i="222" s="1"/>
  <c r="C59" i="222" s="1"/>
  <c r="C62" i="222" s="1"/>
  <c r="AA35" i="222"/>
  <c r="Z35" i="222"/>
  <c r="Y35" i="222"/>
  <c r="X35" i="222"/>
  <c r="W35" i="222"/>
  <c r="W51" i="222" s="1"/>
  <c r="W54" i="222" s="1"/>
  <c r="W56" i="222" s="1"/>
  <c r="W59" i="222" s="1"/>
  <c r="W62" i="222" s="1"/>
  <c r="V35" i="222"/>
  <c r="V51" i="222" s="1"/>
  <c r="V54" i="222" s="1"/>
  <c r="V56" i="222" s="1"/>
  <c r="V59" i="222" s="1"/>
  <c r="V62" i="222" s="1"/>
  <c r="U35" i="222"/>
  <c r="T35" i="222"/>
  <c r="T51" i="222" s="1"/>
  <c r="T54" i="222" s="1"/>
  <c r="T56" i="222" s="1"/>
  <c r="T59" i="222" s="1"/>
  <c r="T62" i="222" s="1"/>
  <c r="S35" i="222"/>
  <c r="R35" i="222"/>
  <c r="R51" i="222" s="1"/>
  <c r="R54" i="222" s="1"/>
  <c r="R56" i="222" s="1"/>
  <c r="R59" i="222" s="1"/>
  <c r="R62" i="222" s="1"/>
  <c r="Q35" i="222"/>
  <c r="P35" i="222"/>
  <c r="O35" i="222"/>
  <c r="O51" i="222" s="1"/>
  <c r="O54" i="222" s="1"/>
  <c r="O56" i="222" s="1"/>
  <c r="O59" i="222" s="1"/>
  <c r="O62" i="222" s="1"/>
  <c r="N35" i="222"/>
  <c r="N51" i="222" s="1"/>
  <c r="N54" i="222" s="1"/>
  <c r="N56" i="222" s="1"/>
  <c r="N59" i="222" s="1"/>
  <c r="N62" i="222" s="1"/>
  <c r="M35" i="222"/>
  <c r="L35" i="222"/>
  <c r="L51" i="222" s="1"/>
  <c r="L54" i="222" s="1"/>
  <c r="L56" i="222" s="1"/>
  <c r="L59" i="222" s="1"/>
  <c r="L62" i="222" s="1"/>
  <c r="K35" i="222"/>
  <c r="J35" i="222"/>
  <c r="J51" i="222" s="1"/>
  <c r="J54" i="222" s="1"/>
  <c r="J56" i="222" s="1"/>
  <c r="J59" i="222" s="1"/>
  <c r="J62" i="222" s="1"/>
  <c r="I35" i="222"/>
  <c r="H35" i="222"/>
  <c r="H51" i="222" s="1"/>
  <c r="H54" i="222" s="1"/>
  <c r="H56" i="222" s="1"/>
  <c r="H59" i="222" s="1"/>
  <c r="H62" i="222" s="1"/>
  <c r="G35" i="222"/>
  <c r="G51" i="222" s="1"/>
  <c r="G54" i="222" s="1"/>
  <c r="G56" i="222" s="1"/>
  <c r="G59" i="222" s="1"/>
  <c r="G62" i="222" s="1"/>
  <c r="F35" i="222"/>
  <c r="F51" i="222" s="1"/>
  <c r="F54" i="222" s="1"/>
  <c r="F56" i="222" s="1"/>
  <c r="F59" i="222" s="1"/>
  <c r="F62" i="222" s="1"/>
  <c r="E35" i="222"/>
  <c r="D35" i="222"/>
  <c r="D51" i="222" s="1"/>
  <c r="D54" i="222" s="1"/>
  <c r="D56" i="222" s="1"/>
  <c r="D59" i="222" s="1"/>
  <c r="D62" i="222" s="1"/>
  <c r="C35" i="222"/>
  <c r="W51" i="223"/>
  <c r="W54" i="223" s="1"/>
  <c r="W56" i="223" s="1"/>
  <c r="W59" i="223" s="1"/>
  <c r="W62" i="223" s="1"/>
  <c r="O51" i="223"/>
  <c r="O54" i="223" s="1"/>
  <c r="O56" i="223" s="1"/>
  <c r="O59" i="223" s="1"/>
  <c r="O62" i="223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G51" i="223" s="1"/>
  <c r="G54" i="223" s="1"/>
  <c r="G56" i="223" s="1"/>
  <c r="G59" i="223" s="1"/>
  <c r="G62" i="223" s="1"/>
  <c r="F50" i="223"/>
  <c r="E50" i="223"/>
  <c r="D50" i="223"/>
  <c r="C50" i="223"/>
  <c r="AA35" i="223"/>
  <c r="AA51" i="223" s="1"/>
  <c r="AA54" i="223" s="1"/>
  <c r="AA56" i="223" s="1"/>
  <c r="AA59" i="223" s="1"/>
  <c r="AA62" i="223" s="1"/>
  <c r="Z35" i="223"/>
  <c r="Y35" i="223"/>
  <c r="X35" i="223"/>
  <c r="W35" i="223"/>
  <c r="V35" i="223"/>
  <c r="V51" i="223" s="1"/>
  <c r="V54" i="223" s="1"/>
  <c r="V56" i="223" s="1"/>
  <c r="V59" i="223" s="1"/>
  <c r="V62" i="223" s="1"/>
  <c r="U35" i="223"/>
  <c r="T35" i="223"/>
  <c r="S35" i="223"/>
  <c r="S51" i="223" s="1"/>
  <c r="S54" i="223" s="1"/>
  <c r="S56" i="223" s="1"/>
  <c r="S59" i="223" s="1"/>
  <c r="S62" i="223" s="1"/>
  <c r="R35" i="223"/>
  <c r="Q35" i="223"/>
  <c r="P35" i="223"/>
  <c r="O35" i="223"/>
  <c r="N35" i="223"/>
  <c r="N51" i="223" s="1"/>
  <c r="N54" i="223" s="1"/>
  <c r="N56" i="223" s="1"/>
  <c r="N59" i="223" s="1"/>
  <c r="N62" i="223" s="1"/>
  <c r="M35" i="223"/>
  <c r="L35" i="223"/>
  <c r="K35" i="223"/>
  <c r="K51" i="223" s="1"/>
  <c r="K54" i="223" s="1"/>
  <c r="K56" i="223" s="1"/>
  <c r="K59" i="223" s="1"/>
  <c r="K62" i="223" s="1"/>
  <c r="J35" i="223"/>
  <c r="I35" i="223"/>
  <c r="H35" i="223"/>
  <c r="H51" i="223" s="1"/>
  <c r="H54" i="223" s="1"/>
  <c r="H56" i="223" s="1"/>
  <c r="H59" i="223" s="1"/>
  <c r="H62" i="223" s="1"/>
  <c r="G35" i="223"/>
  <c r="F35" i="223"/>
  <c r="F51" i="223" s="1"/>
  <c r="F54" i="223" s="1"/>
  <c r="F56" i="223" s="1"/>
  <c r="F59" i="223" s="1"/>
  <c r="F62" i="223" s="1"/>
  <c r="E35" i="223"/>
  <c r="D35" i="223"/>
  <c r="C35" i="223"/>
  <c r="C51" i="223" s="1"/>
  <c r="C54" i="223" s="1"/>
  <c r="C56" i="223" s="1"/>
  <c r="C59" i="223" s="1"/>
  <c r="C62" i="223" s="1"/>
  <c r="V51" i="224"/>
  <c r="V54" i="224" s="1"/>
  <c r="V56" i="224" s="1"/>
  <c r="V59" i="224" s="1"/>
  <c r="V62" i="224" s="1"/>
  <c r="AA50" i="224"/>
  <c r="Y50" i="224"/>
  <c r="X50" i="224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35" i="224"/>
  <c r="AA51" i="224" s="1"/>
  <c r="AA54" i="224" s="1"/>
  <c r="AA56" i="224" s="1"/>
  <c r="AA59" i="224" s="1"/>
  <c r="AA62" i="224" s="1"/>
  <c r="Y35" i="224"/>
  <c r="X35" i="224"/>
  <c r="X51" i="224" s="1"/>
  <c r="W35" i="224"/>
  <c r="W51" i="224" s="1"/>
  <c r="W54" i="224" s="1"/>
  <c r="W56" i="224" s="1"/>
  <c r="W59" i="224" s="1"/>
  <c r="W62" i="224" s="1"/>
  <c r="V35" i="224"/>
  <c r="U35" i="224"/>
  <c r="U51" i="224" s="1"/>
  <c r="U54" i="224" s="1"/>
  <c r="U56" i="224" s="1"/>
  <c r="U59" i="224" s="1"/>
  <c r="U62" i="224" s="1"/>
  <c r="T35" i="224"/>
  <c r="T51" i="224" s="1"/>
  <c r="T54" i="224" s="1"/>
  <c r="T56" i="224" s="1"/>
  <c r="T59" i="224" s="1"/>
  <c r="T62" i="224" s="1"/>
  <c r="S35" i="224"/>
  <c r="S51" i="224" s="1"/>
  <c r="S54" i="224" s="1"/>
  <c r="S56" i="224" s="1"/>
  <c r="S59" i="224" s="1"/>
  <c r="S62" i="224" s="1"/>
  <c r="R35" i="224"/>
  <c r="R51" i="224" s="1"/>
  <c r="R54" i="224" s="1"/>
  <c r="R56" i="224" s="1"/>
  <c r="R59" i="224" s="1"/>
  <c r="R62" i="224" s="1"/>
  <c r="Q35" i="224"/>
  <c r="P35" i="224"/>
  <c r="P51" i="224" s="1"/>
  <c r="P54" i="224" s="1"/>
  <c r="P56" i="224" s="1"/>
  <c r="P59" i="224" s="1"/>
  <c r="P62" i="224" s="1"/>
  <c r="O35" i="224"/>
  <c r="O51" i="224" s="1"/>
  <c r="O54" i="224" s="1"/>
  <c r="O56" i="224" s="1"/>
  <c r="O59" i="224" s="1"/>
  <c r="O62" i="224" s="1"/>
  <c r="N35" i="224"/>
  <c r="N51" i="224" s="1"/>
  <c r="N54" i="224" s="1"/>
  <c r="N56" i="224" s="1"/>
  <c r="N59" i="224" s="1"/>
  <c r="N62" i="224" s="1"/>
  <c r="M35" i="224"/>
  <c r="L35" i="224"/>
  <c r="L51" i="224" s="1"/>
  <c r="L54" i="224" s="1"/>
  <c r="L56" i="224" s="1"/>
  <c r="L59" i="224" s="1"/>
  <c r="L62" i="224" s="1"/>
  <c r="K35" i="224"/>
  <c r="K51" i="224" s="1"/>
  <c r="K54" i="224" s="1"/>
  <c r="K56" i="224" s="1"/>
  <c r="K59" i="224" s="1"/>
  <c r="K62" i="224" s="1"/>
  <c r="J35" i="224"/>
  <c r="J51" i="224" s="1"/>
  <c r="J54" i="224" s="1"/>
  <c r="J56" i="224" s="1"/>
  <c r="J59" i="224" s="1"/>
  <c r="J62" i="224" s="1"/>
  <c r="I35" i="224"/>
  <c r="H35" i="224"/>
  <c r="H51" i="224" s="1"/>
  <c r="H54" i="224" s="1"/>
  <c r="H56" i="224" s="1"/>
  <c r="H59" i="224" s="1"/>
  <c r="H62" i="224" s="1"/>
  <c r="G35" i="224"/>
  <c r="G51" i="224" s="1"/>
  <c r="G54" i="224" s="1"/>
  <c r="G56" i="224" s="1"/>
  <c r="G59" i="224" s="1"/>
  <c r="G62" i="224" s="1"/>
  <c r="F35" i="224"/>
  <c r="F51" i="224" s="1"/>
  <c r="F54" i="224" s="1"/>
  <c r="F56" i="224" s="1"/>
  <c r="F59" i="224" s="1"/>
  <c r="F62" i="224" s="1"/>
  <c r="E35" i="224"/>
  <c r="E51" i="224" s="1"/>
  <c r="E54" i="224" s="1"/>
  <c r="E56" i="224" s="1"/>
  <c r="E59" i="224" s="1"/>
  <c r="E62" i="224" s="1"/>
  <c r="D35" i="224"/>
  <c r="D51" i="224" s="1"/>
  <c r="D54" i="224" s="1"/>
  <c r="D56" i="224" s="1"/>
  <c r="D59" i="224" s="1"/>
  <c r="D62" i="224" s="1"/>
  <c r="C35" i="224"/>
  <c r="C51" i="224" s="1"/>
  <c r="C54" i="224" s="1"/>
  <c r="C56" i="224" s="1"/>
  <c r="C59" i="224" s="1"/>
  <c r="C62" i="224" s="1"/>
  <c r="M51" i="225"/>
  <c r="M54" i="225" s="1"/>
  <c r="M56" i="225" s="1"/>
  <c r="M59" i="225" s="1"/>
  <c r="M62" i="225" s="1"/>
  <c r="E51" i="225"/>
  <c r="E54" i="225" s="1"/>
  <c r="E56" i="225" s="1"/>
  <c r="E59" i="225" s="1"/>
  <c r="E62" i="225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P51" i="225" s="1"/>
  <c r="P54" i="225" s="1"/>
  <c r="P56" i="225" s="1"/>
  <c r="P59" i="225" s="1"/>
  <c r="P62" i="225" s="1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35" i="225"/>
  <c r="AA51" i="225" s="1"/>
  <c r="AA54" i="225" s="1"/>
  <c r="AA56" i="225" s="1"/>
  <c r="AA59" i="225" s="1"/>
  <c r="AA62" i="225" s="1"/>
  <c r="Y35" i="225"/>
  <c r="X35" i="225"/>
  <c r="W35" i="225"/>
  <c r="W51" i="225" s="1"/>
  <c r="W54" i="225" s="1"/>
  <c r="W56" i="225" s="1"/>
  <c r="W59" i="225" s="1"/>
  <c r="W62" i="225" s="1"/>
  <c r="V35" i="225"/>
  <c r="V51" i="225" s="1"/>
  <c r="V54" i="225" s="1"/>
  <c r="V56" i="225" s="1"/>
  <c r="V59" i="225" s="1"/>
  <c r="V62" i="225" s="1"/>
  <c r="U35" i="225"/>
  <c r="U51" i="225" s="1"/>
  <c r="U54" i="225" s="1"/>
  <c r="U56" i="225" s="1"/>
  <c r="U59" i="225" s="1"/>
  <c r="U62" i="225" s="1"/>
  <c r="T35" i="225"/>
  <c r="T51" i="225" s="1"/>
  <c r="T54" i="225" s="1"/>
  <c r="T56" i="225" s="1"/>
  <c r="T59" i="225" s="1"/>
  <c r="T62" i="225" s="1"/>
  <c r="S35" i="225"/>
  <c r="S51" i="225" s="1"/>
  <c r="S54" i="225" s="1"/>
  <c r="S56" i="225" s="1"/>
  <c r="S59" i="225" s="1"/>
  <c r="S62" i="225" s="1"/>
  <c r="R35" i="225"/>
  <c r="R51" i="225" s="1"/>
  <c r="R54" i="225" s="1"/>
  <c r="R56" i="225" s="1"/>
  <c r="R59" i="225" s="1"/>
  <c r="R62" i="225" s="1"/>
  <c r="Q35" i="225"/>
  <c r="Q51" i="225" s="1"/>
  <c r="Q54" i="225" s="1"/>
  <c r="Q56" i="225" s="1"/>
  <c r="Q59" i="225" s="1"/>
  <c r="Q62" i="225" s="1"/>
  <c r="P35" i="225"/>
  <c r="O35" i="225"/>
  <c r="O51" i="225" s="1"/>
  <c r="O54" i="225" s="1"/>
  <c r="O56" i="225" s="1"/>
  <c r="O59" i="225" s="1"/>
  <c r="O62" i="225" s="1"/>
  <c r="N35" i="225"/>
  <c r="N51" i="225" s="1"/>
  <c r="N54" i="225" s="1"/>
  <c r="N56" i="225" s="1"/>
  <c r="N59" i="225" s="1"/>
  <c r="N62" i="225" s="1"/>
  <c r="M35" i="225"/>
  <c r="L35" i="225"/>
  <c r="L51" i="225" s="1"/>
  <c r="L54" i="225" s="1"/>
  <c r="L56" i="225" s="1"/>
  <c r="L59" i="225" s="1"/>
  <c r="L62" i="225" s="1"/>
  <c r="K35" i="225"/>
  <c r="K51" i="225" s="1"/>
  <c r="K54" i="225" s="1"/>
  <c r="K56" i="225" s="1"/>
  <c r="K59" i="225" s="1"/>
  <c r="K62" i="225" s="1"/>
  <c r="J35" i="225"/>
  <c r="J51" i="225" s="1"/>
  <c r="J54" i="225" s="1"/>
  <c r="J56" i="225" s="1"/>
  <c r="J59" i="225" s="1"/>
  <c r="J62" i="225" s="1"/>
  <c r="I35" i="225"/>
  <c r="H35" i="225"/>
  <c r="G35" i="225"/>
  <c r="G51" i="225" s="1"/>
  <c r="G54" i="225" s="1"/>
  <c r="G56" i="225" s="1"/>
  <c r="G59" i="225" s="1"/>
  <c r="G62" i="225" s="1"/>
  <c r="F35" i="225"/>
  <c r="F51" i="225" s="1"/>
  <c r="F54" i="225" s="1"/>
  <c r="F56" i="225" s="1"/>
  <c r="F59" i="225" s="1"/>
  <c r="F62" i="225" s="1"/>
  <c r="E35" i="225"/>
  <c r="D35" i="225"/>
  <c r="D51" i="225" s="1"/>
  <c r="D54" i="225" s="1"/>
  <c r="D56" i="225" s="1"/>
  <c r="D59" i="225" s="1"/>
  <c r="D62" i="225" s="1"/>
  <c r="C35" i="225"/>
  <c r="C51" i="225" s="1"/>
  <c r="C54" i="225" s="1"/>
  <c r="C56" i="225" s="1"/>
  <c r="C59" i="225" s="1"/>
  <c r="C62" i="225" s="1"/>
  <c r="D51" i="226"/>
  <c r="D54" i="226" s="1"/>
  <c r="D56" i="226" s="1"/>
  <c r="D59" i="226" s="1"/>
  <c r="D62" i="226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35" i="226"/>
  <c r="AA51" i="226" s="1"/>
  <c r="AA54" i="226" s="1"/>
  <c r="AA56" i="226" s="1"/>
  <c r="AA59" i="226" s="1"/>
  <c r="AA62" i="226" s="1"/>
  <c r="Y35" i="226"/>
  <c r="Y51" i="226" s="1"/>
  <c r="Y54" i="226" s="1"/>
  <c r="Y56" i="226" s="1"/>
  <c r="Y59" i="226" s="1"/>
  <c r="Y62" i="226" s="1"/>
  <c r="X35" i="226"/>
  <c r="X51" i="226" s="1"/>
  <c r="W35" i="226"/>
  <c r="V35" i="226"/>
  <c r="V51" i="226" s="1"/>
  <c r="V54" i="226" s="1"/>
  <c r="V56" i="226" s="1"/>
  <c r="V59" i="226" s="1"/>
  <c r="V62" i="226" s="1"/>
  <c r="U35" i="226"/>
  <c r="U51" i="226" s="1"/>
  <c r="U54" i="226" s="1"/>
  <c r="U56" i="226" s="1"/>
  <c r="U59" i="226" s="1"/>
  <c r="U62" i="226" s="1"/>
  <c r="T35" i="226"/>
  <c r="T51" i="226" s="1"/>
  <c r="T54" i="226" s="1"/>
  <c r="T56" i="226" s="1"/>
  <c r="T59" i="226" s="1"/>
  <c r="T62" i="226" s="1"/>
  <c r="S35" i="226"/>
  <c r="S51" i="226" s="1"/>
  <c r="S54" i="226" s="1"/>
  <c r="S56" i="226" s="1"/>
  <c r="S59" i="226" s="1"/>
  <c r="S62" i="226" s="1"/>
  <c r="R35" i="226"/>
  <c r="R51" i="226" s="1"/>
  <c r="R54" i="226" s="1"/>
  <c r="R56" i="226" s="1"/>
  <c r="R59" i="226" s="1"/>
  <c r="R62" i="226" s="1"/>
  <c r="Q35" i="226"/>
  <c r="Q51" i="226" s="1"/>
  <c r="Q54" i="226" s="1"/>
  <c r="Q56" i="226" s="1"/>
  <c r="Q59" i="226" s="1"/>
  <c r="Q62" i="226" s="1"/>
  <c r="P35" i="226"/>
  <c r="P51" i="226" s="1"/>
  <c r="P54" i="226" s="1"/>
  <c r="P56" i="226" s="1"/>
  <c r="P59" i="226" s="1"/>
  <c r="P62" i="226" s="1"/>
  <c r="O35" i="226"/>
  <c r="N35" i="226"/>
  <c r="N51" i="226" s="1"/>
  <c r="N54" i="226" s="1"/>
  <c r="N56" i="226" s="1"/>
  <c r="N59" i="226" s="1"/>
  <c r="N62" i="226" s="1"/>
  <c r="M35" i="226"/>
  <c r="M51" i="226" s="1"/>
  <c r="M54" i="226" s="1"/>
  <c r="M56" i="226" s="1"/>
  <c r="M59" i="226" s="1"/>
  <c r="M62" i="226" s="1"/>
  <c r="L35" i="226"/>
  <c r="L51" i="226" s="1"/>
  <c r="L54" i="226" s="1"/>
  <c r="L56" i="226" s="1"/>
  <c r="L59" i="226" s="1"/>
  <c r="L62" i="226" s="1"/>
  <c r="K35" i="226"/>
  <c r="J35" i="226"/>
  <c r="J51" i="226" s="1"/>
  <c r="J54" i="226" s="1"/>
  <c r="J56" i="226" s="1"/>
  <c r="J59" i="226" s="1"/>
  <c r="J62" i="226" s="1"/>
  <c r="I35" i="226"/>
  <c r="I51" i="226" s="1"/>
  <c r="I54" i="226" s="1"/>
  <c r="I56" i="226" s="1"/>
  <c r="I59" i="226" s="1"/>
  <c r="I62" i="226" s="1"/>
  <c r="H35" i="226"/>
  <c r="H51" i="226" s="1"/>
  <c r="H54" i="226" s="1"/>
  <c r="H56" i="226" s="1"/>
  <c r="H59" i="226" s="1"/>
  <c r="H62" i="226" s="1"/>
  <c r="G35" i="226"/>
  <c r="F35" i="226"/>
  <c r="F51" i="226" s="1"/>
  <c r="F54" i="226" s="1"/>
  <c r="F56" i="226" s="1"/>
  <c r="F59" i="226" s="1"/>
  <c r="F62" i="226" s="1"/>
  <c r="E35" i="226"/>
  <c r="E51" i="226" s="1"/>
  <c r="E54" i="226" s="1"/>
  <c r="E56" i="226" s="1"/>
  <c r="E59" i="226" s="1"/>
  <c r="E62" i="226" s="1"/>
  <c r="D35" i="226"/>
  <c r="C35" i="226"/>
  <c r="C51" i="226" s="1"/>
  <c r="C54" i="226" s="1"/>
  <c r="C56" i="226" s="1"/>
  <c r="C59" i="226" s="1"/>
  <c r="C62" i="226" s="1"/>
  <c r="O62" i="227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35" i="227"/>
  <c r="AA51" i="227" s="1"/>
  <c r="AA54" i="227" s="1"/>
  <c r="AA56" i="227" s="1"/>
  <c r="AA59" i="227" s="1"/>
  <c r="AA62" i="227" s="1"/>
  <c r="Y35" i="227"/>
  <c r="Y51" i="227" s="1"/>
  <c r="Y54" i="227" s="1"/>
  <c r="Y56" i="227" s="1"/>
  <c r="Y59" i="227" s="1"/>
  <c r="Y62" i="227" s="1"/>
  <c r="X35" i="227"/>
  <c r="X51" i="227" s="1"/>
  <c r="W35" i="227"/>
  <c r="W51" i="227" s="1"/>
  <c r="W54" i="227" s="1"/>
  <c r="W56" i="227" s="1"/>
  <c r="W59" i="227" s="1"/>
  <c r="W62" i="227" s="1"/>
  <c r="V35" i="227"/>
  <c r="U35" i="227"/>
  <c r="U51" i="227" s="1"/>
  <c r="U54" i="227" s="1"/>
  <c r="U56" i="227" s="1"/>
  <c r="U59" i="227" s="1"/>
  <c r="U62" i="227" s="1"/>
  <c r="T35" i="227"/>
  <c r="T51" i="227" s="1"/>
  <c r="T54" i="227" s="1"/>
  <c r="T56" i="227" s="1"/>
  <c r="T59" i="227" s="1"/>
  <c r="T62" i="227" s="1"/>
  <c r="S35" i="227"/>
  <c r="S51" i="227" s="1"/>
  <c r="S54" i="227" s="1"/>
  <c r="S56" i="227" s="1"/>
  <c r="S59" i="227" s="1"/>
  <c r="S62" i="227" s="1"/>
  <c r="R35" i="227"/>
  <c r="Q35" i="227"/>
  <c r="Q51" i="227" s="1"/>
  <c r="Q54" i="227" s="1"/>
  <c r="Q56" i="227" s="1"/>
  <c r="Q59" i="227" s="1"/>
  <c r="Q62" i="227" s="1"/>
  <c r="P35" i="227"/>
  <c r="P51" i="227" s="1"/>
  <c r="P54" i="227" s="1"/>
  <c r="P56" i="227" s="1"/>
  <c r="P59" i="227" s="1"/>
  <c r="P62" i="227" s="1"/>
  <c r="O35" i="227"/>
  <c r="O51" i="227" s="1"/>
  <c r="O54" i="227" s="1"/>
  <c r="O56" i="227" s="1"/>
  <c r="O59" i="227" s="1"/>
  <c r="N35" i="227"/>
  <c r="M35" i="227"/>
  <c r="M51" i="227" s="1"/>
  <c r="M54" i="227" s="1"/>
  <c r="M56" i="227" s="1"/>
  <c r="M59" i="227" s="1"/>
  <c r="M62" i="227" s="1"/>
  <c r="L35" i="227"/>
  <c r="L51" i="227" s="1"/>
  <c r="L54" i="227" s="1"/>
  <c r="L56" i="227" s="1"/>
  <c r="L59" i="227" s="1"/>
  <c r="L62" i="227" s="1"/>
  <c r="K35" i="227"/>
  <c r="K51" i="227" s="1"/>
  <c r="K54" i="227" s="1"/>
  <c r="K56" i="227" s="1"/>
  <c r="K59" i="227" s="1"/>
  <c r="K62" i="227" s="1"/>
  <c r="J35" i="227"/>
  <c r="J51" i="227" s="1"/>
  <c r="J54" i="227" s="1"/>
  <c r="J56" i="227" s="1"/>
  <c r="J59" i="227" s="1"/>
  <c r="J62" i="227" s="1"/>
  <c r="I35" i="227"/>
  <c r="I51" i="227" s="1"/>
  <c r="I54" i="227" s="1"/>
  <c r="I56" i="227" s="1"/>
  <c r="I59" i="227" s="1"/>
  <c r="I62" i="227" s="1"/>
  <c r="H35" i="227"/>
  <c r="H51" i="227" s="1"/>
  <c r="H54" i="227" s="1"/>
  <c r="H56" i="227" s="1"/>
  <c r="H59" i="227" s="1"/>
  <c r="H62" i="227" s="1"/>
  <c r="G35" i="227"/>
  <c r="G51" i="227" s="1"/>
  <c r="G54" i="227" s="1"/>
  <c r="G56" i="227" s="1"/>
  <c r="G59" i="227" s="1"/>
  <c r="G62" i="227" s="1"/>
  <c r="F35" i="227"/>
  <c r="E35" i="227"/>
  <c r="E51" i="227" s="1"/>
  <c r="E54" i="227" s="1"/>
  <c r="E56" i="227" s="1"/>
  <c r="E59" i="227" s="1"/>
  <c r="E62" i="227" s="1"/>
  <c r="D35" i="227"/>
  <c r="D51" i="227" s="1"/>
  <c r="D54" i="227" s="1"/>
  <c r="D56" i="227" s="1"/>
  <c r="D59" i="227" s="1"/>
  <c r="D62" i="227" s="1"/>
  <c r="C35" i="227"/>
  <c r="C51" i="227" s="1"/>
  <c r="C54" i="227" s="1"/>
  <c r="C56" i="227" s="1"/>
  <c r="C59" i="227" s="1"/>
  <c r="C62" i="227" s="1"/>
  <c r="N62" i="228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35" i="228"/>
  <c r="Y35" i="228"/>
  <c r="Y51" i="228" s="1"/>
  <c r="Y54" i="228" s="1"/>
  <c r="Y56" i="228" s="1"/>
  <c r="Y59" i="228" s="1"/>
  <c r="Y62" i="228" s="1"/>
  <c r="X35" i="228"/>
  <c r="X51" i="228" s="1"/>
  <c r="X54" i="228" s="1"/>
  <c r="W35" i="228"/>
  <c r="W51" i="228" s="1"/>
  <c r="W54" i="228" s="1"/>
  <c r="W56" i="228" s="1"/>
  <c r="W59" i="228" s="1"/>
  <c r="W62" i="228" s="1"/>
  <c r="V35" i="228"/>
  <c r="V51" i="228" s="1"/>
  <c r="V54" i="228" s="1"/>
  <c r="V56" i="228" s="1"/>
  <c r="V59" i="228" s="1"/>
  <c r="V62" i="228" s="1"/>
  <c r="U35" i="228"/>
  <c r="T35" i="228"/>
  <c r="T51" i="228" s="1"/>
  <c r="T54" i="228" s="1"/>
  <c r="T56" i="228" s="1"/>
  <c r="T59" i="228" s="1"/>
  <c r="T62" i="228" s="1"/>
  <c r="S35" i="228"/>
  <c r="S51" i="228" s="1"/>
  <c r="S54" i="228" s="1"/>
  <c r="S56" i="228" s="1"/>
  <c r="S59" i="228" s="1"/>
  <c r="S62" i="228" s="1"/>
  <c r="R35" i="228"/>
  <c r="R51" i="228" s="1"/>
  <c r="R54" i="228" s="1"/>
  <c r="R56" i="228" s="1"/>
  <c r="R59" i="228" s="1"/>
  <c r="R62" i="228" s="1"/>
  <c r="Q35" i="228"/>
  <c r="Q51" i="228" s="1"/>
  <c r="Q54" i="228" s="1"/>
  <c r="Q56" i="228" s="1"/>
  <c r="Q59" i="228" s="1"/>
  <c r="Q62" i="228" s="1"/>
  <c r="P35" i="228"/>
  <c r="P51" i="228" s="1"/>
  <c r="P54" i="228" s="1"/>
  <c r="P56" i="228" s="1"/>
  <c r="P59" i="228" s="1"/>
  <c r="P62" i="228" s="1"/>
  <c r="O35" i="228"/>
  <c r="O51" i="228" s="1"/>
  <c r="O54" i="228" s="1"/>
  <c r="O56" i="228" s="1"/>
  <c r="O59" i="228" s="1"/>
  <c r="O62" i="228" s="1"/>
  <c r="N35" i="228"/>
  <c r="N51" i="228" s="1"/>
  <c r="N54" i="228" s="1"/>
  <c r="N56" i="228" s="1"/>
  <c r="N59" i="228" s="1"/>
  <c r="M35" i="228"/>
  <c r="L35" i="228"/>
  <c r="L51" i="228" s="1"/>
  <c r="L54" i="228" s="1"/>
  <c r="L56" i="228" s="1"/>
  <c r="L59" i="228" s="1"/>
  <c r="L62" i="228" s="1"/>
  <c r="K35" i="228"/>
  <c r="K51" i="228" s="1"/>
  <c r="K54" i="228" s="1"/>
  <c r="K56" i="228" s="1"/>
  <c r="K59" i="228" s="1"/>
  <c r="K62" i="228" s="1"/>
  <c r="J35" i="228"/>
  <c r="J51" i="228" s="1"/>
  <c r="J54" i="228" s="1"/>
  <c r="J56" i="228" s="1"/>
  <c r="J59" i="228" s="1"/>
  <c r="J62" i="228" s="1"/>
  <c r="I35" i="228"/>
  <c r="I51" i="228" s="1"/>
  <c r="I54" i="228" s="1"/>
  <c r="I56" i="228" s="1"/>
  <c r="I59" i="228" s="1"/>
  <c r="I62" i="228" s="1"/>
  <c r="H35" i="228"/>
  <c r="H51" i="228" s="1"/>
  <c r="H54" i="228" s="1"/>
  <c r="H56" i="228" s="1"/>
  <c r="H59" i="228" s="1"/>
  <c r="H62" i="228" s="1"/>
  <c r="G35" i="228"/>
  <c r="G51" i="228" s="1"/>
  <c r="G54" i="228" s="1"/>
  <c r="G56" i="228" s="1"/>
  <c r="G59" i="228" s="1"/>
  <c r="G62" i="228" s="1"/>
  <c r="F35" i="228"/>
  <c r="F51" i="228" s="1"/>
  <c r="F54" i="228" s="1"/>
  <c r="F56" i="228" s="1"/>
  <c r="F59" i="228" s="1"/>
  <c r="F62" i="228" s="1"/>
  <c r="E35" i="228"/>
  <c r="D35" i="228"/>
  <c r="D51" i="228" s="1"/>
  <c r="D54" i="228" s="1"/>
  <c r="D56" i="228" s="1"/>
  <c r="D59" i="228" s="1"/>
  <c r="D62" i="228" s="1"/>
  <c r="C35" i="228"/>
  <c r="C51" i="228" s="1"/>
  <c r="C54" i="228" s="1"/>
  <c r="C56" i="228" s="1"/>
  <c r="C59" i="228" s="1"/>
  <c r="C62" i="228" s="1"/>
  <c r="E62" i="229"/>
  <c r="Y51" i="229"/>
  <c r="Y54" i="229" s="1"/>
  <c r="Y56" i="229" s="1"/>
  <c r="Y59" i="229" s="1"/>
  <c r="Y62" i="229" s="1"/>
  <c r="AA50" i="229"/>
  <c r="Z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35" i="229"/>
  <c r="AA51" i="229" s="1"/>
  <c r="AA54" i="229" s="1"/>
  <c r="AA56" i="229" s="1"/>
  <c r="AA59" i="229" s="1"/>
  <c r="AA62" i="229" s="1"/>
  <c r="Y35" i="229"/>
  <c r="X35" i="229"/>
  <c r="X51" i="229" s="1"/>
  <c r="W35" i="229"/>
  <c r="W51" i="229" s="1"/>
  <c r="W54" i="229" s="1"/>
  <c r="W56" i="229" s="1"/>
  <c r="W59" i="229" s="1"/>
  <c r="W62" i="229" s="1"/>
  <c r="V35" i="229"/>
  <c r="U35" i="229"/>
  <c r="U51" i="229" s="1"/>
  <c r="U54" i="229" s="1"/>
  <c r="U56" i="229" s="1"/>
  <c r="U59" i="229" s="1"/>
  <c r="U62" i="229" s="1"/>
  <c r="T35" i="229"/>
  <c r="S35" i="229"/>
  <c r="S51" i="229" s="1"/>
  <c r="S54" i="229" s="1"/>
  <c r="S56" i="229" s="1"/>
  <c r="S59" i="229" s="1"/>
  <c r="S62" i="229" s="1"/>
  <c r="R35" i="229"/>
  <c r="R51" i="229" s="1"/>
  <c r="R54" i="229" s="1"/>
  <c r="R56" i="229" s="1"/>
  <c r="R59" i="229" s="1"/>
  <c r="R62" i="229" s="1"/>
  <c r="Q35" i="229"/>
  <c r="Q51" i="229" s="1"/>
  <c r="Q54" i="229" s="1"/>
  <c r="Q56" i="229" s="1"/>
  <c r="Q59" i="229" s="1"/>
  <c r="Q62" i="229" s="1"/>
  <c r="P35" i="229"/>
  <c r="P51" i="229" s="1"/>
  <c r="P54" i="229" s="1"/>
  <c r="P56" i="229" s="1"/>
  <c r="P59" i="229" s="1"/>
  <c r="P62" i="229" s="1"/>
  <c r="O35" i="229"/>
  <c r="O51" i="229" s="1"/>
  <c r="O54" i="229" s="1"/>
  <c r="O56" i="229" s="1"/>
  <c r="O59" i="229" s="1"/>
  <c r="O62" i="229" s="1"/>
  <c r="N35" i="229"/>
  <c r="N51" i="229" s="1"/>
  <c r="N54" i="229" s="1"/>
  <c r="N56" i="229" s="1"/>
  <c r="N59" i="229" s="1"/>
  <c r="N62" i="229" s="1"/>
  <c r="M35" i="229"/>
  <c r="M51" i="229" s="1"/>
  <c r="M54" i="229" s="1"/>
  <c r="M56" i="229" s="1"/>
  <c r="M59" i="229" s="1"/>
  <c r="M62" i="229" s="1"/>
  <c r="L35" i="229"/>
  <c r="K35" i="229"/>
  <c r="K51" i="229" s="1"/>
  <c r="K54" i="229" s="1"/>
  <c r="K56" i="229" s="1"/>
  <c r="K59" i="229" s="1"/>
  <c r="K62" i="229" s="1"/>
  <c r="J35" i="229"/>
  <c r="J51" i="229" s="1"/>
  <c r="J54" i="229" s="1"/>
  <c r="J56" i="229" s="1"/>
  <c r="J59" i="229" s="1"/>
  <c r="J62" i="229" s="1"/>
  <c r="I35" i="229"/>
  <c r="I51" i="229" s="1"/>
  <c r="I54" i="229" s="1"/>
  <c r="I56" i="229" s="1"/>
  <c r="I59" i="229" s="1"/>
  <c r="I62" i="229" s="1"/>
  <c r="H35" i="229"/>
  <c r="H51" i="229" s="1"/>
  <c r="H54" i="229" s="1"/>
  <c r="H56" i="229" s="1"/>
  <c r="H59" i="229" s="1"/>
  <c r="H62" i="229" s="1"/>
  <c r="G35" i="229"/>
  <c r="G51" i="229" s="1"/>
  <c r="G54" i="229" s="1"/>
  <c r="G56" i="229" s="1"/>
  <c r="G59" i="229" s="1"/>
  <c r="G62" i="229" s="1"/>
  <c r="F35" i="229"/>
  <c r="E35" i="229"/>
  <c r="E51" i="229" s="1"/>
  <c r="E54" i="229" s="1"/>
  <c r="E56" i="229" s="1"/>
  <c r="E59" i="229" s="1"/>
  <c r="D35" i="229"/>
  <c r="C35" i="229"/>
  <c r="C51" i="229" s="1"/>
  <c r="C54" i="229" s="1"/>
  <c r="C56" i="229" s="1"/>
  <c r="C59" i="229" s="1"/>
  <c r="C62" i="229" s="1"/>
  <c r="R51" i="230"/>
  <c r="R54" i="230" s="1"/>
  <c r="R56" i="230" s="1"/>
  <c r="R59" i="230" s="1"/>
  <c r="R62" i="230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35" i="230"/>
  <c r="Y35" i="230"/>
  <c r="Y51" i="230" s="1"/>
  <c r="X35" i="230"/>
  <c r="X51" i="230" s="1"/>
  <c r="X54" i="230" s="1"/>
  <c r="X56" i="230" s="1"/>
  <c r="W35" i="230"/>
  <c r="W51" i="230" s="1"/>
  <c r="W54" i="230" s="1"/>
  <c r="W56" i="230" s="1"/>
  <c r="W59" i="230" s="1"/>
  <c r="W62" i="230" s="1"/>
  <c r="V35" i="230"/>
  <c r="U35" i="230"/>
  <c r="U51" i="230" s="1"/>
  <c r="U54" i="230" s="1"/>
  <c r="U56" i="230" s="1"/>
  <c r="U59" i="230" s="1"/>
  <c r="U62" i="230" s="1"/>
  <c r="T35" i="230"/>
  <c r="T51" i="230" s="1"/>
  <c r="T54" i="230" s="1"/>
  <c r="T56" i="230" s="1"/>
  <c r="T59" i="230" s="1"/>
  <c r="T62" i="230" s="1"/>
  <c r="S35" i="230"/>
  <c r="R35" i="230"/>
  <c r="Q35" i="230"/>
  <c r="Q51" i="230" s="1"/>
  <c r="Q54" i="230" s="1"/>
  <c r="Q56" i="230" s="1"/>
  <c r="Q59" i="230" s="1"/>
  <c r="Q62" i="230" s="1"/>
  <c r="P35" i="230"/>
  <c r="P51" i="230" s="1"/>
  <c r="P54" i="230" s="1"/>
  <c r="P56" i="230" s="1"/>
  <c r="P59" i="230" s="1"/>
  <c r="P62" i="230" s="1"/>
  <c r="O35" i="230"/>
  <c r="O51" i="230" s="1"/>
  <c r="O54" i="230" s="1"/>
  <c r="O56" i="230" s="1"/>
  <c r="O59" i="230" s="1"/>
  <c r="O62" i="230" s="1"/>
  <c r="N35" i="230"/>
  <c r="M35" i="230"/>
  <c r="M51" i="230" s="1"/>
  <c r="M54" i="230" s="1"/>
  <c r="M56" i="230" s="1"/>
  <c r="M59" i="230" s="1"/>
  <c r="M62" i="230" s="1"/>
  <c r="L35" i="230"/>
  <c r="L51" i="230" s="1"/>
  <c r="L54" i="230" s="1"/>
  <c r="L56" i="230" s="1"/>
  <c r="L59" i="230" s="1"/>
  <c r="L62" i="230" s="1"/>
  <c r="K35" i="230"/>
  <c r="J35" i="230"/>
  <c r="J51" i="230" s="1"/>
  <c r="J54" i="230" s="1"/>
  <c r="J56" i="230" s="1"/>
  <c r="J59" i="230" s="1"/>
  <c r="J62" i="230" s="1"/>
  <c r="I35" i="230"/>
  <c r="I51" i="230" s="1"/>
  <c r="I54" i="230" s="1"/>
  <c r="I56" i="230" s="1"/>
  <c r="I59" i="230" s="1"/>
  <c r="I62" i="230" s="1"/>
  <c r="H35" i="230"/>
  <c r="H51" i="230" s="1"/>
  <c r="H54" i="230" s="1"/>
  <c r="H56" i="230" s="1"/>
  <c r="H59" i="230" s="1"/>
  <c r="H62" i="230" s="1"/>
  <c r="G35" i="230"/>
  <c r="G51" i="230" s="1"/>
  <c r="G54" i="230" s="1"/>
  <c r="G56" i="230" s="1"/>
  <c r="G59" i="230" s="1"/>
  <c r="G62" i="230" s="1"/>
  <c r="F35" i="230"/>
  <c r="E35" i="230"/>
  <c r="E51" i="230" s="1"/>
  <c r="E54" i="230" s="1"/>
  <c r="E56" i="230" s="1"/>
  <c r="E59" i="230" s="1"/>
  <c r="E62" i="230" s="1"/>
  <c r="D35" i="230"/>
  <c r="D51" i="230" s="1"/>
  <c r="D54" i="230" s="1"/>
  <c r="D56" i="230" s="1"/>
  <c r="D59" i="230" s="1"/>
  <c r="D62" i="230" s="1"/>
  <c r="C35" i="230"/>
  <c r="Q51" i="231"/>
  <c r="Q54" i="231" s="1"/>
  <c r="Q56" i="231" s="1"/>
  <c r="Q59" i="231" s="1"/>
  <c r="Q62" i="231" s="1"/>
  <c r="G51" i="231"/>
  <c r="G54" i="231" s="1"/>
  <c r="G56" i="231" s="1"/>
  <c r="G59" i="231" s="1"/>
  <c r="G62" i="231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35" i="231"/>
  <c r="Y35" i="231"/>
  <c r="Y51" i="231" s="1"/>
  <c r="Y54" i="231" s="1"/>
  <c r="Y56" i="231" s="1"/>
  <c r="Y59" i="231" s="1"/>
  <c r="Y62" i="231" s="1"/>
  <c r="X35" i="231"/>
  <c r="X51" i="231" s="1"/>
  <c r="X54" i="231" s="1"/>
  <c r="W35" i="231"/>
  <c r="W51" i="231" s="1"/>
  <c r="W54" i="231" s="1"/>
  <c r="W56" i="231" s="1"/>
  <c r="W59" i="231" s="1"/>
  <c r="W62" i="231" s="1"/>
  <c r="V35" i="231"/>
  <c r="V51" i="231" s="1"/>
  <c r="V54" i="231" s="1"/>
  <c r="V56" i="231" s="1"/>
  <c r="V59" i="231" s="1"/>
  <c r="V62" i="231" s="1"/>
  <c r="U35" i="231"/>
  <c r="U51" i="231" s="1"/>
  <c r="U54" i="231" s="1"/>
  <c r="U56" i="231" s="1"/>
  <c r="U59" i="231" s="1"/>
  <c r="U62" i="231" s="1"/>
  <c r="T35" i="231"/>
  <c r="T51" i="231" s="1"/>
  <c r="T54" i="231" s="1"/>
  <c r="T56" i="231" s="1"/>
  <c r="T59" i="231" s="1"/>
  <c r="T62" i="231" s="1"/>
  <c r="S35" i="231"/>
  <c r="S51" i="231" s="1"/>
  <c r="S54" i="231" s="1"/>
  <c r="S56" i="231" s="1"/>
  <c r="S59" i="231" s="1"/>
  <c r="S62" i="231" s="1"/>
  <c r="R35" i="231"/>
  <c r="Q35" i="231"/>
  <c r="P35" i="231"/>
  <c r="P51" i="231" s="1"/>
  <c r="P54" i="231" s="1"/>
  <c r="P56" i="231" s="1"/>
  <c r="P59" i="231" s="1"/>
  <c r="P62" i="231" s="1"/>
  <c r="O35" i="231"/>
  <c r="O51" i="231" s="1"/>
  <c r="O54" i="231" s="1"/>
  <c r="O56" i="231" s="1"/>
  <c r="O59" i="231" s="1"/>
  <c r="O62" i="231" s="1"/>
  <c r="N35" i="231"/>
  <c r="N51" i="231" s="1"/>
  <c r="N54" i="231" s="1"/>
  <c r="N56" i="231" s="1"/>
  <c r="N59" i="231" s="1"/>
  <c r="N62" i="231" s="1"/>
  <c r="M35" i="231"/>
  <c r="M51" i="231" s="1"/>
  <c r="M54" i="231" s="1"/>
  <c r="M56" i="231" s="1"/>
  <c r="M59" i="231" s="1"/>
  <c r="M62" i="231" s="1"/>
  <c r="L35" i="231"/>
  <c r="L51" i="231" s="1"/>
  <c r="L54" i="231" s="1"/>
  <c r="L56" i="231" s="1"/>
  <c r="L59" i="231" s="1"/>
  <c r="L62" i="231" s="1"/>
  <c r="K35" i="231"/>
  <c r="K51" i="231" s="1"/>
  <c r="K54" i="231" s="1"/>
  <c r="K56" i="231" s="1"/>
  <c r="K59" i="231" s="1"/>
  <c r="K62" i="231" s="1"/>
  <c r="J35" i="231"/>
  <c r="I35" i="231"/>
  <c r="I51" i="231" s="1"/>
  <c r="I54" i="231" s="1"/>
  <c r="I56" i="231" s="1"/>
  <c r="I59" i="231" s="1"/>
  <c r="I62" i="231" s="1"/>
  <c r="H35" i="231"/>
  <c r="H51" i="231" s="1"/>
  <c r="H54" i="231" s="1"/>
  <c r="H56" i="231" s="1"/>
  <c r="H59" i="231" s="1"/>
  <c r="H62" i="231" s="1"/>
  <c r="G35" i="231"/>
  <c r="F35" i="231"/>
  <c r="F51" i="231" s="1"/>
  <c r="F54" i="231" s="1"/>
  <c r="F56" i="231" s="1"/>
  <c r="F59" i="231" s="1"/>
  <c r="F62" i="231" s="1"/>
  <c r="E35" i="231"/>
  <c r="E51" i="231" s="1"/>
  <c r="E54" i="231" s="1"/>
  <c r="E56" i="231" s="1"/>
  <c r="E59" i="231" s="1"/>
  <c r="E62" i="231" s="1"/>
  <c r="D35" i="231"/>
  <c r="D51" i="231" s="1"/>
  <c r="D54" i="231" s="1"/>
  <c r="D56" i="231" s="1"/>
  <c r="D59" i="231" s="1"/>
  <c r="D62" i="231" s="1"/>
  <c r="C35" i="231"/>
  <c r="C51" i="231" s="1"/>
  <c r="C54" i="231" s="1"/>
  <c r="C56" i="231" s="1"/>
  <c r="C59" i="231" s="1"/>
  <c r="C62" i="231" s="1"/>
  <c r="V51" i="232"/>
  <c r="V54" i="232" s="1"/>
  <c r="V56" i="232" s="1"/>
  <c r="V59" i="232" s="1"/>
  <c r="V62" i="232" s="1"/>
  <c r="F51" i="232"/>
  <c r="F54" i="232" s="1"/>
  <c r="F56" i="232" s="1"/>
  <c r="F59" i="232" s="1"/>
  <c r="F62" i="232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35" i="232"/>
  <c r="AA51" i="232" s="1"/>
  <c r="AA54" i="232" s="1"/>
  <c r="AA56" i="232" s="1"/>
  <c r="AA59" i="232" s="1"/>
  <c r="AA62" i="232" s="1"/>
  <c r="Y35" i="232"/>
  <c r="X35" i="232"/>
  <c r="X51" i="232" s="1"/>
  <c r="W35" i="232"/>
  <c r="V35" i="232"/>
  <c r="U35" i="232"/>
  <c r="U51" i="232" s="1"/>
  <c r="U54" i="232" s="1"/>
  <c r="U56" i="232" s="1"/>
  <c r="U59" i="232" s="1"/>
  <c r="U62" i="232" s="1"/>
  <c r="T35" i="232"/>
  <c r="T51" i="232" s="1"/>
  <c r="T54" i="232" s="1"/>
  <c r="T56" i="232" s="1"/>
  <c r="T59" i="232" s="1"/>
  <c r="T62" i="232" s="1"/>
  <c r="S35" i="232"/>
  <c r="R35" i="232"/>
  <c r="R51" i="232" s="1"/>
  <c r="R54" i="232" s="1"/>
  <c r="R56" i="232" s="1"/>
  <c r="R59" i="232" s="1"/>
  <c r="R62" i="232" s="1"/>
  <c r="Q35" i="232"/>
  <c r="P35" i="232"/>
  <c r="P51" i="232" s="1"/>
  <c r="P54" i="232" s="1"/>
  <c r="P56" i="232" s="1"/>
  <c r="P59" i="232" s="1"/>
  <c r="P62" i="232" s="1"/>
  <c r="O35" i="232"/>
  <c r="N35" i="232"/>
  <c r="N51" i="232" s="1"/>
  <c r="N54" i="232" s="1"/>
  <c r="N56" i="232" s="1"/>
  <c r="N59" i="232" s="1"/>
  <c r="N62" i="232" s="1"/>
  <c r="M35" i="232"/>
  <c r="M51" i="232" s="1"/>
  <c r="M54" i="232" s="1"/>
  <c r="M56" i="232" s="1"/>
  <c r="M59" i="232" s="1"/>
  <c r="M62" i="232" s="1"/>
  <c r="L35" i="232"/>
  <c r="L51" i="232" s="1"/>
  <c r="L54" i="232" s="1"/>
  <c r="L56" i="232" s="1"/>
  <c r="L59" i="232" s="1"/>
  <c r="L62" i="232" s="1"/>
  <c r="K35" i="232"/>
  <c r="J35" i="232"/>
  <c r="J51" i="232" s="1"/>
  <c r="J54" i="232" s="1"/>
  <c r="J56" i="232" s="1"/>
  <c r="J59" i="232" s="1"/>
  <c r="J62" i="232" s="1"/>
  <c r="I35" i="232"/>
  <c r="H35" i="232"/>
  <c r="H51" i="232" s="1"/>
  <c r="H54" i="232" s="1"/>
  <c r="H56" i="232" s="1"/>
  <c r="H59" i="232" s="1"/>
  <c r="H62" i="232" s="1"/>
  <c r="G35" i="232"/>
  <c r="F35" i="232"/>
  <c r="E35" i="232"/>
  <c r="E51" i="232" s="1"/>
  <c r="E54" i="232" s="1"/>
  <c r="E56" i="232" s="1"/>
  <c r="E59" i="232" s="1"/>
  <c r="E62" i="232" s="1"/>
  <c r="D35" i="232"/>
  <c r="D51" i="232" s="1"/>
  <c r="D54" i="232" s="1"/>
  <c r="D56" i="232" s="1"/>
  <c r="D59" i="232" s="1"/>
  <c r="D62" i="232" s="1"/>
  <c r="C35" i="232"/>
  <c r="D54" i="233"/>
  <c r="D56" i="233" s="1"/>
  <c r="D59" i="233" s="1"/>
  <c r="D62" i="233" s="1"/>
  <c r="AA50" i="233"/>
  <c r="Y50" i="233"/>
  <c r="X50" i="233"/>
  <c r="W50" i="233"/>
  <c r="V50" i="233"/>
  <c r="U50" i="233"/>
  <c r="U51" i="233" s="1"/>
  <c r="U54" i="233" s="1"/>
  <c r="U56" i="233" s="1"/>
  <c r="U59" i="233" s="1"/>
  <c r="U62" i="233" s="1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35" i="233"/>
  <c r="AA51" i="233" s="1"/>
  <c r="AA54" i="233" s="1"/>
  <c r="AA56" i="233" s="1"/>
  <c r="AA59" i="233" s="1"/>
  <c r="AA62" i="233" s="1"/>
  <c r="Z35" i="233"/>
  <c r="Y35" i="233"/>
  <c r="X35" i="233"/>
  <c r="W35" i="233"/>
  <c r="W51" i="233" s="1"/>
  <c r="W54" i="233" s="1"/>
  <c r="W56" i="233" s="1"/>
  <c r="W59" i="233" s="1"/>
  <c r="W62" i="233" s="1"/>
  <c r="V35" i="233"/>
  <c r="V51" i="233" s="1"/>
  <c r="V54" i="233" s="1"/>
  <c r="V56" i="233" s="1"/>
  <c r="V59" i="233" s="1"/>
  <c r="V62" i="233" s="1"/>
  <c r="U35" i="233"/>
  <c r="T35" i="233"/>
  <c r="T51" i="233" s="1"/>
  <c r="T54" i="233" s="1"/>
  <c r="T56" i="233" s="1"/>
  <c r="T59" i="233" s="1"/>
  <c r="T62" i="233" s="1"/>
  <c r="S35" i="233"/>
  <c r="S51" i="233" s="1"/>
  <c r="S54" i="233" s="1"/>
  <c r="S56" i="233" s="1"/>
  <c r="S59" i="233" s="1"/>
  <c r="S62" i="233" s="1"/>
  <c r="R35" i="233"/>
  <c r="R51" i="233" s="1"/>
  <c r="R54" i="233" s="1"/>
  <c r="R56" i="233" s="1"/>
  <c r="R59" i="233" s="1"/>
  <c r="R62" i="233" s="1"/>
  <c r="Q35" i="233"/>
  <c r="P35" i="233"/>
  <c r="O35" i="233"/>
  <c r="O51" i="233" s="1"/>
  <c r="O54" i="233" s="1"/>
  <c r="O56" i="233" s="1"/>
  <c r="O59" i="233" s="1"/>
  <c r="O62" i="233" s="1"/>
  <c r="N35" i="233"/>
  <c r="N51" i="233" s="1"/>
  <c r="N54" i="233" s="1"/>
  <c r="N56" i="233" s="1"/>
  <c r="N59" i="233" s="1"/>
  <c r="N62" i="233" s="1"/>
  <c r="M35" i="233"/>
  <c r="M51" i="233" s="1"/>
  <c r="M54" i="233" s="1"/>
  <c r="M56" i="233" s="1"/>
  <c r="M59" i="233" s="1"/>
  <c r="M62" i="233" s="1"/>
  <c r="L35" i="233"/>
  <c r="L51" i="233" s="1"/>
  <c r="L54" i="233" s="1"/>
  <c r="L56" i="233" s="1"/>
  <c r="L59" i="233" s="1"/>
  <c r="L62" i="233" s="1"/>
  <c r="K35" i="233"/>
  <c r="K51" i="233" s="1"/>
  <c r="K54" i="233" s="1"/>
  <c r="K56" i="233" s="1"/>
  <c r="K59" i="233" s="1"/>
  <c r="K62" i="233" s="1"/>
  <c r="J35" i="233"/>
  <c r="J51" i="233" s="1"/>
  <c r="J54" i="233" s="1"/>
  <c r="J56" i="233" s="1"/>
  <c r="J59" i="233" s="1"/>
  <c r="J62" i="233" s="1"/>
  <c r="I35" i="233"/>
  <c r="H35" i="233"/>
  <c r="G35" i="233"/>
  <c r="G51" i="233" s="1"/>
  <c r="G54" i="233" s="1"/>
  <c r="G56" i="233" s="1"/>
  <c r="G59" i="233" s="1"/>
  <c r="G62" i="233" s="1"/>
  <c r="F35" i="233"/>
  <c r="F51" i="233" s="1"/>
  <c r="F54" i="233" s="1"/>
  <c r="F56" i="233" s="1"/>
  <c r="F59" i="233" s="1"/>
  <c r="F62" i="233" s="1"/>
  <c r="E35" i="233"/>
  <c r="E51" i="233" s="1"/>
  <c r="E54" i="233" s="1"/>
  <c r="E56" i="233" s="1"/>
  <c r="E59" i="233" s="1"/>
  <c r="E62" i="233" s="1"/>
  <c r="D35" i="233"/>
  <c r="D51" i="233" s="1"/>
  <c r="C35" i="233"/>
  <c r="C51" i="233" s="1"/>
  <c r="C54" i="233" s="1"/>
  <c r="C56" i="233" s="1"/>
  <c r="C59" i="233" s="1"/>
  <c r="C62" i="233" s="1"/>
  <c r="AA51" i="234"/>
  <c r="AA54" i="234" s="1"/>
  <c r="AA56" i="234" s="1"/>
  <c r="AA59" i="234" s="1"/>
  <c r="AA62" i="234" s="1"/>
  <c r="N51" i="234"/>
  <c r="N54" i="234" s="1"/>
  <c r="N56" i="234" s="1"/>
  <c r="N59" i="234" s="1"/>
  <c r="N62" i="234" s="1"/>
  <c r="F51" i="234"/>
  <c r="F54" i="234" s="1"/>
  <c r="F56" i="234" s="1"/>
  <c r="F59" i="234" s="1"/>
  <c r="F62" i="234" s="1"/>
  <c r="D51" i="234"/>
  <c r="D54" i="234" s="1"/>
  <c r="D56" i="234" s="1"/>
  <c r="D59" i="234" s="1"/>
  <c r="D62" i="234" s="1"/>
  <c r="AA50" i="234"/>
  <c r="Y50" i="234"/>
  <c r="X50" i="234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35" i="234"/>
  <c r="Y35" i="234"/>
  <c r="X35" i="234"/>
  <c r="X51" i="234" s="1"/>
  <c r="W35" i="234"/>
  <c r="W51" i="234" s="1"/>
  <c r="W54" i="234" s="1"/>
  <c r="W56" i="234" s="1"/>
  <c r="W59" i="234" s="1"/>
  <c r="W62" i="234" s="1"/>
  <c r="V35" i="234"/>
  <c r="V51" i="234" s="1"/>
  <c r="V54" i="234" s="1"/>
  <c r="V56" i="234" s="1"/>
  <c r="V59" i="234" s="1"/>
  <c r="V62" i="234" s="1"/>
  <c r="U35" i="234"/>
  <c r="U51" i="234" s="1"/>
  <c r="U54" i="234" s="1"/>
  <c r="U56" i="234" s="1"/>
  <c r="U59" i="234" s="1"/>
  <c r="U62" i="234" s="1"/>
  <c r="T35" i="234"/>
  <c r="T51" i="234" s="1"/>
  <c r="T54" i="234" s="1"/>
  <c r="T56" i="234" s="1"/>
  <c r="T59" i="234" s="1"/>
  <c r="T62" i="234" s="1"/>
  <c r="S35" i="234"/>
  <c r="S51" i="234" s="1"/>
  <c r="S54" i="234" s="1"/>
  <c r="S56" i="234" s="1"/>
  <c r="S59" i="234" s="1"/>
  <c r="S62" i="234" s="1"/>
  <c r="R35" i="234"/>
  <c r="R51" i="234" s="1"/>
  <c r="R54" i="234" s="1"/>
  <c r="R56" i="234" s="1"/>
  <c r="R59" i="234" s="1"/>
  <c r="R62" i="234" s="1"/>
  <c r="Q35" i="234"/>
  <c r="P35" i="234"/>
  <c r="P51" i="234" s="1"/>
  <c r="P54" i="234" s="1"/>
  <c r="P56" i="234" s="1"/>
  <c r="P59" i="234" s="1"/>
  <c r="P62" i="234" s="1"/>
  <c r="O35" i="234"/>
  <c r="O51" i="234" s="1"/>
  <c r="O54" i="234" s="1"/>
  <c r="O56" i="234" s="1"/>
  <c r="O59" i="234" s="1"/>
  <c r="O62" i="234" s="1"/>
  <c r="N35" i="234"/>
  <c r="M35" i="234"/>
  <c r="M51" i="234" s="1"/>
  <c r="M54" i="234" s="1"/>
  <c r="M56" i="234" s="1"/>
  <c r="M59" i="234" s="1"/>
  <c r="M62" i="234" s="1"/>
  <c r="L35" i="234"/>
  <c r="L51" i="234" s="1"/>
  <c r="L54" i="234" s="1"/>
  <c r="L56" i="234" s="1"/>
  <c r="L59" i="234" s="1"/>
  <c r="L62" i="234" s="1"/>
  <c r="K35" i="234"/>
  <c r="K51" i="234" s="1"/>
  <c r="K54" i="234" s="1"/>
  <c r="K56" i="234" s="1"/>
  <c r="K59" i="234" s="1"/>
  <c r="K62" i="234" s="1"/>
  <c r="J35" i="234"/>
  <c r="J51" i="234" s="1"/>
  <c r="J54" i="234" s="1"/>
  <c r="J56" i="234" s="1"/>
  <c r="J59" i="234" s="1"/>
  <c r="J62" i="234" s="1"/>
  <c r="I35" i="234"/>
  <c r="H35" i="234"/>
  <c r="H51" i="234" s="1"/>
  <c r="H54" i="234" s="1"/>
  <c r="H56" i="234" s="1"/>
  <c r="H59" i="234" s="1"/>
  <c r="H62" i="234" s="1"/>
  <c r="G35" i="234"/>
  <c r="G51" i="234" s="1"/>
  <c r="G54" i="234" s="1"/>
  <c r="G56" i="234" s="1"/>
  <c r="G59" i="234" s="1"/>
  <c r="G62" i="234" s="1"/>
  <c r="F35" i="234"/>
  <c r="E35" i="234"/>
  <c r="E51" i="234" s="1"/>
  <c r="E54" i="234" s="1"/>
  <c r="E56" i="234" s="1"/>
  <c r="E59" i="234" s="1"/>
  <c r="E62" i="234" s="1"/>
  <c r="D35" i="234"/>
  <c r="C35" i="234"/>
  <c r="C51" i="234" s="1"/>
  <c r="C54" i="234" s="1"/>
  <c r="C56" i="234" s="1"/>
  <c r="C59" i="234" s="1"/>
  <c r="C62" i="234" s="1"/>
  <c r="AA51" i="235"/>
  <c r="AA54" i="235" s="1"/>
  <c r="AA56" i="235" s="1"/>
  <c r="AA59" i="235" s="1"/>
  <c r="AA62" i="235" s="1"/>
  <c r="R51" i="235"/>
  <c r="R54" i="235" s="1"/>
  <c r="R56" i="235" s="1"/>
  <c r="R59" i="235" s="1"/>
  <c r="R62" i="235" s="1"/>
  <c r="M51" i="235"/>
  <c r="M54" i="235" s="1"/>
  <c r="M56" i="235" s="1"/>
  <c r="M59" i="235" s="1"/>
  <c r="M62" i="235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35" i="235"/>
  <c r="Y35" i="235"/>
  <c r="Y51" i="235" s="1"/>
  <c r="Y54" i="235" s="1"/>
  <c r="Y56" i="235" s="1"/>
  <c r="Y59" i="235" s="1"/>
  <c r="Y62" i="235" s="1"/>
  <c r="X35" i="235"/>
  <c r="W35" i="235"/>
  <c r="W51" i="235" s="1"/>
  <c r="W54" i="235" s="1"/>
  <c r="W56" i="235" s="1"/>
  <c r="W59" i="235" s="1"/>
  <c r="W62" i="235" s="1"/>
  <c r="V35" i="235"/>
  <c r="V51" i="235" s="1"/>
  <c r="V54" i="235" s="1"/>
  <c r="V56" i="235" s="1"/>
  <c r="V59" i="235" s="1"/>
  <c r="V62" i="235" s="1"/>
  <c r="U35" i="235"/>
  <c r="U51" i="235" s="1"/>
  <c r="U54" i="235" s="1"/>
  <c r="U56" i="235" s="1"/>
  <c r="U59" i="235" s="1"/>
  <c r="U62" i="235" s="1"/>
  <c r="T35" i="235"/>
  <c r="T51" i="235" s="1"/>
  <c r="T54" i="235" s="1"/>
  <c r="T56" i="235" s="1"/>
  <c r="T59" i="235" s="1"/>
  <c r="T62" i="235" s="1"/>
  <c r="S35" i="235"/>
  <c r="S51" i="235" s="1"/>
  <c r="S54" i="235" s="1"/>
  <c r="S56" i="235" s="1"/>
  <c r="S59" i="235" s="1"/>
  <c r="S62" i="235" s="1"/>
  <c r="R35" i="235"/>
  <c r="Q35" i="235"/>
  <c r="Q51" i="235" s="1"/>
  <c r="Q54" i="235" s="1"/>
  <c r="Q56" i="235" s="1"/>
  <c r="Q59" i="235" s="1"/>
  <c r="Q62" i="235" s="1"/>
  <c r="P35" i="235"/>
  <c r="O35" i="235"/>
  <c r="N35" i="235"/>
  <c r="N51" i="235" s="1"/>
  <c r="N54" i="235" s="1"/>
  <c r="N56" i="235" s="1"/>
  <c r="N59" i="235" s="1"/>
  <c r="N62" i="235" s="1"/>
  <c r="M35" i="235"/>
  <c r="L35" i="235"/>
  <c r="L51" i="235" s="1"/>
  <c r="L54" i="235" s="1"/>
  <c r="L56" i="235" s="1"/>
  <c r="L59" i="235" s="1"/>
  <c r="L62" i="235" s="1"/>
  <c r="K35" i="235"/>
  <c r="K51" i="235" s="1"/>
  <c r="K54" i="235" s="1"/>
  <c r="K56" i="235" s="1"/>
  <c r="K59" i="235" s="1"/>
  <c r="K62" i="235" s="1"/>
  <c r="J35" i="235"/>
  <c r="J51" i="235" s="1"/>
  <c r="J54" i="235" s="1"/>
  <c r="J56" i="235" s="1"/>
  <c r="J59" i="235" s="1"/>
  <c r="J62" i="235" s="1"/>
  <c r="I35" i="235"/>
  <c r="I51" i="235" s="1"/>
  <c r="I54" i="235" s="1"/>
  <c r="I56" i="235" s="1"/>
  <c r="I59" i="235" s="1"/>
  <c r="I62" i="235" s="1"/>
  <c r="H35" i="235"/>
  <c r="G35" i="235"/>
  <c r="G51" i="235" s="1"/>
  <c r="G54" i="235" s="1"/>
  <c r="G56" i="235" s="1"/>
  <c r="G59" i="235" s="1"/>
  <c r="G62" i="235" s="1"/>
  <c r="F35" i="235"/>
  <c r="F51" i="235" s="1"/>
  <c r="F54" i="235" s="1"/>
  <c r="F56" i="235" s="1"/>
  <c r="F59" i="235" s="1"/>
  <c r="F62" i="235" s="1"/>
  <c r="E35" i="235"/>
  <c r="E51" i="235" s="1"/>
  <c r="E54" i="235" s="1"/>
  <c r="E56" i="235" s="1"/>
  <c r="E59" i="235" s="1"/>
  <c r="E62" i="235" s="1"/>
  <c r="D35" i="235"/>
  <c r="D51" i="235" s="1"/>
  <c r="D54" i="235" s="1"/>
  <c r="D56" i="235" s="1"/>
  <c r="D59" i="235" s="1"/>
  <c r="D62" i="235" s="1"/>
  <c r="C35" i="235"/>
  <c r="C51" i="235" s="1"/>
  <c r="C54" i="235" s="1"/>
  <c r="C56" i="235" s="1"/>
  <c r="C59" i="235" s="1"/>
  <c r="C62" i="235" s="1"/>
  <c r="Y51" i="236"/>
  <c r="Y54" i="236" s="1"/>
  <c r="Y56" i="236" s="1"/>
  <c r="Y59" i="236" s="1"/>
  <c r="Y62" i="236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35" i="236"/>
  <c r="Y35" i="236"/>
  <c r="X35" i="236"/>
  <c r="X51" i="236" s="1"/>
  <c r="W35" i="236"/>
  <c r="V35" i="236"/>
  <c r="V51" i="236" s="1"/>
  <c r="V54" i="236" s="1"/>
  <c r="V56" i="236" s="1"/>
  <c r="V59" i="236" s="1"/>
  <c r="V62" i="236" s="1"/>
  <c r="U35" i="236"/>
  <c r="U51" i="236" s="1"/>
  <c r="U54" i="236" s="1"/>
  <c r="U56" i="236" s="1"/>
  <c r="U59" i="236" s="1"/>
  <c r="U62" i="236" s="1"/>
  <c r="T35" i="236"/>
  <c r="T51" i="236" s="1"/>
  <c r="T54" i="236" s="1"/>
  <c r="T56" i="236" s="1"/>
  <c r="T59" i="236" s="1"/>
  <c r="T62" i="236" s="1"/>
  <c r="S35" i="236"/>
  <c r="S51" i="236" s="1"/>
  <c r="S54" i="236" s="1"/>
  <c r="S56" i="236" s="1"/>
  <c r="S59" i="236" s="1"/>
  <c r="S62" i="236" s="1"/>
  <c r="R35" i="236"/>
  <c r="R51" i="236" s="1"/>
  <c r="R54" i="236" s="1"/>
  <c r="R56" i="236" s="1"/>
  <c r="R59" i="236" s="1"/>
  <c r="R62" i="236" s="1"/>
  <c r="Q35" i="236"/>
  <c r="Q51" i="236" s="1"/>
  <c r="Q54" i="236" s="1"/>
  <c r="Q56" i="236" s="1"/>
  <c r="Q59" i="236" s="1"/>
  <c r="Q62" i="236" s="1"/>
  <c r="P35" i="236"/>
  <c r="P51" i="236" s="1"/>
  <c r="P54" i="236" s="1"/>
  <c r="P56" i="236" s="1"/>
  <c r="P59" i="236" s="1"/>
  <c r="P62" i="236" s="1"/>
  <c r="O35" i="236"/>
  <c r="N35" i="236"/>
  <c r="N51" i="236" s="1"/>
  <c r="N54" i="236" s="1"/>
  <c r="N56" i="236" s="1"/>
  <c r="N59" i="236" s="1"/>
  <c r="N62" i="236" s="1"/>
  <c r="M35" i="236"/>
  <c r="M51" i="236" s="1"/>
  <c r="M54" i="236" s="1"/>
  <c r="M56" i="236" s="1"/>
  <c r="M59" i="236" s="1"/>
  <c r="M62" i="236" s="1"/>
  <c r="L35" i="236"/>
  <c r="L51" i="236" s="1"/>
  <c r="L54" i="236" s="1"/>
  <c r="L56" i="236" s="1"/>
  <c r="L59" i="236" s="1"/>
  <c r="L62" i="236" s="1"/>
  <c r="K35" i="236"/>
  <c r="J35" i="236"/>
  <c r="J51" i="236" s="1"/>
  <c r="J54" i="236" s="1"/>
  <c r="J56" i="236" s="1"/>
  <c r="J59" i="236" s="1"/>
  <c r="J62" i="236" s="1"/>
  <c r="I35" i="236"/>
  <c r="I51" i="236" s="1"/>
  <c r="I54" i="236" s="1"/>
  <c r="I56" i="236" s="1"/>
  <c r="I59" i="236" s="1"/>
  <c r="I62" i="236" s="1"/>
  <c r="H35" i="236"/>
  <c r="H51" i="236" s="1"/>
  <c r="H54" i="236" s="1"/>
  <c r="H56" i="236" s="1"/>
  <c r="H59" i="236" s="1"/>
  <c r="H62" i="236" s="1"/>
  <c r="G35" i="236"/>
  <c r="F35" i="236"/>
  <c r="F51" i="236" s="1"/>
  <c r="F54" i="236" s="1"/>
  <c r="F56" i="236" s="1"/>
  <c r="F59" i="236" s="1"/>
  <c r="F62" i="236" s="1"/>
  <c r="E35" i="236"/>
  <c r="E51" i="236" s="1"/>
  <c r="E54" i="236" s="1"/>
  <c r="E56" i="236" s="1"/>
  <c r="E59" i="236" s="1"/>
  <c r="E62" i="236" s="1"/>
  <c r="D35" i="236"/>
  <c r="D51" i="236" s="1"/>
  <c r="D54" i="236" s="1"/>
  <c r="D56" i="236" s="1"/>
  <c r="D59" i="236" s="1"/>
  <c r="D62" i="236" s="1"/>
  <c r="C35" i="236"/>
  <c r="C51" i="236" s="1"/>
  <c r="C54" i="236" s="1"/>
  <c r="C56" i="236" s="1"/>
  <c r="C59" i="236" s="1"/>
  <c r="C62" i="236" s="1"/>
  <c r="AA50" i="237"/>
  <c r="Y50" i="237"/>
  <c r="X50" i="237"/>
  <c r="Z50" i="237" s="1"/>
  <c r="W50" i="237"/>
  <c r="V50" i="237"/>
  <c r="V51" i="237" s="1"/>
  <c r="V54" i="237" s="1"/>
  <c r="V56" i="237" s="1"/>
  <c r="V59" i="237" s="1"/>
  <c r="V62" i="237" s="1"/>
  <c r="U50" i="237"/>
  <c r="T50" i="237"/>
  <c r="S50" i="237"/>
  <c r="R50" i="237"/>
  <c r="Q50" i="237"/>
  <c r="P50" i="237"/>
  <c r="O50" i="237"/>
  <c r="N50" i="237"/>
  <c r="N51" i="237" s="1"/>
  <c r="N54" i="237" s="1"/>
  <c r="N56" i="237" s="1"/>
  <c r="N59" i="237" s="1"/>
  <c r="N62" i="237" s="1"/>
  <c r="M50" i="237"/>
  <c r="L50" i="237"/>
  <c r="K50" i="237"/>
  <c r="J50" i="237"/>
  <c r="I50" i="237"/>
  <c r="H50" i="237"/>
  <c r="G50" i="237"/>
  <c r="F50" i="237"/>
  <c r="F51" i="237" s="1"/>
  <c r="F54" i="237" s="1"/>
  <c r="F56" i="237" s="1"/>
  <c r="F59" i="237" s="1"/>
  <c r="F62" i="237" s="1"/>
  <c r="E50" i="237"/>
  <c r="D50" i="237"/>
  <c r="C50" i="237"/>
  <c r="C51" i="237" s="1"/>
  <c r="C54" i="237" s="1"/>
  <c r="C56" i="237" s="1"/>
  <c r="C59" i="237" s="1"/>
  <c r="C62" i="237" s="1"/>
  <c r="AA35" i="237"/>
  <c r="AA51" i="237" s="1"/>
  <c r="AA54" i="237" s="1"/>
  <c r="AA56" i="237" s="1"/>
  <c r="AA59" i="237" s="1"/>
  <c r="AA62" i="237" s="1"/>
  <c r="Y35" i="237"/>
  <c r="X35" i="237"/>
  <c r="X51" i="237" s="1"/>
  <c r="W35" i="237"/>
  <c r="W51" i="237" s="1"/>
  <c r="W54" i="237" s="1"/>
  <c r="W56" i="237" s="1"/>
  <c r="W59" i="237" s="1"/>
  <c r="W62" i="237" s="1"/>
  <c r="V35" i="237"/>
  <c r="U35" i="237"/>
  <c r="U51" i="237" s="1"/>
  <c r="U54" i="237" s="1"/>
  <c r="U56" i="237" s="1"/>
  <c r="U59" i="237" s="1"/>
  <c r="U62" i="237" s="1"/>
  <c r="T35" i="237"/>
  <c r="T51" i="237" s="1"/>
  <c r="T54" i="237" s="1"/>
  <c r="T56" i="237" s="1"/>
  <c r="T59" i="237" s="1"/>
  <c r="T62" i="237" s="1"/>
  <c r="S35" i="237"/>
  <c r="S51" i="237" s="1"/>
  <c r="S54" i="237" s="1"/>
  <c r="S56" i="237" s="1"/>
  <c r="S59" i="237" s="1"/>
  <c r="S62" i="237" s="1"/>
  <c r="R35" i="237"/>
  <c r="R51" i="237" s="1"/>
  <c r="R54" i="237" s="1"/>
  <c r="R56" i="237" s="1"/>
  <c r="R59" i="237" s="1"/>
  <c r="R62" i="237" s="1"/>
  <c r="Q35" i="237"/>
  <c r="P35" i="237"/>
  <c r="P51" i="237" s="1"/>
  <c r="P54" i="237" s="1"/>
  <c r="P56" i="237" s="1"/>
  <c r="P59" i="237" s="1"/>
  <c r="P62" i="237" s="1"/>
  <c r="O35" i="237"/>
  <c r="O51" i="237" s="1"/>
  <c r="O54" i="237" s="1"/>
  <c r="O56" i="237" s="1"/>
  <c r="O59" i="237" s="1"/>
  <c r="O62" i="237" s="1"/>
  <c r="N35" i="237"/>
  <c r="M35" i="237"/>
  <c r="M51" i="237" s="1"/>
  <c r="M54" i="237" s="1"/>
  <c r="M56" i="237" s="1"/>
  <c r="M59" i="237" s="1"/>
  <c r="M62" i="237" s="1"/>
  <c r="L35" i="237"/>
  <c r="L51" i="237" s="1"/>
  <c r="L54" i="237" s="1"/>
  <c r="L56" i="237" s="1"/>
  <c r="L59" i="237" s="1"/>
  <c r="L62" i="237" s="1"/>
  <c r="K35" i="237"/>
  <c r="K51" i="237" s="1"/>
  <c r="K54" i="237" s="1"/>
  <c r="K56" i="237" s="1"/>
  <c r="K59" i="237" s="1"/>
  <c r="K62" i="237" s="1"/>
  <c r="J35" i="237"/>
  <c r="J51" i="237" s="1"/>
  <c r="J54" i="237" s="1"/>
  <c r="J56" i="237" s="1"/>
  <c r="J59" i="237" s="1"/>
  <c r="J62" i="237" s="1"/>
  <c r="I35" i="237"/>
  <c r="H35" i="237"/>
  <c r="H51" i="237" s="1"/>
  <c r="H54" i="237" s="1"/>
  <c r="H56" i="237" s="1"/>
  <c r="H59" i="237" s="1"/>
  <c r="H62" i="237" s="1"/>
  <c r="G35" i="237"/>
  <c r="G51" i="237" s="1"/>
  <c r="G54" i="237" s="1"/>
  <c r="G56" i="237" s="1"/>
  <c r="G59" i="237" s="1"/>
  <c r="G62" i="237" s="1"/>
  <c r="F35" i="237"/>
  <c r="E35" i="237"/>
  <c r="E51" i="237" s="1"/>
  <c r="E54" i="237" s="1"/>
  <c r="E56" i="237" s="1"/>
  <c r="E59" i="237" s="1"/>
  <c r="E62" i="237" s="1"/>
  <c r="D35" i="237"/>
  <c r="D51" i="237" s="1"/>
  <c r="D54" i="237" s="1"/>
  <c r="D56" i="237" s="1"/>
  <c r="D59" i="237" s="1"/>
  <c r="D62" i="237" s="1"/>
  <c r="C35" i="237"/>
  <c r="J51" i="238"/>
  <c r="J54" i="238" s="1"/>
  <c r="J56" i="238" s="1"/>
  <c r="J59" i="238" s="1"/>
  <c r="J62" i="238" s="1"/>
  <c r="G51" i="238"/>
  <c r="G54" i="238" s="1"/>
  <c r="G56" i="238" s="1"/>
  <c r="G59" i="238" s="1"/>
  <c r="G62" i="238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35" i="238"/>
  <c r="AA51" i="238" s="1"/>
  <c r="AA54" i="238" s="1"/>
  <c r="AA56" i="238" s="1"/>
  <c r="AA59" i="238" s="1"/>
  <c r="AA62" i="238" s="1"/>
  <c r="Y35" i="238"/>
  <c r="Y51" i="238" s="1"/>
  <c r="Y54" i="238" s="1"/>
  <c r="Y56" i="238" s="1"/>
  <c r="Y59" i="238" s="1"/>
  <c r="Y62" i="238" s="1"/>
  <c r="X35" i="238"/>
  <c r="W35" i="238"/>
  <c r="W51" i="238" s="1"/>
  <c r="W54" i="238" s="1"/>
  <c r="W56" i="238" s="1"/>
  <c r="W59" i="238" s="1"/>
  <c r="W62" i="238" s="1"/>
  <c r="V35" i="238"/>
  <c r="V51" i="238" s="1"/>
  <c r="V54" i="238" s="1"/>
  <c r="V56" i="238" s="1"/>
  <c r="V59" i="238" s="1"/>
  <c r="V62" i="238" s="1"/>
  <c r="U35" i="238"/>
  <c r="T35" i="238"/>
  <c r="T51" i="238" s="1"/>
  <c r="T54" i="238" s="1"/>
  <c r="T56" i="238" s="1"/>
  <c r="T59" i="238" s="1"/>
  <c r="T62" i="238" s="1"/>
  <c r="S35" i="238"/>
  <c r="S51" i="238" s="1"/>
  <c r="S54" i="238" s="1"/>
  <c r="S56" i="238" s="1"/>
  <c r="S59" i="238" s="1"/>
  <c r="S62" i="238" s="1"/>
  <c r="R35" i="238"/>
  <c r="R51" i="238" s="1"/>
  <c r="R54" i="238" s="1"/>
  <c r="R56" i="238" s="1"/>
  <c r="R59" i="238" s="1"/>
  <c r="R62" i="238" s="1"/>
  <c r="Q35" i="238"/>
  <c r="Q51" i="238" s="1"/>
  <c r="Q54" i="238" s="1"/>
  <c r="Q56" i="238" s="1"/>
  <c r="Q59" i="238" s="1"/>
  <c r="Q62" i="238" s="1"/>
  <c r="P35" i="238"/>
  <c r="O35" i="238"/>
  <c r="O51" i="238" s="1"/>
  <c r="O54" i="238" s="1"/>
  <c r="O56" i="238" s="1"/>
  <c r="O59" i="238" s="1"/>
  <c r="O62" i="238" s="1"/>
  <c r="N35" i="238"/>
  <c r="N51" i="238" s="1"/>
  <c r="N54" i="238" s="1"/>
  <c r="N56" i="238" s="1"/>
  <c r="N59" i="238" s="1"/>
  <c r="N62" i="238" s="1"/>
  <c r="M35" i="238"/>
  <c r="L35" i="238"/>
  <c r="K35" i="238"/>
  <c r="K51" i="238" s="1"/>
  <c r="K54" i="238" s="1"/>
  <c r="K56" i="238" s="1"/>
  <c r="K59" i="238" s="1"/>
  <c r="K62" i="238" s="1"/>
  <c r="J35" i="238"/>
  <c r="I35" i="238"/>
  <c r="I51" i="238" s="1"/>
  <c r="I54" i="238" s="1"/>
  <c r="I56" i="238" s="1"/>
  <c r="I59" i="238" s="1"/>
  <c r="I62" i="238" s="1"/>
  <c r="H35" i="238"/>
  <c r="G35" i="238"/>
  <c r="F35" i="238"/>
  <c r="F51" i="238" s="1"/>
  <c r="F54" i="238" s="1"/>
  <c r="F56" i="238" s="1"/>
  <c r="F59" i="238" s="1"/>
  <c r="F62" i="238" s="1"/>
  <c r="E35" i="238"/>
  <c r="D35" i="238"/>
  <c r="D51" i="238" s="1"/>
  <c r="D54" i="238" s="1"/>
  <c r="D56" i="238" s="1"/>
  <c r="D59" i="238" s="1"/>
  <c r="D62" i="238" s="1"/>
  <c r="C35" i="238"/>
  <c r="C51" i="238" s="1"/>
  <c r="C54" i="238" s="1"/>
  <c r="C56" i="238" s="1"/>
  <c r="C59" i="238" s="1"/>
  <c r="C62" i="238" s="1"/>
  <c r="AA50" i="239"/>
  <c r="Z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35" i="239"/>
  <c r="AA51" i="239" s="1"/>
  <c r="AA54" i="239" s="1"/>
  <c r="AA56" i="239" s="1"/>
  <c r="AA59" i="239" s="1"/>
  <c r="AA62" i="239" s="1"/>
  <c r="Y35" i="239"/>
  <c r="Y51" i="239" s="1"/>
  <c r="Y54" i="239" s="1"/>
  <c r="Y56" i="239" s="1"/>
  <c r="Y59" i="239" s="1"/>
  <c r="Y62" i="239" s="1"/>
  <c r="X35" i="239"/>
  <c r="X51" i="239" s="1"/>
  <c r="W35" i="239"/>
  <c r="V35" i="239"/>
  <c r="V51" i="239" s="1"/>
  <c r="V54" i="239" s="1"/>
  <c r="V56" i="239" s="1"/>
  <c r="V59" i="239" s="1"/>
  <c r="V62" i="239" s="1"/>
  <c r="U35" i="239"/>
  <c r="U51" i="239" s="1"/>
  <c r="U54" i="239" s="1"/>
  <c r="U56" i="239" s="1"/>
  <c r="U59" i="239" s="1"/>
  <c r="U62" i="239" s="1"/>
  <c r="T35" i="239"/>
  <c r="S35" i="239"/>
  <c r="R35" i="239"/>
  <c r="R51" i="239" s="1"/>
  <c r="R54" i="239" s="1"/>
  <c r="R56" i="239" s="1"/>
  <c r="R59" i="239" s="1"/>
  <c r="R62" i="239" s="1"/>
  <c r="Q35" i="239"/>
  <c r="Q51" i="239" s="1"/>
  <c r="Q54" i="239" s="1"/>
  <c r="Q56" i="239" s="1"/>
  <c r="Q59" i="239" s="1"/>
  <c r="Q62" i="239" s="1"/>
  <c r="P35" i="239"/>
  <c r="P51" i="239" s="1"/>
  <c r="P54" i="239" s="1"/>
  <c r="P56" i="239" s="1"/>
  <c r="P59" i="239" s="1"/>
  <c r="P62" i="239" s="1"/>
  <c r="O35" i="239"/>
  <c r="N35" i="239"/>
  <c r="N51" i="239" s="1"/>
  <c r="N54" i="239" s="1"/>
  <c r="N56" i="239" s="1"/>
  <c r="N59" i="239" s="1"/>
  <c r="N62" i="239" s="1"/>
  <c r="M35" i="239"/>
  <c r="M51" i="239" s="1"/>
  <c r="M54" i="239" s="1"/>
  <c r="M56" i="239" s="1"/>
  <c r="M59" i="239" s="1"/>
  <c r="M62" i="239" s="1"/>
  <c r="L35" i="239"/>
  <c r="K35" i="239"/>
  <c r="K51" i="239" s="1"/>
  <c r="K54" i="239" s="1"/>
  <c r="K56" i="239" s="1"/>
  <c r="K59" i="239" s="1"/>
  <c r="K62" i="239" s="1"/>
  <c r="J35" i="239"/>
  <c r="J51" i="239" s="1"/>
  <c r="J54" i="239" s="1"/>
  <c r="J56" i="239" s="1"/>
  <c r="J59" i="239" s="1"/>
  <c r="J62" i="239" s="1"/>
  <c r="I35" i="239"/>
  <c r="I51" i="239" s="1"/>
  <c r="I54" i="239" s="1"/>
  <c r="I56" i="239" s="1"/>
  <c r="I59" i="239" s="1"/>
  <c r="I62" i="239" s="1"/>
  <c r="H35" i="239"/>
  <c r="H51" i="239" s="1"/>
  <c r="H54" i="239" s="1"/>
  <c r="H56" i="239" s="1"/>
  <c r="H59" i="239" s="1"/>
  <c r="H62" i="239" s="1"/>
  <c r="G35" i="239"/>
  <c r="F35" i="239"/>
  <c r="F51" i="239" s="1"/>
  <c r="F54" i="239" s="1"/>
  <c r="F56" i="239" s="1"/>
  <c r="F59" i="239" s="1"/>
  <c r="F62" i="239" s="1"/>
  <c r="E35" i="239"/>
  <c r="E51" i="239" s="1"/>
  <c r="E54" i="239" s="1"/>
  <c r="E56" i="239" s="1"/>
  <c r="E59" i="239" s="1"/>
  <c r="E62" i="239" s="1"/>
  <c r="D35" i="239"/>
  <c r="C35" i="239"/>
  <c r="C51" i="239" s="1"/>
  <c r="C54" i="239" s="1"/>
  <c r="C56" i="239" s="1"/>
  <c r="C59" i="239" s="1"/>
  <c r="C62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35" i="240"/>
  <c r="Z35" i="240"/>
  <c r="Y35" i="240"/>
  <c r="Y51" i="240" s="1"/>
  <c r="Y54" i="240" s="1"/>
  <c r="Y56" i="240" s="1"/>
  <c r="Y59" i="240" s="1"/>
  <c r="Y62" i="240" s="1"/>
  <c r="X35" i="240"/>
  <c r="W35" i="240"/>
  <c r="W51" i="240" s="1"/>
  <c r="W54" i="240" s="1"/>
  <c r="W56" i="240" s="1"/>
  <c r="W59" i="240" s="1"/>
  <c r="W62" i="240" s="1"/>
  <c r="V35" i="240"/>
  <c r="U35" i="240"/>
  <c r="U51" i="240" s="1"/>
  <c r="U54" i="240" s="1"/>
  <c r="U56" i="240" s="1"/>
  <c r="U59" i="240" s="1"/>
  <c r="U62" i="240" s="1"/>
  <c r="T35" i="240"/>
  <c r="T51" i="240" s="1"/>
  <c r="T54" i="240" s="1"/>
  <c r="T56" i="240" s="1"/>
  <c r="T59" i="240" s="1"/>
  <c r="T62" i="240" s="1"/>
  <c r="S35" i="240"/>
  <c r="R35" i="240"/>
  <c r="R51" i="240" s="1"/>
  <c r="R54" i="240" s="1"/>
  <c r="R56" i="240" s="1"/>
  <c r="R59" i="240" s="1"/>
  <c r="R62" i="240" s="1"/>
  <c r="Q35" i="240"/>
  <c r="Q51" i="240" s="1"/>
  <c r="Q54" i="240" s="1"/>
  <c r="Q56" i="240" s="1"/>
  <c r="Q59" i="240" s="1"/>
  <c r="Q62" i="240" s="1"/>
  <c r="P35" i="240"/>
  <c r="P51" i="240" s="1"/>
  <c r="P54" i="240" s="1"/>
  <c r="P56" i="240" s="1"/>
  <c r="P59" i="240" s="1"/>
  <c r="P62" i="240" s="1"/>
  <c r="O35" i="240"/>
  <c r="O51" i="240" s="1"/>
  <c r="O54" i="240" s="1"/>
  <c r="O56" i="240" s="1"/>
  <c r="O59" i="240" s="1"/>
  <c r="O62" i="240" s="1"/>
  <c r="N35" i="240"/>
  <c r="M35" i="240"/>
  <c r="M51" i="240" s="1"/>
  <c r="M54" i="240" s="1"/>
  <c r="M56" i="240" s="1"/>
  <c r="M59" i="240" s="1"/>
  <c r="M62" i="240" s="1"/>
  <c r="L35" i="240"/>
  <c r="L51" i="240" s="1"/>
  <c r="L54" i="240" s="1"/>
  <c r="L56" i="240" s="1"/>
  <c r="L59" i="240" s="1"/>
  <c r="L62" i="240" s="1"/>
  <c r="K35" i="240"/>
  <c r="J35" i="240"/>
  <c r="J51" i="240" s="1"/>
  <c r="J54" i="240" s="1"/>
  <c r="J56" i="240" s="1"/>
  <c r="J59" i="240" s="1"/>
  <c r="J62" i="240" s="1"/>
  <c r="I35" i="240"/>
  <c r="I51" i="240" s="1"/>
  <c r="I54" i="240" s="1"/>
  <c r="I56" i="240" s="1"/>
  <c r="I59" i="240" s="1"/>
  <c r="I62" i="240" s="1"/>
  <c r="H35" i="240"/>
  <c r="H51" i="240" s="1"/>
  <c r="H54" i="240" s="1"/>
  <c r="H56" i="240" s="1"/>
  <c r="H59" i="240" s="1"/>
  <c r="H62" i="240" s="1"/>
  <c r="G35" i="240"/>
  <c r="G51" i="240" s="1"/>
  <c r="G54" i="240" s="1"/>
  <c r="G56" i="240" s="1"/>
  <c r="G59" i="240" s="1"/>
  <c r="G62" i="240" s="1"/>
  <c r="F35" i="240"/>
  <c r="E35" i="240"/>
  <c r="E51" i="240" s="1"/>
  <c r="E54" i="240" s="1"/>
  <c r="E56" i="240" s="1"/>
  <c r="E59" i="240" s="1"/>
  <c r="E62" i="240" s="1"/>
  <c r="D35" i="240"/>
  <c r="D51" i="240" s="1"/>
  <c r="D54" i="240" s="1"/>
  <c r="D56" i="240" s="1"/>
  <c r="D59" i="240" s="1"/>
  <c r="D62" i="240" s="1"/>
  <c r="C35" i="240"/>
  <c r="T51" i="241"/>
  <c r="T54" i="241" s="1"/>
  <c r="T56" i="241" s="1"/>
  <c r="T59" i="241" s="1"/>
  <c r="T62" i="241" s="1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35" i="241"/>
  <c r="AA51" i="241" s="1"/>
  <c r="AA54" i="241" s="1"/>
  <c r="AA56" i="241" s="1"/>
  <c r="AA59" i="241" s="1"/>
  <c r="AA62" i="241" s="1"/>
  <c r="Y35" i="241"/>
  <c r="Y51" i="241" s="1"/>
  <c r="Y54" i="241" s="1"/>
  <c r="Y56" i="241" s="1"/>
  <c r="Y59" i="241" s="1"/>
  <c r="Y62" i="241" s="1"/>
  <c r="X35" i="241"/>
  <c r="X51" i="241" s="1"/>
  <c r="W35" i="241"/>
  <c r="W51" i="241" s="1"/>
  <c r="W54" i="241" s="1"/>
  <c r="W56" i="241" s="1"/>
  <c r="W59" i="241" s="1"/>
  <c r="W62" i="241" s="1"/>
  <c r="V35" i="241"/>
  <c r="V51" i="241" s="1"/>
  <c r="V54" i="241" s="1"/>
  <c r="V56" i="241" s="1"/>
  <c r="V59" i="241" s="1"/>
  <c r="V62" i="241" s="1"/>
  <c r="U35" i="241"/>
  <c r="T35" i="241"/>
  <c r="S35" i="241"/>
  <c r="S51" i="241" s="1"/>
  <c r="S54" i="241" s="1"/>
  <c r="S56" i="241" s="1"/>
  <c r="S59" i="241" s="1"/>
  <c r="S62" i="241" s="1"/>
  <c r="R35" i="241"/>
  <c r="Q35" i="241"/>
  <c r="Q51" i="241" s="1"/>
  <c r="Q54" i="241" s="1"/>
  <c r="Q56" i="241" s="1"/>
  <c r="Q59" i="241" s="1"/>
  <c r="Q62" i="241" s="1"/>
  <c r="P35" i="241"/>
  <c r="P51" i="241" s="1"/>
  <c r="P54" i="241" s="1"/>
  <c r="P56" i="241" s="1"/>
  <c r="P59" i="241" s="1"/>
  <c r="P62" i="241" s="1"/>
  <c r="O35" i="241"/>
  <c r="O51" i="241" s="1"/>
  <c r="O54" i="241" s="1"/>
  <c r="O56" i="241" s="1"/>
  <c r="O59" i="241" s="1"/>
  <c r="O62" i="241" s="1"/>
  <c r="N35" i="241"/>
  <c r="N51" i="241" s="1"/>
  <c r="N54" i="241" s="1"/>
  <c r="N56" i="241" s="1"/>
  <c r="N59" i="241" s="1"/>
  <c r="N62" i="241" s="1"/>
  <c r="M35" i="241"/>
  <c r="L35" i="241"/>
  <c r="L51" i="241" s="1"/>
  <c r="L54" i="241" s="1"/>
  <c r="L56" i="241" s="1"/>
  <c r="L59" i="241" s="1"/>
  <c r="L62" i="241" s="1"/>
  <c r="K35" i="241"/>
  <c r="K51" i="241" s="1"/>
  <c r="K54" i="241" s="1"/>
  <c r="K56" i="241" s="1"/>
  <c r="K59" i="241" s="1"/>
  <c r="K62" i="241" s="1"/>
  <c r="J35" i="241"/>
  <c r="I35" i="241"/>
  <c r="I51" i="241" s="1"/>
  <c r="I54" i="241" s="1"/>
  <c r="I56" i="241" s="1"/>
  <c r="I59" i="241" s="1"/>
  <c r="I62" i="241" s="1"/>
  <c r="H35" i="241"/>
  <c r="G35" i="241"/>
  <c r="G51" i="241" s="1"/>
  <c r="G54" i="241" s="1"/>
  <c r="G56" i="241" s="1"/>
  <c r="G59" i="241" s="1"/>
  <c r="G62" i="241" s="1"/>
  <c r="F35" i="241"/>
  <c r="F51" i="241" s="1"/>
  <c r="F54" i="241" s="1"/>
  <c r="F56" i="241" s="1"/>
  <c r="F59" i="241" s="1"/>
  <c r="F62" i="241" s="1"/>
  <c r="E35" i="241"/>
  <c r="D35" i="241"/>
  <c r="D51" i="241" s="1"/>
  <c r="D54" i="241" s="1"/>
  <c r="D56" i="241" s="1"/>
  <c r="D59" i="241" s="1"/>
  <c r="D62" i="241" s="1"/>
  <c r="C35" i="241"/>
  <c r="C51" i="241" s="1"/>
  <c r="C54" i="241" s="1"/>
  <c r="C56" i="241" s="1"/>
  <c r="C59" i="241" s="1"/>
  <c r="C62" i="241" s="1"/>
  <c r="S51" i="242"/>
  <c r="S54" i="242" s="1"/>
  <c r="S56" i="242" s="1"/>
  <c r="S59" i="242" s="1"/>
  <c r="S62" i="242" s="1"/>
  <c r="AA50" i="242"/>
  <c r="Y50" i="242"/>
  <c r="X50" i="242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35" i="242"/>
  <c r="AA51" i="242" s="1"/>
  <c r="AA54" i="242" s="1"/>
  <c r="AA56" i="242" s="1"/>
  <c r="AA59" i="242" s="1"/>
  <c r="AA62" i="242" s="1"/>
  <c r="Y35" i="242"/>
  <c r="X35" i="242"/>
  <c r="X51" i="242" s="1"/>
  <c r="W35" i="242"/>
  <c r="V35" i="242"/>
  <c r="V51" i="242" s="1"/>
  <c r="V54" i="242" s="1"/>
  <c r="V56" i="242" s="1"/>
  <c r="V59" i="242" s="1"/>
  <c r="V62" i="242" s="1"/>
  <c r="U35" i="242"/>
  <c r="U51" i="242" s="1"/>
  <c r="U54" i="242" s="1"/>
  <c r="U56" i="242" s="1"/>
  <c r="U59" i="242" s="1"/>
  <c r="U62" i="242" s="1"/>
  <c r="T35" i="242"/>
  <c r="S35" i="242"/>
  <c r="R35" i="242"/>
  <c r="R51" i="242" s="1"/>
  <c r="R54" i="242" s="1"/>
  <c r="R56" i="242" s="1"/>
  <c r="R59" i="242" s="1"/>
  <c r="R62" i="242" s="1"/>
  <c r="Q35" i="242"/>
  <c r="P35" i="242"/>
  <c r="P51" i="242" s="1"/>
  <c r="P54" i="242" s="1"/>
  <c r="P56" i="242" s="1"/>
  <c r="P59" i="242" s="1"/>
  <c r="P62" i="242" s="1"/>
  <c r="O35" i="242"/>
  <c r="O51" i="242" s="1"/>
  <c r="O54" i="242" s="1"/>
  <c r="O56" i="242" s="1"/>
  <c r="O59" i="242" s="1"/>
  <c r="O62" i="242" s="1"/>
  <c r="N35" i="242"/>
  <c r="N51" i="242" s="1"/>
  <c r="N54" i="242" s="1"/>
  <c r="N56" i="242" s="1"/>
  <c r="N59" i="242" s="1"/>
  <c r="N62" i="242" s="1"/>
  <c r="M35" i="242"/>
  <c r="M51" i="242" s="1"/>
  <c r="M54" i="242" s="1"/>
  <c r="M56" i="242" s="1"/>
  <c r="M59" i="242" s="1"/>
  <c r="M62" i="242" s="1"/>
  <c r="L35" i="242"/>
  <c r="K35" i="242"/>
  <c r="K51" i="242" s="1"/>
  <c r="K54" i="242" s="1"/>
  <c r="K56" i="242" s="1"/>
  <c r="K59" i="242" s="1"/>
  <c r="K62" i="242" s="1"/>
  <c r="J35" i="242"/>
  <c r="J51" i="242" s="1"/>
  <c r="J54" i="242" s="1"/>
  <c r="J56" i="242" s="1"/>
  <c r="J59" i="242" s="1"/>
  <c r="J62" i="242" s="1"/>
  <c r="I35" i="242"/>
  <c r="H35" i="242"/>
  <c r="H51" i="242" s="1"/>
  <c r="H54" i="242" s="1"/>
  <c r="H56" i="242" s="1"/>
  <c r="H59" i="242" s="1"/>
  <c r="H62" i="242" s="1"/>
  <c r="G35" i="242"/>
  <c r="G51" i="242" s="1"/>
  <c r="G54" i="242" s="1"/>
  <c r="G56" i="242" s="1"/>
  <c r="G59" i="242" s="1"/>
  <c r="G62" i="242" s="1"/>
  <c r="F35" i="242"/>
  <c r="F51" i="242" s="1"/>
  <c r="F54" i="242" s="1"/>
  <c r="F56" i="242" s="1"/>
  <c r="F59" i="242" s="1"/>
  <c r="F62" i="242" s="1"/>
  <c r="E35" i="242"/>
  <c r="E51" i="242" s="1"/>
  <c r="E54" i="242" s="1"/>
  <c r="E56" i="242" s="1"/>
  <c r="E59" i="242" s="1"/>
  <c r="E62" i="242" s="1"/>
  <c r="D35" i="242"/>
  <c r="C35" i="242"/>
  <c r="C51" i="242" s="1"/>
  <c r="C54" i="242" s="1"/>
  <c r="C56" i="242" s="1"/>
  <c r="C59" i="242" s="1"/>
  <c r="C62" i="242" s="1"/>
  <c r="U51" i="243"/>
  <c r="U54" i="243" s="1"/>
  <c r="U56" i="243" s="1"/>
  <c r="U59" i="243" s="1"/>
  <c r="U62" i="243" s="1"/>
  <c r="R51" i="243"/>
  <c r="R54" i="243" s="1"/>
  <c r="R56" i="243" s="1"/>
  <c r="R59" i="243" s="1"/>
  <c r="R62" i="243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35" i="243"/>
  <c r="AA51" i="243" s="1"/>
  <c r="AA54" i="243" s="1"/>
  <c r="AA56" i="243" s="1"/>
  <c r="AA59" i="243" s="1"/>
  <c r="AA62" i="243" s="1"/>
  <c r="Y35" i="243"/>
  <c r="Y51" i="243" s="1"/>
  <c r="Y54" i="243" s="1"/>
  <c r="Y56" i="243" s="1"/>
  <c r="Y59" i="243" s="1"/>
  <c r="Y62" i="243" s="1"/>
  <c r="X35" i="243"/>
  <c r="W35" i="243"/>
  <c r="W51" i="243" s="1"/>
  <c r="W54" i="243" s="1"/>
  <c r="W56" i="243" s="1"/>
  <c r="W59" i="243" s="1"/>
  <c r="W62" i="243" s="1"/>
  <c r="V35" i="243"/>
  <c r="V51" i="243" s="1"/>
  <c r="V54" i="243" s="1"/>
  <c r="V56" i="243" s="1"/>
  <c r="V59" i="243" s="1"/>
  <c r="V62" i="243" s="1"/>
  <c r="U35" i="243"/>
  <c r="T35" i="243"/>
  <c r="T51" i="243" s="1"/>
  <c r="T54" i="243" s="1"/>
  <c r="T56" i="243" s="1"/>
  <c r="T59" i="243" s="1"/>
  <c r="T62" i="243" s="1"/>
  <c r="S35" i="243"/>
  <c r="R35" i="243"/>
  <c r="Q35" i="243"/>
  <c r="Q51" i="243" s="1"/>
  <c r="Q54" i="243" s="1"/>
  <c r="Q56" i="243" s="1"/>
  <c r="Q59" i="243" s="1"/>
  <c r="Q62" i="243" s="1"/>
  <c r="P35" i="243"/>
  <c r="O35" i="243"/>
  <c r="N35" i="243"/>
  <c r="N51" i="243" s="1"/>
  <c r="N54" i="243" s="1"/>
  <c r="N56" i="243" s="1"/>
  <c r="N59" i="243" s="1"/>
  <c r="N62" i="243" s="1"/>
  <c r="M35" i="243"/>
  <c r="M51" i="243" s="1"/>
  <c r="M54" i="243" s="1"/>
  <c r="M56" i="243" s="1"/>
  <c r="M59" i="243" s="1"/>
  <c r="M62" i="243" s="1"/>
  <c r="L35" i="243"/>
  <c r="L51" i="243" s="1"/>
  <c r="L54" i="243" s="1"/>
  <c r="L56" i="243" s="1"/>
  <c r="L59" i="243" s="1"/>
  <c r="L62" i="243" s="1"/>
  <c r="K35" i="243"/>
  <c r="J35" i="243"/>
  <c r="J51" i="243" s="1"/>
  <c r="J54" i="243" s="1"/>
  <c r="J56" i="243" s="1"/>
  <c r="J59" i="243" s="1"/>
  <c r="J62" i="243" s="1"/>
  <c r="I35" i="243"/>
  <c r="I51" i="243" s="1"/>
  <c r="I54" i="243" s="1"/>
  <c r="I56" i="243" s="1"/>
  <c r="I59" i="243" s="1"/>
  <c r="I62" i="243" s="1"/>
  <c r="H35" i="243"/>
  <c r="G35" i="243"/>
  <c r="G51" i="243" s="1"/>
  <c r="G54" i="243" s="1"/>
  <c r="G56" i="243" s="1"/>
  <c r="G59" i="243" s="1"/>
  <c r="G62" i="243" s="1"/>
  <c r="F35" i="243"/>
  <c r="F51" i="243" s="1"/>
  <c r="F54" i="243" s="1"/>
  <c r="F56" i="243" s="1"/>
  <c r="F59" i="243" s="1"/>
  <c r="F62" i="243" s="1"/>
  <c r="E35" i="243"/>
  <c r="E51" i="243" s="1"/>
  <c r="E54" i="243" s="1"/>
  <c r="E56" i="243" s="1"/>
  <c r="E59" i="243" s="1"/>
  <c r="E62" i="243" s="1"/>
  <c r="D35" i="243"/>
  <c r="D51" i="243" s="1"/>
  <c r="D54" i="243" s="1"/>
  <c r="D56" i="243" s="1"/>
  <c r="D59" i="243" s="1"/>
  <c r="D62" i="243" s="1"/>
  <c r="C35" i="243"/>
  <c r="Y51" i="244"/>
  <c r="Y54" i="244" s="1"/>
  <c r="Y56" i="244" s="1"/>
  <c r="Y59" i="244" s="1"/>
  <c r="Y62" i="244" s="1"/>
  <c r="T51" i="244"/>
  <c r="T54" i="244" s="1"/>
  <c r="T56" i="244" s="1"/>
  <c r="T59" i="244" s="1"/>
  <c r="T62" i="244" s="1"/>
  <c r="AA50" i="244"/>
  <c r="Z50" i="244"/>
  <c r="Y50" i="244"/>
  <c r="X50" i="244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35" i="244"/>
  <c r="AA51" i="244" s="1"/>
  <c r="AA54" i="244" s="1"/>
  <c r="AA56" i="244" s="1"/>
  <c r="AA59" i="244" s="1"/>
  <c r="AA62" i="244" s="1"/>
  <c r="Y35" i="244"/>
  <c r="X35" i="244"/>
  <c r="X51" i="244" s="1"/>
  <c r="W35" i="244"/>
  <c r="W51" i="244" s="1"/>
  <c r="W54" i="244" s="1"/>
  <c r="W56" i="244" s="1"/>
  <c r="W59" i="244" s="1"/>
  <c r="W62" i="244" s="1"/>
  <c r="V35" i="244"/>
  <c r="V51" i="244" s="1"/>
  <c r="V54" i="244" s="1"/>
  <c r="V56" i="244" s="1"/>
  <c r="V59" i="244" s="1"/>
  <c r="V62" i="244" s="1"/>
  <c r="U35" i="244"/>
  <c r="U51" i="244" s="1"/>
  <c r="U54" i="244" s="1"/>
  <c r="U56" i="244" s="1"/>
  <c r="U59" i="244" s="1"/>
  <c r="U62" i="244" s="1"/>
  <c r="T35" i="244"/>
  <c r="S35" i="244"/>
  <c r="S51" i="244" s="1"/>
  <c r="S54" i="244" s="1"/>
  <c r="S56" i="244" s="1"/>
  <c r="S59" i="244" s="1"/>
  <c r="S62" i="244" s="1"/>
  <c r="R35" i="244"/>
  <c r="R51" i="244" s="1"/>
  <c r="R54" i="244" s="1"/>
  <c r="R56" i="244" s="1"/>
  <c r="R59" i="244" s="1"/>
  <c r="R62" i="244" s="1"/>
  <c r="Q35" i="244"/>
  <c r="Q51" i="244" s="1"/>
  <c r="Q54" i="244" s="1"/>
  <c r="Q56" i="244" s="1"/>
  <c r="Q59" i="244" s="1"/>
  <c r="Q62" i="244" s="1"/>
  <c r="P35" i="244"/>
  <c r="P51" i="244" s="1"/>
  <c r="P54" i="244" s="1"/>
  <c r="P56" i="244" s="1"/>
  <c r="P59" i="244" s="1"/>
  <c r="P62" i="244" s="1"/>
  <c r="O35" i="244"/>
  <c r="O51" i="244" s="1"/>
  <c r="O54" i="244" s="1"/>
  <c r="O56" i="244" s="1"/>
  <c r="O59" i="244" s="1"/>
  <c r="O62" i="244" s="1"/>
  <c r="N35" i="244"/>
  <c r="N51" i="244" s="1"/>
  <c r="N54" i="244" s="1"/>
  <c r="N56" i="244" s="1"/>
  <c r="N59" i="244" s="1"/>
  <c r="N62" i="244" s="1"/>
  <c r="M35" i="244"/>
  <c r="M51" i="244" s="1"/>
  <c r="M54" i="244" s="1"/>
  <c r="M56" i="244" s="1"/>
  <c r="M59" i="244" s="1"/>
  <c r="M62" i="244" s="1"/>
  <c r="L35" i="244"/>
  <c r="L51" i="244" s="1"/>
  <c r="L54" i="244" s="1"/>
  <c r="L56" i="244" s="1"/>
  <c r="L59" i="244" s="1"/>
  <c r="L62" i="244" s="1"/>
  <c r="K35" i="244"/>
  <c r="K51" i="244" s="1"/>
  <c r="K54" i="244" s="1"/>
  <c r="K56" i="244" s="1"/>
  <c r="K59" i="244" s="1"/>
  <c r="K62" i="244" s="1"/>
  <c r="J35" i="244"/>
  <c r="J51" i="244" s="1"/>
  <c r="J54" i="244" s="1"/>
  <c r="J56" i="244" s="1"/>
  <c r="J59" i="244" s="1"/>
  <c r="J62" i="244" s="1"/>
  <c r="I35" i="244"/>
  <c r="I51" i="244" s="1"/>
  <c r="I54" i="244" s="1"/>
  <c r="I56" i="244" s="1"/>
  <c r="I59" i="244" s="1"/>
  <c r="I62" i="244" s="1"/>
  <c r="H35" i="244"/>
  <c r="H51" i="244" s="1"/>
  <c r="H54" i="244" s="1"/>
  <c r="H56" i="244" s="1"/>
  <c r="H59" i="244" s="1"/>
  <c r="H62" i="244" s="1"/>
  <c r="G35" i="244"/>
  <c r="G51" i="244" s="1"/>
  <c r="G54" i="244" s="1"/>
  <c r="G56" i="244" s="1"/>
  <c r="G59" i="244" s="1"/>
  <c r="G62" i="244" s="1"/>
  <c r="F35" i="244"/>
  <c r="F51" i="244" s="1"/>
  <c r="F54" i="244" s="1"/>
  <c r="F56" i="244" s="1"/>
  <c r="F59" i="244" s="1"/>
  <c r="F62" i="244" s="1"/>
  <c r="E35" i="244"/>
  <c r="E51" i="244" s="1"/>
  <c r="E54" i="244" s="1"/>
  <c r="E56" i="244" s="1"/>
  <c r="E59" i="244" s="1"/>
  <c r="E62" i="244" s="1"/>
  <c r="D35" i="244"/>
  <c r="D51" i="244" s="1"/>
  <c r="D54" i="244" s="1"/>
  <c r="D56" i="244" s="1"/>
  <c r="D59" i="244" s="1"/>
  <c r="D62" i="244" s="1"/>
  <c r="C35" i="244"/>
  <c r="C51" i="244" s="1"/>
  <c r="C54" i="244" s="1"/>
  <c r="C56" i="244" s="1"/>
  <c r="C59" i="244" s="1"/>
  <c r="C62" i="244" s="1"/>
  <c r="AA50" i="245"/>
  <c r="Z50" i="245"/>
  <c r="Y50" i="245"/>
  <c r="X50" i="245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35" i="245"/>
  <c r="AA51" i="245" s="1"/>
  <c r="AA54" i="245" s="1"/>
  <c r="AA56" i="245" s="1"/>
  <c r="AA59" i="245" s="1"/>
  <c r="AA62" i="245" s="1"/>
  <c r="Y35" i="245"/>
  <c r="Y51" i="245" s="1"/>
  <c r="Y54" i="245" s="1"/>
  <c r="Y56" i="245" s="1"/>
  <c r="Y59" i="245" s="1"/>
  <c r="Y62" i="245" s="1"/>
  <c r="X35" i="245"/>
  <c r="X51" i="245" s="1"/>
  <c r="W35" i="245"/>
  <c r="W51" i="245" s="1"/>
  <c r="W54" i="245" s="1"/>
  <c r="W56" i="245" s="1"/>
  <c r="W59" i="245" s="1"/>
  <c r="W62" i="245" s="1"/>
  <c r="V35" i="245"/>
  <c r="V51" i="245" s="1"/>
  <c r="V54" i="245" s="1"/>
  <c r="V56" i="245" s="1"/>
  <c r="V59" i="245" s="1"/>
  <c r="V62" i="245" s="1"/>
  <c r="U35" i="245"/>
  <c r="U51" i="245" s="1"/>
  <c r="U54" i="245" s="1"/>
  <c r="U56" i="245" s="1"/>
  <c r="U59" i="245" s="1"/>
  <c r="U62" i="245" s="1"/>
  <c r="T35" i="245"/>
  <c r="T51" i="245" s="1"/>
  <c r="T54" i="245" s="1"/>
  <c r="T56" i="245" s="1"/>
  <c r="T59" i="245" s="1"/>
  <c r="T62" i="245" s="1"/>
  <c r="S35" i="245"/>
  <c r="S51" i="245" s="1"/>
  <c r="S54" i="245" s="1"/>
  <c r="S56" i="245" s="1"/>
  <c r="S59" i="245" s="1"/>
  <c r="S62" i="245" s="1"/>
  <c r="R35" i="245"/>
  <c r="R51" i="245" s="1"/>
  <c r="R54" i="245" s="1"/>
  <c r="R56" i="245" s="1"/>
  <c r="R59" i="245" s="1"/>
  <c r="R62" i="245" s="1"/>
  <c r="Q35" i="245"/>
  <c r="Q51" i="245" s="1"/>
  <c r="Q54" i="245" s="1"/>
  <c r="Q56" i="245" s="1"/>
  <c r="Q59" i="245" s="1"/>
  <c r="Q62" i="245" s="1"/>
  <c r="P35" i="245"/>
  <c r="P51" i="245" s="1"/>
  <c r="P54" i="245" s="1"/>
  <c r="P56" i="245" s="1"/>
  <c r="P59" i="245" s="1"/>
  <c r="P62" i="245" s="1"/>
  <c r="O35" i="245"/>
  <c r="O51" i="245" s="1"/>
  <c r="O54" i="245" s="1"/>
  <c r="O56" i="245" s="1"/>
  <c r="O59" i="245" s="1"/>
  <c r="O62" i="245" s="1"/>
  <c r="N35" i="245"/>
  <c r="N51" i="245" s="1"/>
  <c r="N54" i="245" s="1"/>
  <c r="N56" i="245" s="1"/>
  <c r="N59" i="245" s="1"/>
  <c r="N62" i="245" s="1"/>
  <c r="M35" i="245"/>
  <c r="M51" i="245" s="1"/>
  <c r="M54" i="245" s="1"/>
  <c r="M56" i="245" s="1"/>
  <c r="M59" i="245" s="1"/>
  <c r="M62" i="245" s="1"/>
  <c r="L35" i="245"/>
  <c r="L51" i="245" s="1"/>
  <c r="L54" i="245" s="1"/>
  <c r="L56" i="245" s="1"/>
  <c r="L59" i="245" s="1"/>
  <c r="L62" i="245" s="1"/>
  <c r="K35" i="245"/>
  <c r="K51" i="245" s="1"/>
  <c r="K54" i="245" s="1"/>
  <c r="K56" i="245" s="1"/>
  <c r="K59" i="245" s="1"/>
  <c r="K62" i="245" s="1"/>
  <c r="J35" i="245"/>
  <c r="J51" i="245" s="1"/>
  <c r="J54" i="245" s="1"/>
  <c r="J56" i="245" s="1"/>
  <c r="J59" i="245" s="1"/>
  <c r="J62" i="245" s="1"/>
  <c r="I35" i="245"/>
  <c r="I51" i="245" s="1"/>
  <c r="I54" i="245" s="1"/>
  <c r="I56" i="245" s="1"/>
  <c r="I59" i="245" s="1"/>
  <c r="I62" i="245" s="1"/>
  <c r="H35" i="245"/>
  <c r="H51" i="245" s="1"/>
  <c r="H54" i="245" s="1"/>
  <c r="H56" i="245" s="1"/>
  <c r="H59" i="245" s="1"/>
  <c r="H62" i="245" s="1"/>
  <c r="G35" i="245"/>
  <c r="G51" i="245" s="1"/>
  <c r="G54" i="245" s="1"/>
  <c r="G56" i="245" s="1"/>
  <c r="G59" i="245" s="1"/>
  <c r="G62" i="245" s="1"/>
  <c r="F35" i="245"/>
  <c r="F51" i="245" s="1"/>
  <c r="F54" i="245" s="1"/>
  <c r="F56" i="245" s="1"/>
  <c r="F59" i="245" s="1"/>
  <c r="F62" i="245" s="1"/>
  <c r="E35" i="245"/>
  <c r="E51" i="245" s="1"/>
  <c r="E54" i="245" s="1"/>
  <c r="E56" i="245" s="1"/>
  <c r="E59" i="245" s="1"/>
  <c r="E62" i="245" s="1"/>
  <c r="D35" i="245"/>
  <c r="D51" i="245" s="1"/>
  <c r="D54" i="245" s="1"/>
  <c r="D56" i="245" s="1"/>
  <c r="D59" i="245" s="1"/>
  <c r="D62" i="245" s="1"/>
  <c r="C35" i="245"/>
  <c r="C51" i="245" s="1"/>
  <c r="C54" i="245" s="1"/>
  <c r="C56" i="245" s="1"/>
  <c r="C59" i="245" s="1"/>
  <c r="C62" i="245" s="1"/>
  <c r="X51" i="246"/>
  <c r="X54" i="246" s="1"/>
  <c r="E51" i="246"/>
  <c r="E54" i="246" s="1"/>
  <c r="E56" i="246" s="1"/>
  <c r="E59" i="246" s="1"/>
  <c r="E62" i="246" s="1"/>
  <c r="AA50" i="246"/>
  <c r="Y50" i="246"/>
  <c r="X50" i="246"/>
  <c r="Z50" i="246" s="1"/>
  <c r="W50" i="246"/>
  <c r="V50" i="246"/>
  <c r="U50" i="246"/>
  <c r="T50" i="246"/>
  <c r="S50" i="246"/>
  <c r="R50" i="246"/>
  <c r="R51" i="246" s="1"/>
  <c r="R54" i="246" s="1"/>
  <c r="R56" i="246" s="1"/>
  <c r="R59" i="246" s="1"/>
  <c r="R62" i="246" s="1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35" i="246"/>
  <c r="AA51" i="246" s="1"/>
  <c r="AA54" i="246" s="1"/>
  <c r="AA56" i="246" s="1"/>
  <c r="AA59" i="246" s="1"/>
  <c r="AA62" i="246" s="1"/>
  <c r="Y35" i="246"/>
  <c r="Y51" i="246" s="1"/>
  <c r="X35" i="246"/>
  <c r="Z35" i="246" s="1"/>
  <c r="W35" i="246"/>
  <c r="W51" i="246" s="1"/>
  <c r="W54" i="246" s="1"/>
  <c r="W56" i="246" s="1"/>
  <c r="W59" i="246" s="1"/>
  <c r="W62" i="246" s="1"/>
  <c r="V35" i="246"/>
  <c r="V51" i="246" s="1"/>
  <c r="V54" i="246" s="1"/>
  <c r="V56" i="246" s="1"/>
  <c r="V59" i="246" s="1"/>
  <c r="V62" i="246" s="1"/>
  <c r="U35" i="246"/>
  <c r="U51" i="246" s="1"/>
  <c r="U54" i="246" s="1"/>
  <c r="U56" i="246" s="1"/>
  <c r="U59" i="246" s="1"/>
  <c r="U62" i="246" s="1"/>
  <c r="T35" i="246"/>
  <c r="T51" i="246" s="1"/>
  <c r="T54" i="246" s="1"/>
  <c r="T56" i="246" s="1"/>
  <c r="T59" i="246" s="1"/>
  <c r="T62" i="246" s="1"/>
  <c r="S35" i="246"/>
  <c r="S51" i="246" s="1"/>
  <c r="S54" i="246" s="1"/>
  <c r="S56" i="246" s="1"/>
  <c r="S59" i="246" s="1"/>
  <c r="S62" i="246" s="1"/>
  <c r="R35" i="246"/>
  <c r="Q35" i="246"/>
  <c r="Q51" i="246" s="1"/>
  <c r="Q54" i="246" s="1"/>
  <c r="Q56" i="246" s="1"/>
  <c r="Q59" i="246" s="1"/>
  <c r="Q62" i="246" s="1"/>
  <c r="P35" i="246"/>
  <c r="P51" i="246" s="1"/>
  <c r="P54" i="246" s="1"/>
  <c r="P56" i="246" s="1"/>
  <c r="P59" i="246" s="1"/>
  <c r="P62" i="246" s="1"/>
  <c r="O35" i="246"/>
  <c r="O51" i="246" s="1"/>
  <c r="O54" i="246" s="1"/>
  <c r="O56" i="246" s="1"/>
  <c r="O59" i="246" s="1"/>
  <c r="O62" i="246" s="1"/>
  <c r="N35" i="246"/>
  <c r="N51" i="246" s="1"/>
  <c r="N54" i="246" s="1"/>
  <c r="N56" i="246" s="1"/>
  <c r="N59" i="246" s="1"/>
  <c r="N62" i="246" s="1"/>
  <c r="M35" i="246"/>
  <c r="M51" i="246" s="1"/>
  <c r="M54" i="246" s="1"/>
  <c r="M56" i="246" s="1"/>
  <c r="M59" i="246" s="1"/>
  <c r="M62" i="246" s="1"/>
  <c r="L35" i="246"/>
  <c r="L51" i="246" s="1"/>
  <c r="L54" i="246" s="1"/>
  <c r="L56" i="246" s="1"/>
  <c r="L59" i="246" s="1"/>
  <c r="L62" i="246" s="1"/>
  <c r="K35" i="246"/>
  <c r="K51" i="246" s="1"/>
  <c r="K54" i="246" s="1"/>
  <c r="K56" i="246" s="1"/>
  <c r="K59" i="246" s="1"/>
  <c r="K62" i="246" s="1"/>
  <c r="J35" i="246"/>
  <c r="J51" i="246" s="1"/>
  <c r="J54" i="246" s="1"/>
  <c r="J56" i="246" s="1"/>
  <c r="J59" i="246" s="1"/>
  <c r="J62" i="246" s="1"/>
  <c r="I35" i="246"/>
  <c r="I51" i="246" s="1"/>
  <c r="I54" i="246" s="1"/>
  <c r="I56" i="246" s="1"/>
  <c r="I59" i="246" s="1"/>
  <c r="I62" i="246" s="1"/>
  <c r="H35" i="246"/>
  <c r="H51" i="246" s="1"/>
  <c r="H54" i="246" s="1"/>
  <c r="H56" i="246" s="1"/>
  <c r="H59" i="246" s="1"/>
  <c r="H62" i="246" s="1"/>
  <c r="G35" i="246"/>
  <c r="G51" i="246" s="1"/>
  <c r="G54" i="246" s="1"/>
  <c r="G56" i="246" s="1"/>
  <c r="G59" i="246" s="1"/>
  <c r="G62" i="246" s="1"/>
  <c r="F35" i="246"/>
  <c r="F51" i="246" s="1"/>
  <c r="F54" i="246" s="1"/>
  <c r="F56" i="246" s="1"/>
  <c r="F59" i="246" s="1"/>
  <c r="F62" i="246" s="1"/>
  <c r="E35" i="246"/>
  <c r="D35" i="246"/>
  <c r="D51" i="246" s="1"/>
  <c r="D54" i="246" s="1"/>
  <c r="D56" i="246" s="1"/>
  <c r="D59" i="246" s="1"/>
  <c r="D62" i="246" s="1"/>
  <c r="C35" i="246"/>
  <c r="C51" i="246" s="1"/>
  <c r="C54" i="246" s="1"/>
  <c r="C56" i="246" s="1"/>
  <c r="C59" i="246" s="1"/>
  <c r="C62" i="246" s="1"/>
  <c r="W51" i="247"/>
  <c r="W54" i="247" s="1"/>
  <c r="W56" i="247" s="1"/>
  <c r="W59" i="247" s="1"/>
  <c r="W62" i="247" s="1"/>
  <c r="O51" i="247"/>
  <c r="O54" i="247" s="1"/>
  <c r="O56" i="247" s="1"/>
  <c r="O59" i="247" s="1"/>
  <c r="O62" i="247" s="1"/>
  <c r="I51" i="247"/>
  <c r="I54" i="247" s="1"/>
  <c r="I56" i="247" s="1"/>
  <c r="I59" i="247" s="1"/>
  <c r="I62" i="247" s="1"/>
  <c r="G51" i="247"/>
  <c r="G54" i="247" s="1"/>
  <c r="G56" i="247" s="1"/>
  <c r="G59" i="247" s="1"/>
  <c r="G62" i="247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35" i="247"/>
  <c r="Y35" i="247"/>
  <c r="Y51" i="247" s="1"/>
  <c r="Y54" i="247" s="1"/>
  <c r="Y56" i="247" s="1"/>
  <c r="Y59" i="247" s="1"/>
  <c r="Y62" i="247" s="1"/>
  <c r="X35" i="247"/>
  <c r="X51" i="247" s="1"/>
  <c r="W35" i="247"/>
  <c r="V35" i="247"/>
  <c r="V51" i="247" s="1"/>
  <c r="V54" i="247" s="1"/>
  <c r="V56" i="247" s="1"/>
  <c r="V59" i="247" s="1"/>
  <c r="V62" i="247" s="1"/>
  <c r="U35" i="247"/>
  <c r="U51" i="247" s="1"/>
  <c r="U54" i="247" s="1"/>
  <c r="U56" i="247" s="1"/>
  <c r="U59" i="247" s="1"/>
  <c r="U62" i="247" s="1"/>
  <c r="T35" i="247"/>
  <c r="T51" i="247" s="1"/>
  <c r="T54" i="247" s="1"/>
  <c r="T56" i="247" s="1"/>
  <c r="T59" i="247" s="1"/>
  <c r="T62" i="247" s="1"/>
  <c r="S35" i="247"/>
  <c r="S51" i="247" s="1"/>
  <c r="S54" i="247" s="1"/>
  <c r="S56" i="247" s="1"/>
  <c r="S59" i="247" s="1"/>
  <c r="S62" i="247" s="1"/>
  <c r="R35" i="247"/>
  <c r="R51" i="247" s="1"/>
  <c r="R54" i="247" s="1"/>
  <c r="R56" i="247" s="1"/>
  <c r="R59" i="247" s="1"/>
  <c r="R62" i="247" s="1"/>
  <c r="Q35" i="247"/>
  <c r="Q51" i="247" s="1"/>
  <c r="Q54" i="247" s="1"/>
  <c r="Q56" i="247" s="1"/>
  <c r="Q59" i="247" s="1"/>
  <c r="Q62" i="247" s="1"/>
  <c r="P35" i="247"/>
  <c r="P51" i="247" s="1"/>
  <c r="P54" i="247" s="1"/>
  <c r="P56" i="247" s="1"/>
  <c r="P59" i="247" s="1"/>
  <c r="P62" i="247" s="1"/>
  <c r="O35" i="247"/>
  <c r="N35" i="247"/>
  <c r="N51" i="247" s="1"/>
  <c r="N54" i="247" s="1"/>
  <c r="N56" i="247" s="1"/>
  <c r="N59" i="247" s="1"/>
  <c r="N62" i="247" s="1"/>
  <c r="M35" i="247"/>
  <c r="L35" i="247"/>
  <c r="L51" i="247" s="1"/>
  <c r="L54" i="247" s="1"/>
  <c r="L56" i="247" s="1"/>
  <c r="L59" i="247" s="1"/>
  <c r="L62" i="247" s="1"/>
  <c r="K35" i="247"/>
  <c r="K51" i="247" s="1"/>
  <c r="K54" i="247" s="1"/>
  <c r="K56" i="247" s="1"/>
  <c r="K59" i="247" s="1"/>
  <c r="K62" i="247" s="1"/>
  <c r="J35" i="247"/>
  <c r="J51" i="247" s="1"/>
  <c r="J54" i="247" s="1"/>
  <c r="J56" i="247" s="1"/>
  <c r="J59" i="247" s="1"/>
  <c r="J62" i="247" s="1"/>
  <c r="I35" i="247"/>
  <c r="H35" i="247"/>
  <c r="H51" i="247" s="1"/>
  <c r="H54" i="247" s="1"/>
  <c r="H56" i="247" s="1"/>
  <c r="H59" i="247" s="1"/>
  <c r="H62" i="247" s="1"/>
  <c r="G35" i="247"/>
  <c r="F35" i="247"/>
  <c r="F51" i="247" s="1"/>
  <c r="F54" i="247" s="1"/>
  <c r="F56" i="247" s="1"/>
  <c r="F59" i="247" s="1"/>
  <c r="F62" i="247" s="1"/>
  <c r="E35" i="247"/>
  <c r="D35" i="247"/>
  <c r="D51" i="247" s="1"/>
  <c r="D54" i="247" s="1"/>
  <c r="D56" i="247" s="1"/>
  <c r="D59" i="247" s="1"/>
  <c r="D62" i="247" s="1"/>
  <c r="C35" i="247"/>
  <c r="C51" i="247" s="1"/>
  <c r="C54" i="247" s="1"/>
  <c r="C56" i="247" s="1"/>
  <c r="C59" i="247" s="1"/>
  <c r="C62" i="247" s="1"/>
  <c r="H51" i="248"/>
  <c r="H54" i="248" s="1"/>
  <c r="H56" i="248" s="1"/>
  <c r="H59" i="248" s="1"/>
  <c r="H62" i="248" s="1"/>
  <c r="F51" i="248"/>
  <c r="F54" i="248" s="1"/>
  <c r="F56" i="248" s="1"/>
  <c r="F59" i="248" s="1"/>
  <c r="F62" i="248" s="1"/>
  <c r="AA50" i="248"/>
  <c r="Y50" i="248"/>
  <c r="Z50" i="248" s="1"/>
  <c r="X50" i="248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35" i="248"/>
  <c r="AA51" i="248" s="1"/>
  <c r="AA54" i="248" s="1"/>
  <c r="AA56" i="248" s="1"/>
  <c r="AA59" i="248" s="1"/>
  <c r="AA62" i="248" s="1"/>
  <c r="Z35" i="248"/>
  <c r="Y35" i="248"/>
  <c r="X35" i="248"/>
  <c r="X51" i="248" s="1"/>
  <c r="W35" i="248"/>
  <c r="W51" i="248" s="1"/>
  <c r="W54" i="248" s="1"/>
  <c r="W56" i="248" s="1"/>
  <c r="W59" i="248" s="1"/>
  <c r="W62" i="248" s="1"/>
  <c r="V35" i="248"/>
  <c r="V51" i="248" s="1"/>
  <c r="V54" i="248" s="1"/>
  <c r="V56" i="248" s="1"/>
  <c r="V59" i="248" s="1"/>
  <c r="V62" i="248" s="1"/>
  <c r="U35" i="248"/>
  <c r="U51" i="248" s="1"/>
  <c r="U54" i="248" s="1"/>
  <c r="U56" i="248" s="1"/>
  <c r="U59" i="248" s="1"/>
  <c r="U62" i="248" s="1"/>
  <c r="T35" i="248"/>
  <c r="T51" i="248" s="1"/>
  <c r="T54" i="248" s="1"/>
  <c r="T56" i="248" s="1"/>
  <c r="T59" i="248" s="1"/>
  <c r="T62" i="248" s="1"/>
  <c r="S35" i="248"/>
  <c r="R35" i="248"/>
  <c r="R51" i="248" s="1"/>
  <c r="R54" i="248" s="1"/>
  <c r="R56" i="248" s="1"/>
  <c r="R59" i="248" s="1"/>
  <c r="R62" i="248" s="1"/>
  <c r="Q35" i="248"/>
  <c r="P35" i="248"/>
  <c r="P51" i="248" s="1"/>
  <c r="P54" i="248" s="1"/>
  <c r="P56" i="248" s="1"/>
  <c r="P59" i="248" s="1"/>
  <c r="P62" i="248" s="1"/>
  <c r="O35" i="248"/>
  <c r="O51" i="248" s="1"/>
  <c r="O54" i="248" s="1"/>
  <c r="O56" i="248" s="1"/>
  <c r="O59" i="248" s="1"/>
  <c r="O62" i="248" s="1"/>
  <c r="N35" i="248"/>
  <c r="N51" i="248" s="1"/>
  <c r="N54" i="248" s="1"/>
  <c r="N56" i="248" s="1"/>
  <c r="N59" i="248" s="1"/>
  <c r="N62" i="248" s="1"/>
  <c r="M35" i="248"/>
  <c r="M51" i="248" s="1"/>
  <c r="M54" i="248" s="1"/>
  <c r="M56" i="248" s="1"/>
  <c r="M59" i="248" s="1"/>
  <c r="M62" i="248" s="1"/>
  <c r="L35" i="248"/>
  <c r="L51" i="248" s="1"/>
  <c r="L54" i="248" s="1"/>
  <c r="L56" i="248" s="1"/>
  <c r="L59" i="248" s="1"/>
  <c r="L62" i="248" s="1"/>
  <c r="K35" i="248"/>
  <c r="J35" i="248"/>
  <c r="J51" i="248" s="1"/>
  <c r="J54" i="248" s="1"/>
  <c r="J56" i="248" s="1"/>
  <c r="J59" i="248" s="1"/>
  <c r="J62" i="248" s="1"/>
  <c r="I35" i="248"/>
  <c r="H35" i="248"/>
  <c r="G35" i="248"/>
  <c r="G51" i="248" s="1"/>
  <c r="G54" i="248" s="1"/>
  <c r="G56" i="248" s="1"/>
  <c r="G59" i="248" s="1"/>
  <c r="G62" i="248" s="1"/>
  <c r="F35" i="248"/>
  <c r="E35" i="248"/>
  <c r="E51" i="248" s="1"/>
  <c r="E54" i="248" s="1"/>
  <c r="E56" i="248" s="1"/>
  <c r="E59" i="248" s="1"/>
  <c r="E62" i="248" s="1"/>
  <c r="D35" i="248"/>
  <c r="D51" i="248" s="1"/>
  <c r="D54" i="248" s="1"/>
  <c r="D56" i="248" s="1"/>
  <c r="D59" i="248" s="1"/>
  <c r="D62" i="248" s="1"/>
  <c r="C35" i="248"/>
  <c r="W51" i="249"/>
  <c r="W54" i="249" s="1"/>
  <c r="W56" i="249" s="1"/>
  <c r="W59" i="249" s="1"/>
  <c r="W62" i="249" s="1"/>
  <c r="E51" i="249"/>
  <c r="E54" i="249" s="1"/>
  <c r="E56" i="249" s="1"/>
  <c r="E59" i="249" s="1"/>
  <c r="E62" i="249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35" i="249"/>
  <c r="AA51" i="249" s="1"/>
  <c r="AA54" i="249" s="1"/>
  <c r="AA56" i="249" s="1"/>
  <c r="AA59" i="249" s="1"/>
  <c r="AA62" i="249" s="1"/>
  <c r="Y35" i="249"/>
  <c r="Y51" i="249" s="1"/>
  <c r="Y54" i="249" s="1"/>
  <c r="Y56" i="249" s="1"/>
  <c r="Y59" i="249" s="1"/>
  <c r="Y62" i="249" s="1"/>
  <c r="X35" i="249"/>
  <c r="X51" i="249" s="1"/>
  <c r="W35" i="249"/>
  <c r="V35" i="249"/>
  <c r="V51" i="249" s="1"/>
  <c r="V54" i="249" s="1"/>
  <c r="V56" i="249" s="1"/>
  <c r="V59" i="249" s="1"/>
  <c r="V62" i="249" s="1"/>
  <c r="U35" i="249"/>
  <c r="U51" i="249" s="1"/>
  <c r="U54" i="249" s="1"/>
  <c r="U56" i="249" s="1"/>
  <c r="U59" i="249" s="1"/>
  <c r="U62" i="249" s="1"/>
  <c r="T35" i="249"/>
  <c r="T51" i="249" s="1"/>
  <c r="T54" i="249" s="1"/>
  <c r="T56" i="249" s="1"/>
  <c r="T59" i="249" s="1"/>
  <c r="T62" i="249" s="1"/>
  <c r="S35" i="249"/>
  <c r="S51" i="249" s="1"/>
  <c r="S54" i="249" s="1"/>
  <c r="S56" i="249" s="1"/>
  <c r="S59" i="249" s="1"/>
  <c r="S62" i="249" s="1"/>
  <c r="R35" i="249"/>
  <c r="R51" i="249" s="1"/>
  <c r="R54" i="249" s="1"/>
  <c r="R56" i="249" s="1"/>
  <c r="R59" i="249" s="1"/>
  <c r="R62" i="249" s="1"/>
  <c r="Q35" i="249"/>
  <c r="Q51" i="249" s="1"/>
  <c r="Q54" i="249" s="1"/>
  <c r="Q56" i="249" s="1"/>
  <c r="Q59" i="249" s="1"/>
  <c r="Q62" i="249" s="1"/>
  <c r="P35" i="249"/>
  <c r="P51" i="249" s="1"/>
  <c r="P54" i="249" s="1"/>
  <c r="P56" i="249" s="1"/>
  <c r="P59" i="249" s="1"/>
  <c r="P62" i="249" s="1"/>
  <c r="O35" i="249"/>
  <c r="O51" i="249" s="1"/>
  <c r="O54" i="249" s="1"/>
  <c r="O56" i="249" s="1"/>
  <c r="O59" i="249" s="1"/>
  <c r="O62" i="249" s="1"/>
  <c r="N35" i="249"/>
  <c r="N51" i="249" s="1"/>
  <c r="N54" i="249" s="1"/>
  <c r="N56" i="249" s="1"/>
  <c r="N59" i="249" s="1"/>
  <c r="N62" i="249" s="1"/>
  <c r="M35" i="249"/>
  <c r="M51" i="249" s="1"/>
  <c r="M54" i="249" s="1"/>
  <c r="M56" i="249" s="1"/>
  <c r="M59" i="249" s="1"/>
  <c r="M62" i="249" s="1"/>
  <c r="L35" i="249"/>
  <c r="L51" i="249" s="1"/>
  <c r="L54" i="249" s="1"/>
  <c r="L56" i="249" s="1"/>
  <c r="L59" i="249" s="1"/>
  <c r="L62" i="249" s="1"/>
  <c r="K35" i="249"/>
  <c r="K51" i="249" s="1"/>
  <c r="K54" i="249" s="1"/>
  <c r="K56" i="249" s="1"/>
  <c r="K59" i="249" s="1"/>
  <c r="K62" i="249" s="1"/>
  <c r="J35" i="249"/>
  <c r="J51" i="249" s="1"/>
  <c r="J54" i="249" s="1"/>
  <c r="J56" i="249" s="1"/>
  <c r="J59" i="249" s="1"/>
  <c r="J62" i="249" s="1"/>
  <c r="I35" i="249"/>
  <c r="I51" i="249" s="1"/>
  <c r="I54" i="249" s="1"/>
  <c r="I56" i="249" s="1"/>
  <c r="I59" i="249" s="1"/>
  <c r="I62" i="249" s="1"/>
  <c r="H35" i="249"/>
  <c r="H51" i="249" s="1"/>
  <c r="H54" i="249" s="1"/>
  <c r="H56" i="249" s="1"/>
  <c r="H59" i="249" s="1"/>
  <c r="H62" i="249" s="1"/>
  <c r="G35" i="249"/>
  <c r="G51" i="249" s="1"/>
  <c r="G54" i="249" s="1"/>
  <c r="G56" i="249" s="1"/>
  <c r="G59" i="249" s="1"/>
  <c r="G62" i="249" s="1"/>
  <c r="F35" i="249"/>
  <c r="F51" i="249" s="1"/>
  <c r="F54" i="249" s="1"/>
  <c r="F56" i="249" s="1"/>
  <c r="F59" i="249" s="1"/>
  <c r="F62" i="249" s="1"/>
  <c r="E35" i="249"/>
  <c r="D35" i="249"/>
  <c r="D51" i="249" s="1"/>
  <c r="D54" i="249" s="1"/>
  <c r="D56" i="249" s="1"/>
  <c r="D59" i="249" s="1"/>
  <c r="D62" i="249" s="1"/>
  <c r="C35" i="249"/>
  <c r="C51" i="249" s="1"/>
  <c r="C54" i="249" s="1"/>
  <c r="C56" i="249" s="1"/>
  <c r="C59" i="249" s="1"/>
  <c r="C62" i="249" s="1"/>
  <c r="V51" i="250"/>
  <c r="V54" i="250" s="1"/>
  <c r="V56" i="250" s="1"/>
  <c r="V59" i="250" s="1"/>
  <c r="V62" i="250" s="1"/>
  <c r="AA50" i="250"/>
  <c r="Y50" i="250"/>
  <c r="X50" i="250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35" i="250"/>
  <c r="AA51" i="250" s="1"/>
  <c r="AA54" i="250" s="1"/>
  <c r="AA56" i="250" s="1"/>
  <c r="AA59" i="250" s="1"/>
  <c r="AA62" i="250" s="1"/>
  <c r="Y35" i="250"/>
  <c r="Y51" i="250" s="1"/>
  <c r="Y54" i="250" s="1"/>
  <c r="Y56" i="250" s="1"/>
  <c r="Y59" i="250" s="1"/>
  <c r="Y62" i="250" s="1"/>
  <c r="X35" i="250"/>
  <c r="X51" i="250" s="1"/>
  <c r="W35" i="250"/>
  <c r="W51" i="250" s="1"/>
  <c r="W54" i="250" s="1"/>
  <c r="W56" i="250" s="1"/>
  <c r="W59" i="250" s="1"/>
  <c r="W62" i="250" s="1"/>
  <c r="V35" i="250"/>
  <c r="U35" i="250"/>
  <c r="U51" i="250" s="1"/>
  <c r="U54" i="250" s="1"/>
  <c r="U56" i="250" s="1"/>
  <c r="U59" i="250" s="1"/>
  <c r="U62" i="250" s="1"/>
  <c r="T35" i="250"/>
  <c r="T51" i="250" s="1"/>
  <c r="T54" i="250" s="1"/>
  <c r="T56" i="250" s="1"/>
  <c r="T59" i="250" s="1"/>
  <c r="T62" i="250" s="1"/>
  <c r="S35" i="250"/>
  <c r="S51" i="250" s="1"/>
  <c r="S54" i="250" s="1"/>
  <c r="S56" i="250" s="1"/>
  <c r="S59" i="250" s="1"/>
  <c r="S62" i="250" s="1"/>
  <c r="R35" i="250"/>
  <c r="R51" i="250" s="1"/>
  <c r="R54" i="250" s="1"/>
  <c r="R56" i="250" s="1"/>
  <c r="R59" i="250" s="1"/>
  <c r="R62" i="250" s="1"/>
  <c r="Q35" i="250"/>
  <c r="Q51" i="250" s="1"/>
  <c r="Q54" i="250" s="1"/>
  <c r="Q56" i="250" s="1"/>
  <c r="Q59" i="250" s="1"/>
  <c r="Q62" i="250" s="1"/>
  <c r="P35" i="250"/>
  <c r="P51" i="250" s="1"/>
  <c r="P54" i="250" s="1"/>
  <c r="P56" i="250" s="1"/>
  <c r="P59" i="250" s="1"/>
  <c r="P62" i="250" s="1"/>
  <c r="O35" i="250"/>
  <c r="O51" i="250" s="1"/>
  <c r="O54" i="250" s="1"/>
  <c r="O56" i="250" s="1"/>
  <c r="O59" i="250" s="1"/>
  <c r="O62" i="250" s="1"/>
  <c r="N35" i="250"/>
  <c r="N51" i="250" s="1"/>
  <c r="N54" i="250" s="1"/>
  <c r="N56" i="250" s="1"/>
  <c r="N59" i="250" s="1"/>
  <c r="N62" i="250" s="1"/>
  <c r="M35" i="250"/>
  <c r="L35" i="250"/>
  <c r="L51" i="250" s="1"/>
  <c r="L54" i="250" s="1"/>
  <c r="L56" i="250" s="1"/>
  <c r="L59" i="250" s="1"/>
  <c r="L62" i="250" s="1"/>
  <c r="K35" i="250"/>
  <c r="K51" i="250" s="1"/>
  <c r="K54" i="250" s="1"/>
  <c r="K56" i="250" s="1"/>
  <c r="K59" i="250" s="1"/>
  <c r="K62" i="250" s="1"/>
  <c r="J35" i="250"/>
  <c r="J51" i="250" s="1"/>
  <c r="J54" i="250" s="1"/>
  <c r="J56" i="250" s="1"/>
  <c r="J59" i="250" s="1"/>
  <c r="J62" i="250" s="1"/>
  <c r="I35" i="250"/>
  <c r="I51" i="250" s="1"/>
  <c r="I54" i="250" s="1"/>
  <c r="I56" i="250" s="1"/>
  <c r="I59" i="250" s="1"/>
  <c r="I62" i="250" s="1"/>
  <c r="H35" i="250"/>
  <c r="H51" i="250" s="1"/>
  <c r="H54" i="250" s="1"/>
  <c r="H56" i="250" s="1"/>
  <c r="H59" i="250" s="1"/>
  <c r="H62" i="250" s="1"/>
  <c r="G35" i="250"/>
  <c r="G51" i="250" s="1"/>
  <c r="G54" i="250" s="1"/>
  <c r="G56" i="250" s="1"/>
  <c r="G59" i="250" s="1"/>
  <c r="G62" i="250" s="1"/>
  <c r="F35" i="250"/>
  <c r="F51" i="250" s="1"/>
  <c r="F54" i="250" s="1"/>
  <c r="F56" i="250" s="1"/>
  <c r="F59" i="250" s="1"/>
  <c r="F62" i="250" s="1"/>
  <c r="E35" i="250"/>
  <c r="E51" i="250" s="1"/>
  <c r="E54" i="250" s="1"/>
  <c r="E56" i="250" s="1"/>
  <c r="E59" i="250" s="1"/>
  <c r="E62" i="250" s="1"/>
  <c r="D35" i="250"/>
  <c r="D51" i="250" s="1"/>
  <c r="D54" i="250" s="1"/>
  <c r="D56" i="250" s="1"/>
  <c r="D59" i="250" s="1"/>
  <c r="D62" i="250" s="1"/>
  <c r="C35" i="250"/>
  <c r="C51" i="250" s="1"/>
  <c r="C54" i="250" s="1"/>
  <c r="C56" i="250" s="1"/>
  <c r="C59" i="250" s="1"/>
  <c r="C62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35" i="251"/>
  <c r="AA51" i="251" s="1"/>
  <c r="AA54" i="251" s="1"/>
  <c r="AA56" i="251" s="1"/>
  <c r="AA59" i="251" s="1"/>
  <c r="AA62" i="251" s="1"/>
  <c r="Y35" i="251"/>
  <c r="X35" i="251"/>
  <c r="X51" i="251" s="1"/>
  <c r="W35" i="251"/>
  <c r="W51" i="251" s="1"/>
  <c r="W54" i="251" s="1"/>
  <c r="W56" i="251" s="1"/>
  <c r="W59" i="251" s="1"/>
  <c r="W62" i="251" s="1"/>
  <c r="V35" i="251"/>
  <c r="V51" i="251" s="1"/>
  <c r="V54" i="251" s="1"/>
  <c r="V56" i="251" s="1"/>
  <c r="V59" i="251" s="1"/>
  <c r="V62" i="251" s="1"/>
  <c r="U35" i="251"/>
  <c r="U51" i="251" s="1"/>
  <c r="U54" i="251" s="1"/>
  <c r="U56" i="251" s="1"/>
  <c r="U59" i="251" s="1"/>
  <c r="U62" i="251" s="1"/>
  <c r="T35" i="251"/>
  <c r="T51" i="251" s="1"/>
  <c r="T54" i="251" s="1"/>
  <c r="T56" i="251" s="1"/>
  <c r="T59" i="251" s="1"/>
  <c r="T62" i="251" s="1"/>
  <c r="S35" i="251"/>
  <c r="S51" i="251" s="1"/>
  <c r="S54" i="251" s="1"/>
  <c r="S56" i="251" s="1"/>
  <c r="S59" i="251" s="1"/>
  <c r="S62" i="251" s="1"/>
  <c r="R35" i="251"/>
  <c r="R51" i="251" s="1"/>
  <c r="R54" i="251" s="1"/>
  <c r="R56" i="251" s="1"/>
  <c r="R59" i="251" s="1"/>
  <c r="R62" i="251" s="1"/>
  <c r="Q35" i="251"/>
  <c r="P35" i="251"/>
  <c r="O35" i="251"/>
  <c r="O51" i="251" s="1"/>
  <c r="O54" i="251" s="1"/>
  <c r="O56" i="251" s="1"/>
  <c r="O59" i="251" s="1"/>
  <c r="O62" i="251" s="1"/>
  <c r="N35" i="251"/>
  <c r="N51" i="251" s="1"/>
  <c r="N54" i="251" s="1"/>
  <c r="N56" i="251" s="1"/>
  <c r="N59" i="251" s="1"/>
  <c r="N62" i="251" s="1"/>
  <c r="M35" i="251"/>
  <c r="M51" i="251" s="1"/>
  <c r="M54" i="251" s="1"/>
  <c r="M56" i="251" s="1"/>
  <c r="M59" i="251" s="1"/>
  <c r="M62" i="251" s="1"/>
  <c r="L35" i="251"/>
  <c r="L51" i="251" s="1"/>
  <c r="L54" i="251" s="1"/>
  <c r="L56" i="251" s="1"/>
  <c r="L59" i="251" s="1"/>
  <c r="L62" i="251" s="1"/>
  <c r="K35" i="251"/>
  <c r="K51" i="251" s="1"/>
  <c r="K54" i="251" s="1"/>
  <c r="K56" i="251" s="1"/>
  <c r="K59" i="251" s="1"/>
  <c r="K62" i="251" s="1"/>
  <c r="J35" i="251"/>
  <c r="J51" i="251" s="1"/>
  <c r="J54" i="251" s="1"/>
  <c r="J56" i="251" s="1"/>
  <c r="J59" i="251" s="1"/>
  <c r="J62" i="251" s="1"/>
  <c r="I35" i="251"/>
  <c r="I51" i="251" s="1"/>
  <c r="I54" i="251" s="1"/>
  <c r="I56" i="251" s="1"/>
  <c r="I59" i="251" s="1"/>
  <c r="I62" i="251" s="1"/>
  <c r="H35" i="251"/>
  <c r="H51" i="251" s="1"/>
  <c r="H54" i="251" s="1"/>
  <c r="H56" i="251" s="1"/>
  <c r="H59" i="251" s="1"/>
  <c r="H62" i="251" s="1"/>
  <c r="G35" i="251"/>
  <c r="G51" i="251" s="1"/>
  <c r="G54" i="251" s="1"/>
  <c r="G56" i="251" s="1"/>
  <c r="G59" i="251" s="1"/>
  <c r="G62" i="251" s="1"/>
  <c r="F35" i="251"/>
  <c r="F51" i="251" s="1"/>
  <c r="F54" i="251" s="1"/>
  <c r="F56" i="251" s="1"/>
  <c r="F59" i="251" s="1"/>
  <c r="F62" i="251" s="1"/>
  <c r="E35" i="251"/>
  <c r="E51" i="251" s="1"/>
  <c r="E54" i="251" s="1"/>
  <c r="E56" i="251" s="1"/>
  <c r="E59" i="251" s="1"/>
  <c r="E62" i="251" s="1"/>
  <c r="D35" i="251"/>
  <c r="D51" i="251" s="1"/>
  <c r="D54" i="251" s="1"/>
  <c r="D56" i="251" s="1"/>
  <c r="D59" i="251" s="1"/>
  <c r="D62" i="251" s="1"/>
  <c r="C35" i="251"/>
  <c r="C51" i="251" s="1"/>
  <c r="C54" i="251" s="1"/>
  <c r="C56" i="251" s="1"/>
  <c r="C59" i="251" s="1"/>
  <c r="C62" i="251" s="1"/>
  <c r="AA50" i="252"/>
  <c r="Y50" i="252"/>
  <c r="X50" i="252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35" i="252"/>
  <c r="AA51" i="252" s="1"/>
  <c r="AA54" i="252" s="1"/>
  <c r="AA56" i="252" s="1"/>
  <c r="AA59" i="252" s="1"/>
  <c r="AA62" i="252" s="1"/>
  <c r="Y35" i="252"/>
  <c r="Y51" i="252" s="1"/>
  <c r="Y54" i="252" s="1"/>
  <c r="Y56" i="252" s="1"/>
  <c r="Y59" i="252" s="1"/>
  <c r="Y62" i="252" s="1"/>
  <c r="X35" i="252"/>
  <c r="X51" i="252" s="1"/>
  <c r="W35" i="252"/>
  <c r="W51" i="252" s="1"/>
  <c r="W54" i="252" s="1"/>
  <c r="W56" i="252" s="1"/>
  <c r="W59" i="252" s="1"/>
  <c r="W62" i="252" s="1"/>
  <c r="V35" i="252"/>
  <c r="V51" i="252" s="1"/>
  <c r="V54" i="252" s="1"/>
  <c r="V56" i="252" s="1"/>
  <c r="V59" i="252" s="1"/>
  <c r="V62" i="252" s="1"/>
  <c r="U35" i="252"/>
  <c r="U51" i="252" s="1"/>
  <c r="U54" i="252" s="1"/>
  <c r="U56" i="252" s="1"/>
  <c r="U59" i="252" s="1"/>
  <c r="U62" i="252" s="1"/>
  <c r="T35" i="252"/>
  <c r="T51" i="252" s="1"/>
  <c r="T54" i="252" s="1"/>
  <c r="T56" i="252" s="1"/>
  <c r="T59" i="252" s="1"/>
  <c r="T62" i="252" s="1"/>
  <c r="S35" i="252"/>
  <c r="R35" i="252"/>
  <c r="R51" i="252" s="1"/>
  <c r="R54" i="252" s="1"/>
  <c r="R56" i="252" s="1"/>
  <c r="R59" i="252" s="1"/>
  <c r="R62" i="252" s="1"/>
  <c r="Q35" i="252"/>
  <c r="Q51" i="252" s="1"/>
  <c r="Q54" i="252" s="1"/>
  <c r="Q56" i="252" s="1"/>
  <c r="Q59" i="252" s="1"/>
  <c r="Q62" i="252" s="1"/>
  <c r="P35" i="252"/>
  <c r="P51" i="252" s="1"/>
  <c r="P54" i="252" s="1"/>
  <c r="P56" i="252" s="1"/>
  <c r="P59" i="252" s="1"/>
  <c r="P62" i="252" s="1"/>
  <c r="O35" i="252"/>
  <c r="O51" i="252" s="1"/>
  <c r="O54" i="252" s="1"/>
  <c r="O56" i="252" s="1"/>
  <c r="O59" i="252" s="1"/>
  <c r="O62" i="252" s="1"/>
  <c r="N35" i="252"/>
  <c r="N51" i="252" s="1"/>
  <c r="N54" i="252" s="1"/>
  <c r="N56" i="252" s="1"/>
  <c r="N59" i="252" s="1"/>
  <c r="N62" i="252" s="1"/>
  <c r="M35" i="252"/>
  <c r="M51" i="252" s="1"/>
  <c r="M54" i="252" s="1"/>
  <c r="M56" i="252" s="1"/>
  <c r="M59" i="252" s="1"/>
  <c r="M62" i="252" s="1"/>
  <c r="L35" i="252"/>
  <c r="L51" i="252" s="1"/>
  <c r="L54" i="252" s="1"/>
  <c r="L56" i="252" s="1"/>
  <c r="L59" i="252" s="1"/>
  <c r="L62" i="252" s="1"/>
  <c r="K35" i="252"/>
  <c r="J35" i="252"/>
  <c r="J51" i="252" s="1"/>
  <c r="J54" i="252" s="1"/>
  <c r="J56" i="252" s="1"/>
  <c r="J59" i="252" s="1"/>
  <c r="J62" i="252" s="1"/>
  <c r="I35" i="252"/>
  <c r="I51" i="252" s="1"/>
  <c r="I54" i="252" s="1"/>
  <c r="I56" i="252" s="1"/>
  <c r="I59" i="252" s="1"/>
  <c r="I62" i="252" s="1"/>
  <c r="H35" i="252"/>
  <c r="H51" i="252" s="1"/>
  <c r="H54" i="252" s="1"/>
  <c r="H56" i="252" s="1"/>
  <c r="H59" i="252" s="1"/>
  <c r="H62" i="252" s="1"/>
  <c r="G35" i="252"/>
  <c r="G51" i="252" s="1"/>
  <c r="G54" i="252" s="1"/>
  <c r="G56" i="252" s="1"/>
  <c r="G59" i="252" s="1"/>
  <c r="G62" i="252" s="1"/>
  <c r="F35" i="252"/>
  <c r="F51" i="252" s="1"/>
  <c r="F54" i="252" s="1"/>
  <c r="F56" i="252" s="1"/>
  <c r="F59" i="252" s="1"/>
  <c r="F62" i="252" s="1"/>
  <c r="E35" i="252"/>
  <c r="E51" i="252" s="1"/>
  <c r="E54" i="252" s="1"/>
  <c r="E56" i="252" s="1"/>
  <c r="E59" i="252" s="1"/>
  <c r="E62" i="252" s="1"/>
  <c r="D35" i="252"/>
  <c r="D51" i="252" s="1"/>
  <c r="D54" i="252" s="1"/>
  <c r="D56" i="252" s="1"/>
  <c r="D59" i="252" s="1"/>
  <c r="D62" i="252" s="1"/>
  <c r="C35" i="252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35" i="253"/>
  <c r="AA51" i="253" s="1"/>
  <c r="AA54" i="253" s="1"/>
  <c r="AA56" i="253" s="1"/>
  <c r="AA59" i="253" s="1"/>
  <c r="AA62" i="253" s="1"/>
  <c r="Y35" i="253"/>
  <c r="Y51" i="253" s="1"/>
  <c r="Y54" i="253" s="1"/>
  <c r="Y56" i="253" s="1"/>
  <c r="Y59" i="253" s="1"/>
  <c r="Y62" i="253" s="1"/>
  <c r="X35" i="253"/>
  <c r="X51" i="253" s="1"/>
  <c r="W35" i="253"/>
  <c r="W51" i="253" s="1"/>
  <c r="W54" i="253" s="1"/>
  <c r="W56" i="253" s="1"/>
  <c r="W59" i="253" s="1"/>
  <c r="W62" i="253" s="1"/>
  <c r="V35" i="253"/>
  <c r="V51" i="253" s="1"/>
  <c r="V54" i="253" s="1"/>
  <c r="V56" i="253" s="1"/>
  <c r="V59" i="253" s="1"/>
  <c r="V62" i="253" s="1"/>
  <c r="U35" i="253"/>
  <c r="U51" i="253" s="1"/>
  <c r="U54" i="253" s="1"/>
  <c r="U56" i="253" s="1"/>
  <c r="U59" i="253" s="1"/>
  <c r="U62" i="253" s="1"/>
  <c r="T35" i="253"/>
  <c r="T51" i="253" s="1"/>
  <c r="T54" i="253" s="1"/>
  <c r="T56" i="253" s="1"/>
  <c r="T59" i="253" s="1"/>
  <c r="T62" i="253" s="1"/>
  <c r="S35" i="253"/>
  <c r="S51" i="253" s="1"/>
  <c r="S54" i="253" s="1"/>
  <c r="S56" i="253" s="1"/>
  <c r="S59" i="253" s="1"/>
  <c r="S62" i="253" s="1"/>
  <c r="R35" i="253"/>
  <c r="R51" i="253" s="1"/>
  <c r="R54" i="253" s="1"/>
  <c r="R56" i="253" s="1"/>
  <c r="R59" i="253" s="1"/>
  <c r="R62" i="253" s="1"/>
  <c r="Q35" i="253"/>
  <c r="Q51" i="253" s="1"/>
  <c r="Q54" i="253" s="1"/>
  <c r="Q56" i="253" s="1"/>
  <c r="Q59" i="253" s="1"/>
  <c r="Q62" i="253" s="1"/>
  <c r="P35" i="253"/>
  <c r="O35" i="253"/>
  <c r="O51" i="253" s="1"/>
  <c r="O54" i="253" s="1"/>
  <c r="O56" i="253" s="1"/>
  <c r="O59" i="253" s="1"/>
  <c r="O62" i="253" s="1"/>
  <c r="N35" i="253"/>
  <c r="N51" i="253" s="1"/>
  <c r="N54" i="253" s="1"/>
  <c r="N56" i="253" s="1"/>
  <c r="N59" i="253" s="1"/>
  <c r="N62" i="253" s="1"/>
  <c r="M35" i="253"/>
  <c r="M51" i="253" s="1"/>
  <c r="M54" i="253" s="1"/>
  <c r="M56" i="253" s="1"/>
  <c r="M59" i="253" s="1"/>
  <c r="M62" i="253" s="1"/>
  <c r="L35" i="253"/>
  <c r="L51" i="253" s="1"/>
  <c r="L54" i="253" s="1"/>
  <c r="L56" i="253" s="1"/>
  <c r="L59" i="253" s="1"/>
  <c r="L62" i="253" s="1"/>
  <c r="K35" i="253"/>
  <c r="K51" i="253" s="1"/>
  <c r="K54" i="253" s="1"/>
  <c r="K56" i="253" s="1"/>
  <c r="K59" i="253" s="1"/>
  <c r="K62" i="253" s="1"/>
  <c r="J35" i="253"/>
  <c r="J51" i="253" s="1"/>
  <c r="J54" i="253" s="1"/>
  <c r="J56" i="253" s="1"/>
  <c r="J59" i="253" s="1"/>
  <c r="J62" i="253" s="1"/>
  <c r="I35" i="253"/>
  <c r="I51" i="253" s="1"/>
  <c r="I54" i="253" s="1"/>
  <c r="I56" i="253" s="1"/>
  <c r="I59" i="253" s="1"/>
  <c r="I62" i="253" s="1"/>
  <c r="H35" i="253"/>
  <c r="H51" i="253" s="1"/>
  <c r="H54" i="253" s="1"/>
  <c r="H56" i="253" s="1"/>
  <c r="H59" i="253" s="1"/>
  <c r="H62" i="253" s="1"/>
  <c r="G35" i="253"/>
  <c r="G51" i="253" s="1"/>
  <c r="G54" i="253" s="1"/>
  <c r="G56" i="253" s="1"/>
  <c r="G59" i="253" s="1"/>
  <c r="G62" i="253" s="1"/>
  <c r="F35" i="253"/>
  <c r="F51" i="253" s="1"/>
  <c r="F54" i="253" s="1"/>
  <c r="F56" i="253" s="1"/>
  <c r="F59" i="253" s="1"/>
  <c r="F62" i="253" s="1"/>
  <c r="E35" i="253"/>
  <c r="E51" i="253" s="1"/>
  <c r="E54" i="253" s="1"/>
  <c r="E56" i="253" s="1"/>
  <c r="E59" i="253" s="1"/>
  <c r="E62" i="253" s="1"/>
  <c r="D35" i="253"/>
  <c r="D51" i="253" s="1"/>
  <c r="D54" i="253" s="1"/>
  <c r="D56" i="253" s="1"/>
  <c r="D59" i="253" s="1"/>
  <c r="D62" i="253" s="1"/>
  <c r="C35" i="253"/>
  <c r="C51" i="253" s="1"/>
  <c r="C54" i="253" s="1"/>
  <c r="C56" i="253" s="1"/>
  <c r="C59" i="253" s="1"/>
  <c r="C62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35" i="254"/>
  <c r="AA51" i="254" s="1"/>
  <c r="AA54" i="254" s="1"/>
  <c r="AA56" i="254" s="1"/>
  <c r="AA59" i="254" s="1"/>
  <c r="AA62" i="254" s="1"/>
  <c r="Y35" i="254"/>
  <c r="Y51" i="254" s="1"/>
  <c r="Y54" i="254" s="1"/>
  <c r="Y56" i="254" s="1"/>
  <c r="Y59" i="254" s="1"/>
  <c r="Y62" i="254" s="1"/>
  <c r="X35" i="254"/>
  <c r="X51" i="254" s="1"/>
  <c r="W35" i="254"/>
  <c r="W51" i="254" s="1"/>
  <c r="W54" i="254" s="1"/>
  <c r="W56" i="254" s="1"/>
  <c r="W59" i="254" s="1"/>
  <c r="W62" i="254" s="1"/>
  <c r="V35" i="254"/>
  <c r="V51" i="254" s="1"/>
  <c r="V54" i="254" s="1"/>
  <c r="V56" i="254" s="1"/>
  <c r="V59" i="254" s="1"/>
  <c r="V62" i="254" s="1"/>
  <c r="U35" i="254"/>
  <c r="U51" i="254" s="1"/>
  <c r="U54" i="254" s="1"/>
  <c r="U56" i="254" s="1"/>
  <c r="U59" i="254" s="1"/>
  <c r="U62" i="254" s="1"/>
  <c r="T35" i="254"/>
  <c r="T51" i="254" s="1"/>
  <c r="T54" i="254" s="1"/>
  <c r="T56" i="254" s="1"/>
  <c r="T59" i="254" s="1"/>
  <c r="T62" i="254" s="1"/>
  <c r="S35" i="254"/>
  <c r="S51" i="254" s="1"/>
  <c r="S54" i="254" s="1"/>
  <c r="S56" i="254" s="1"/>
  <c r="S59" i="254" s="1"/>
  <c r="S62" i="254" s="1"/>
  <c r="R35" i="254"/>
  <c r="R51" i="254" s="1"/>
  <c r="R54" i="254" s="1"/>
  <c r="R56" i="254" s="1"/>
  <c r="R59" i="254" s="1"/>
  <c r="R62" i="254" s="1"/>
  <c r="Q35" i="254"/>
  <c r="Q51" i="254" s="1"/>
  <c r="Q54" i="254" s="1"/>
  <c r="Q56" i="254" s="1"/>
  <c r="Q59" i="254" s="1"/>
  <c r="Q62" i="254" s="1"/>
  <c r="P35" i="254"/>
  <c r="P51" i="254" s="1"/>
  <c r="P54" i="254" s="1"/>
  <c r="P56" i="254" s="1"/>
  <c r="P59" i="254" s="1"/>
  <c r="P62" i="254" s="1"/>
  <c r="O35" i="254"/>
  <c r="O51" i="254" s="1"/>
  <c r="O54" i="254" s="1"/>
  <c r="O56" i="254" s="1"/>
  <c r="O59" i="254" s="1"/>
  <c r="O62" i="254" s="1"/>
  <c r="N35" i="254"/>
  <c r="N51" i="254" s="1"/>
  <c r="N54" i="254" s="1"/>
  <c r="N56" i="254" s="1"/>
  <c r="N59" i="254" s="1"/>
  <c r="N62" i="254" s="1"/>
  <c r="M35" i="254"/>
  <c r="M51" i="254" s="1"/>
  <c r="M54" i="254" s="1"/>
  <c r="M56" i="254" s="1"/>
  <c r="M59" i="254" s="1"/>
  <c r="M62" i="254" s="1"/>
  <c r="L35" i="254"/>
  <c r="L51" i="254" s="1"/>
  <c r="L54" i="254" s="1"/>
  <c r="L56" i="254" s="1"/>
  <c r="L59" i="254" s="1"/>
  <c r="L62" i="254" s="1"/>
  <c r="K35" i="254"/>
  <c r="K51" i="254" s="1"/>
  <c r="K54" i="254" s="1"/>
  <c r="K56" i="254" s="1"/>
  <c r="K59" i="254" s="1"/>
  <c r="K62" i="254" s="1"/>
  <c r="J35" i="254"/>
  <c r="J51" i="254" s="1"/>
  <c r="J54" i="254" s="1"/>
  <c r="J56" i="254" s="1"/>
  <c r="J59" i="254" s="1"/>
  <c r="J62" i="254" s="1"/>
  <c r="I35" i="254"/>
  <c r="I51" i="254" s="1"/>
  <c r="I54" i="254" s="1"/>
  <c r="I56" i="254" s="1"/>
  <c r="I59" i="254" s="1"/>
  <c r="I62" i="254" s="1"/>
  <c r="H35" i="254"/>
  <c r="H51" i="254" s="1"/>
  <c r="H54" i="254" s="1"/>
  <c r="H56" i="254" s="1"/>
  <c r="H59" i="254" s="1"/>
  <c r="H62" i="254" s="1"/>
  <c r="G35" i="254"/>
  <c r="G51" i="254" s="1"/>
  <c r="G54" i="254" s="1"/>
  <c r="G56" i="254" s="1"/>
  <c r="G59" i="254" s="1"/>
  <c r="G62" i="254" s="1"/>
  <c r="F35" i="254"/>
  <c r="F51" i="254" s="1"/>
  <c r="F54" i="254" s="1"/>
  <c r="F56" i="254" s="1"/>
  <c r="F59" i="254" s="1"/>
  <c r="F62" i="254" s="1"/>
  <c r="E35" i="254"/>
  <c r="E51" i="254" s="1"/>
  <c r="E54" i="254" s="1"/>
  <c r="E56" i="254" s="1"/>
  <c r="E59" i="254" s="1"/>
  <c r="E62" i="254" s="1"/>
  <c r="D35" i="254"/>
  <c r="D51" i="254" s="1"/>
  <c r="D54" i="254" s="1"/>
  <c r="D56" i="254" s="1"/>
  <c r="D59" i="254" s="1"/>
  <c r="D62" i="254" s="1"/>
  <c r="C35" i="254"/>
  <c r="V59" i="255"/>
  <c r="V62" i="255" s="1"/>
  <c r="I51" i="255"/>
  <c r="I54" i="255" s="1"/>
  <c r="I56" i="255" s="1"/>
  <c r="I59" i="255" s="1"/>
  <c r="I62" i="255" s="1"/>
  <c r="AA50" i="255"/>
  <c r="Z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35" i="255"/>
  <c r="Y35" i="255"/>
  <c r="Y51" i="255" s="1"/>
  <c r="Y54" i="255" s="1"/>
  <c r="Y56" i="255" s="1"/>
  <c r="Y59" i="255" s="1"/>
  <c r="Y62" i="255" s="1"/>
  <c r="X35" i="255"/>
  <c r="X51" i="255" s="1"/>
  <c r="W35" i="255"/>
  <c r="W51" i="255" s="1"/>
  <c r="W54" i="255" s="1"/>
  <c r="W56" i="255" s="1"/>
  <c r="W59" i="255" s="1"/>
  <c r="W62" i="255" s="1"/>
  <c r="V35" i="255"/>
  <c r="V51" i="255" s="1"/>
  <c r="V54" i="255" s="1"/>
  <c r="V56" i="255" s="1"/>
  <c r="U35" i="255"/>
  <c r="U51" i="255" s="1"/>
  <c r="U54" i="255" s="1"/>
  <c r="U56" i="255" s="1"/>
  <c r="U59" i="255" s="1"/>
  <c r="U62" i="255" s="1"/>
  <c r="T35" i="255"/>
  <c r="S35" i="255"/>
  <c r="S51" i="255" s="1"/>
  <c r="S54" i="255" s="1"/>
  <c r="S56" i="255" s="1"/>
  <c r="S59" i="255" s="1"/>
  <c r="S62" i="255" s="1"/>
  <c r="R35" i="255"/>
  <c r="R51" i="255" s="1"/>
  <c r="R54" i="255" s="1"/>
  <c r="R56" i="255" s="1"/>
  <c r="R59" i="255" s="1"/>
  <c r="R62" i="255" s="1"/>
  <c r="Q35" i="255"/>
  <c r="Q51" i="255" s="1"/>
  <c r="Q54" i="255" s="1"/>
  <c r="Q56" i="255" s="1"/>
  <c r="Q59" i="255" s="1"/>
  <c r="Q62" i="255" s="1"/>
  <c r="P35" i="255"/>
  <c r="P51" i="255" s="1"/>
  <c r="P54" i="255" s="1"/>
  <c r="P56" i="255" s="1"/>
  <c r="P59" i="255" s="1"/>
  <c r="P62" i="255" s="1"/>
  <c r="O35" i="255"/>
  <c r="O51" i="255" s="1"/>
  <c r="O54" i="255" s="1"/>
  <c r="O56" i="255" s="1"/>
  <c r="O59" i="255" s="1"/>
  <c r="O62" i="255" s="1"/>
  <c r="N35" i="255"/>
  <c r="N51" i="255" s="1"/>
  <c r="N54" i="255" s="1"/>
  <c r="N56" i="255" s="1"/>
  <c r="N59" i="255" s="1"/>
  <c r="N62" i="255" s="1"/>
  <c r="M35" i="255"/>
  <c r="M51" i="255" s="1"/>
  <c r="M54" i="255" s="1"/>
  <c r="M56" i="255" s="1"/>
  <c r="M59" i="255" s="1"/>
  <c r="M62" i="255" s="1"/>
  <c r="L35" i="255"/>
  <c r="L51" i="255" s="1"/>
  <c r="L54" i="255" s="1"/>
  <c r="L56" i="255" s="1"/>
  <c r="L59" i="255" s="1"/>
  <c r="L62" i="255" s="1"/>
  <c r="K35" i="255"/>
  <c r="J35" i="255"/>
  <c r="J51" i="255" s="1"/>
  <c r="J54" i="255" s="1"/>
  <c r="J56" i="255" s="1"/>
  <c r="J59" i="255" s="1"/>
  <c r="J62" i="255" s="1"/>
  <c r="I35" i="255"/>
  <c r="H35" i="255"/>
  <c r="H51" i="255" s="1"/>
  <c r="H54" i="255" s="1"/>
  <c r="H56" i="255" s="1"/>
  <c r="H59" i="255" s="1"/>
  <c r="H62" i="255" s="1"/>
  <c r="G35" i="255"/>
  <c r="G51" i="255" s="1"/>
  <c r="G54" i="255" s="1"/>
  <c r="G56" i="255" s="1"/>
  <c r="G59" i="255" s="1"/>
  <c r="G62" i="255" s="1"/>
  <c r="F35" i="255"/>
  <c r="F51" i="255" s="1"/>
  <c r="F54" i="255" s="1"/>
  <c r="F56" i="255" s="1"/>
  <c r="F59" i="255" s="1"/>
  <c r="F62" i="255" s="1"/>
  <c r="E35" i="255"/>
  <c r="E51" i="255" s="1"/>
  <c r="E54" i="255" s="1"/>
  <c r="E56" i="255" s="1"/>
  <c r="E59" i="255" s="1"/>
  <c r="E62" i="255" s="1"/>
  <c r="D35" i="255"/>
  <c r="D51" i="255" s="1"/>
  <c r="D54" i="255" s="1"/>
  <c r="D56" i="255" s="1"/>
  <c r="D59" i="255" s="1"/>
  <c r="D62" i="255" s="1"/>
  <c r="C35" i="255"/>
  <c r="C51" i="255" s="1"/>
  <c r="C54" i="255" s="1"/>
  <c r="C56" i="255" s="1"/>
  <c r="C59" i="255" s="1"/>
  <c r="C62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35" i="256"/>
  <c r="AA51" i="256" s="1"/>
  <c r="AA54" i="256" s="1"/>
  <c r="AA56" i="256" s="1"/>
  <c r="AA59" i="256" s="1"/>
  <c r="AA62" i="256" s="1"/>
  <c r="Y35" i="256"/>
  <c r="Y51" i="256" s="1"/>
  <c r="Y54" i="256" s="1"/>
  <c r="Y56" i="256" s="1"/>
  <c r="Y59" i="256" s="1"/>
  <c r="Y62" i="256" s="1"/>
  <c r="X35" i="256"/>
  <c r="Z35" i="256" s="1"/>
  <c r="W35" i="256"/>
  <c r="W51" i="256" s="1"/>
  <c r="W54" i="256" s="1"/>
  <c r="W56" i="256" s="1"/>
  <c r="W59" i="256" s="1"/>
  <c r="W62" i="256" s="1"/>
  <c r="V35" i="256"/>
  <c r="V51" i="256" s="1"/>
  <c r="V54" i="256" s="1"/>
  <c r="V56" i="256" s="1"/>
  <c r="V59" i="256" s="1"/>
  <c r="V62" i="256" s="1"/>
  <c r="U35" i="256"/>
  <c r="T35" i="256"/>
  <c r="T51" i="256" s="1"/>
  <c r="T54" i="256" s="1"/>
  <c r="T56" i="256" s="1"/>
  <c r="T59" i="256" s="1"/>
  <c r="T62" i="256" s="1"/>
  <c r="S35" i="256"/>
  <c r="R35" i="256"/>
  <c r="R51" i="256" s="1"/>
  <c r="R54" i="256" s="1"/>
  <c r="R56" i="256" s="1"/>
  <c r="R59" i="256" s="1"/>
  <c r="R62" i="256" s="1"/>
  <c r="Q35" i="256"/>
  <c r="Q51" i="256" s="1"/>
  <c r="Q54" i="256" s="1"/>
  <c r="Q56" i="256" s="1"/>
  <c r="Q59" i="256" s="1"/>
  <c r="Q62" i="256" s="1"/>
  <c r="P35" i="256"/>
  <c r="P51" i="256" s="1"/>
  <c r="P54" i="256" s="1"/>
  <c r="P56" i="256" s="1"/>
  <c r="P59" i="256" s="1"/>
  <c r="P62" i="256" s="1"/>
  <c r="O35" i="256"/>
  <c r="O51" i="256" s="1"/>
  <c r="O54" i="256" s="1"/>
  <c r="O56" i="256" s="1"/>
  <c r="O59" i="256" s="1"/>
  <c r="O62" i="256" s="1"/>
  <c r="N35" i="256"/>
  <c r="N51" i="256" s="1"/>
  <c r="N54" i="256" s="1"/>
  <c r="N56" i="256" s="1"/>
  <c r="N59" i="256" s="1"/>
  <c r="N62" i="256" s="1"/>
  <c r="M35" i="256"/>
  <c r="L35" i="256"/>
  <c r="L51" i="256" s="1"/>
  <c r="L54" i="256" s="1"/>
  <c r="L56" i="256" s="1"/>
  <c r="L59" i="256" s="1"/>
  <c r="L62" i="256" s="1"/>
  <c r="K35" i="256"/>
  <c r="J35" i="256"/>
  <c r="J51" i="256" s="1"/>
  <c r="J54" i="256" s="1"/>
  <c r="J56" i="256" s="1"/>
  <c r="J59" i="256" s="1"/>
  <c r="J62" i="256" s="1"/>
  <c r="I35" i="256"/>
  <c r="I51" i="256" s="1"/>
  <c r="I54" i="256" s="1"/>
  <c r="I56" i="256" s="1"/>
  <c r="I59" i="256" s="1"/>
  <c r="I62" i="256" s="1"/>
  <c r="H35" i="256"/>
  <c r="G35" i="256"/>
  <c r="G51" i="256" s="1"/>
  <c r="G54" i="256" s="1"/>
  <c r="G56" i="256" s="1"/>
  <c r="G59" i="256" s="1"/>
  <c r="G62" i="256" s="1"/>
  <c r="F35" i="256"/>
  <c r="F51" i="256" s="1"/>
  <c r="F54" i="256" s="1"/>
  <c r="F56" i="256" s="1"/>
  <c r="F59" i="256" s="1"/>
  <c r="F62" i="256" s="1"/>
  <c r="E35" i="256"/>
  <c r="E51" i="256" s="1"/>
  <c r="E54" i="256" s="1"/>
  <c r="E56" i="256" s="1"/>
  <c r="E59" i="256" s="1"/>
  <c r="E62" i="256" s="1"/>
  <c r="D35" i="256"/>
  <c r="D51" i="256" s="1"/>
  <c r="D54" i="256" s="1"/>
  <c r="D56" i="256" s="1"/>
  <c r="D59" i="256" s="1"/>
  <c r="D62" i="256" s="1"/>
  <c r="C35" i="256"/>
  <c r="Y51" i="257"/>
  <c r="Y54" i="257" s="1"/>
  <c r="Y56" i="257" s="1"/>
  <c r="Y59" i="257" s="1"/>
  <c r="Y62" i="257" s="1"/>
  <c r="V51" i="257"/>
  <c r="V54" i="257" s="1"/>
  <c r="V56" i="257" s="1"/>
  <c r="V59" i="257" s="1"/>
  <c r="V62" i="257" s="1"/>
  <c r="AA50" i="257"/>
  <c r="Z50" i="257"/>
  <c r="Y50" i="257"/>
  <c r="X50" i="257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35" i="257"/>
  <c r="AA51" i="257" s="1"/>
  <c r="AA54" i="257" s="1"/>
  <c r="AA56" i="257" s="1"/>
  <c r="AA59" i="257" s="1"/>
  <c r="AA62" i="257" s="1"/>
  <c r="Y35" i="257"/>
  <c r="X35" i="257"/>
  <c r="X51" i="257" s="1"/>
  <c r="W35" i="257"/>
  <c r="W51" i="257" s="1"/>
  <c r="W54" i="257" s="1"/>
  <c r="W56" i="257" s="1"/>
  <c r="W59" i="257" s="1"/>
  <c r="W62" i="257" s="1"/>
  <c r="V35" i="257"/>
  <c r="U35" i="257"/>
  <c r="U51" i="257" s="1"/>
  <c r="U54" i="257" s="1"/>
  <c r="U56" i="257" s="1"/>
  <c r="U59" i="257" s="1"/>
  <c r="U62" i="257" s="1"/>
  <c r="T35" i="257"/>
  <c r="S35" i="257"/>
  <c r="S51" i="257" s="1"/>
  <c r="S54" i="257" s="1"/>
  <c r="S56" i="257" s="1"/>
  <c r="S59" i="257" s="1"/>
  <c r="S62" i="257" s="1"/>
  <c r="R35" i="257"/>
  <c r="R51" i="257" s="1"/>
  <c r="R54" i="257" s="1"/>
  <c r="R56" i="257" s="1"/>
  <c r="R59" i="257" s="1"/>
  <c r="R62" i="257" s="1"/>
  <c r="Q35" i="257"/>
  <c r="Q51" i="257" s="1"/>
  <c r="Q54" i="257" s="1"/>
  <c r="Q56" i="257" s="1"/>
  <c r="Q59" i="257" s="1"/>
  <c r="Q62" i="257" s="1"/>
  <c r="P35" i="257"/>
  <c r="P51" i="257" s="1"/>
  <c r="P54" i="257" s="1"/>
  <c r="P56" i="257" s="1"/>
  <c r="P59" i="257" s="1"/>
  <c r="P62" i="257" s="1"/>
  <c r="O35" i="257"/>
  <c r="O51" i="257" s="1"/>
  <c r="O54" i="257" s="1"/>
  <c r="O56" i="257" s="1"/>
  <c r="O59" i="257" s="1"/>
  <c r="O62" i="257" s="1"/>
  <c r="N35" i="257"/>
  <c r="N51" i="257" s="1"/>
  <c r="N54" i="257" s="1"/>
  <c r="N56" i="257" s="1"/>
  <c r="N59" i="257" s="1"/>
  <c r="N62" i="257" s="1"/>
  <c r="M35" i="257"/>
  <c r="M51" i="257" s="1"/>
  <c r="M54" i="257" s="1"/>
  <c r="M56" i="257" s="1"/>
  <c r="M59" i="257" s="1"/>
  <c r="M62" i="257" s="1"/>
  <c r="L35" i="257"/>
  <c r="K35" i="257"/>
  <c r="K51" i="257" s="1"/>
  <c r="K54" i="257" s="1"/>
  <c r="K56" i="257" s="1"/>
  <c r="K59" i="257" s="1"/>
  <c r="K62" i="257" s="1"/>
  <c r="J35" i="257"/>
  <c r="J51" i="257" s="1"/>
  <c r="J54" i="257" s="1"/>
  <c r="J56" i="257" s="1"/>
  <c r="J59" i="257" s="1"/>
  <c r="J62" i="257" s="1"/>
  <c r="I35" i="257"/>
  <c r="I51" i="257" s="1"/>
  <c r="I54" i="257" s="1"/>
  <c r="I56" i="257" s="1"/>
  <c r="I59" i="257" s="1"/>
  <c r="I62" i="257" s="1"/>
  <c r="H35" i="257"/>
  <c r="H51" i="257" s="1"/>
  <c r="H54" i="257" s="1"/>
  <c r="H56" i="257" s="1"/>
  <c r="H59" i="257" s="1"/>
  <c r="H62" i="257" s="1"/>
  <c r="G35" i="257"/>
  <c r="G51" i="257" s="1"/>
  <c r="G54" i="257" s="1"/>
  <c r="G56" i="257" s="1"/>
  <c r="G59" i="257" s="1"/>
  <c r="G62" i="257" s="1"/>
  <c r="F35" i="257"/>
  <c r="F51" i="257" s="1"/>
  <c r="F54" i="257" s="1"/>
  <c r="F56" i="257" s="1"/>
  <c r="F59" i="257" s="1"/>
  <c r="F62" i="257" s="1"/>
  <c r="E35" i="257"/>
  <c r="E51" i="257" s="1"/>
  <c r="E54" i="257" s="1"/>
  <c r="E56" i="257" s="1"/>
  <c r="E59" i="257" s="1"/>
  <c r="E62" i="257" s="1"/>
  <c r="D35" i="257"/>
  <c r="C35" i="257"/>
  <c r="C51" i="257" s="1"/>
  <c r="C54" i="257" s="1"/>
  <c r="C56" i="257" s="1"/>
  <c r="C59" i="257" s="1"/>
  <c r="C62" i="257" s="1"/>
  <c r="H51" i="258"/>
  <c r="H54" i="258" s="1"/>
  <c r="H56" i="258" s="1"/>
  <c r="H59" i="258" s="1"/>
  <c r="H62" i="258" s="1"/>
  <c r="E51" i="258"/>
  <c r="E54" i="258" s="1"/>
  <c r="E56" i="258" s="1"/>
  <c r="E59" i="258" s="1"/>
  <c r="E62" i="258" s="1"/>
  <c r="AA50" i="258"/>
  <c r="Y50" i="258"/>
  <c r="X50" i="258"/>
  <c r="Z50" i="258" s="1"/>
  <c r="W50" i="258"/>
  <c r="V50" i="258"/>
  <c r="U50" i="258"/>
  <c r="T50" i="258"/>
  <c r="S50" i="258"/>
  <c r="S51" i="258" s="1"/>
  <c r="S54" i="258" s="1"/>
  <c r="S56" i="258" s="1"/>
  <c r="S59" i="258" s="1"/>
  <c r="S62" i="258" s="1"/>
  <c r="R50" i="258"/>
  <c r="Q50" i="258"/>
  <c r="P50" i="258"/>
  <c r="O50" i="258"/>
  <c r="N50" i="258"/>
  <c r="M50" i="258"/>
  <c r="L50" i="258"/>
  <c r="K50" i="258"/>
  <c r="K51" i="258" s="1"/>
  <c r="K54" i="258" s="1"/>
  <c r="K56" i="258" s="1"/>
  <c r="K59" i="258" s="1"/>
  <c r="K62" i="258" s="1"/>
  <c r="J50" i="258"/>
  <c r="I50" i="258"/>
  <c r="H50" i="258"/>
  <c r="G50" i="258"/>
  <c r="F50" i="258"/>
  <c r="E50" i="258"/>
  <c r="D50" i="258"/>
  <c r="C50" i="258"/>
  <c r="C51" i="258" s="1"/>
  <c r="C54" i="258" s="1"/>
  <c r="C56" i="258" s="1"/>
  <c r="C59" i="258" s="1"/>
  <c r="C62" i="258" s="1"/>
  <c r="AA35" i="258"/>
  <c r="Y35" i="258"/>
  <c r="Y51" i="258" s="1"/>
  <c r="X35" i="258"/>
  <c r="X51" i="258" s="1"/>
  <c r="X54" i="258" s="1"/>
  <c r="W35" i="258"/>
  <c r="W51" i="258" s="1"/>
  <c r="W54" i="258" s="1"/>
  <c r="W56" i="258" s="1"/>
  <c r="W59" i="258" s="1"/>
  <c r="W62" i="258" s="1"/>
  <c r="V35" i="258"/>
  <c r="V51" i="258" s="1"/>
  <c r="V54" i="258" s="1"/>
  <c r="V56" i="258" s="1"/>
  <c r="V59" i="258" s="1"/>
  <c r="V62" i="258" s="1"/>
  <c r="U35" i="258"/>
  <c r="U51" i="258" s="1"/>
  <c r="U54" i="258" s="1"/>
  <c r="U56" i="258" s="1"/>
  <c r="U59" i="258" s="1"/>
  <c r="U62" i="258" s="1"/>
  <c r="T35" i="258"/>
  <c r="T51" i="258" s="1"/>
  <c r="T54" i="258" s="1"/>
  <c r="T56" i="258" s="1"/>
  <c r="T59" i="258" s="1"/>
  <c r="T62" i="258" s="1"/>
  <c r="S35" i="258"/>
  <c r="R35" i="258"/>
  <c r="R51" i="258" s="1"/>
  <c r="R54" i="258" s="1"/>
  <c r="R56" i="258" s="1"/>
  <c r="R59" i="258" s="1"/>
  <c r="R62" i="258" s="1"/>
  <c r="Q35" i="258"/>
  <c r="Q51" i="258" s="1"/>
  <c r="Q54" i="258" s="1"/>
  <c r="Q56" i="258" s="1"/>
  <c r="Q59" i="258" s="1"/>
  <c r="Q62" i="258" s="1"/>
  <c r="P35" i="258"/>
  <c r="P51" i="258" s="1"/>
  <c r="P54" i="258" s="1"/>
  <c r="P56" i="258" s="1"/>
  <c r="P59" i="258" s="1"/>
  <c r="P62" i="258" s="1"/>
  <c r="O35" i="258"/>
  <c r="O51" i="258" s="1"/>
  <c r="O54" i="258" s="1"/>
  <c r="O56" i="258" s="1"/>
  <c r="O59" i="258" s="1"/>
  <c r="O62" i="258" s="1"/>
  <c r="N35" i="258"/>
  <c r="N51" i="258" s="1"/>
  <c r="N54" i="258" s="1"/>
  <c r="N56" i="258" s="1"/>
  <c r="N59" i="258" s="1"/>
  <c r="N62" i="258" s="1"/>
  <c r="M35" i="258"/>
  <c r="M51" i="258" s="1"/>
  <c r="M54" i="258" s="1"/>
  <c r="M56" i="258" s="1"/>
  <c r="M59" i="258" s="1"/>
  <c r="M62" i="258" s="1"/>
  <c r="L35" i="258"/>
  <c r="L51" i="258" s="1"/>
  <c r="L54" i="258" s="1"/>
  <c r="L56" i="258" s="1"/>
  <c r="L59" i="258" s="1"/>
  <c r="L62" i="258" s="1"/>
  <c r="K35" i="258"/>
  <c r="J35" i="258"/>
  <c r="J51" i="258" s="1"/>
  <c r="J54" i="258" s="1"/>
  <c r="J56" i="258" s="1"/>
  <c r="J59" i="258" s="1"/>
  <c r="J62" i="258" s="1"/>
  <c r="I35" i="258"/>
  <c r="I51" i="258" s="1"/>
  <c r="I54" i="258" s="1"/>
  <c r="I56" i="258" s="1"/>
  <c r="I59" i="258" s="1"/>
  <c r="I62" i="258" s="1"/>
  <c r="H35" i="258"/>
  <c r="G35" i="258"/>
  <c r="G51" i="258" s="1"/>
  <c r="G54" i="258" s="1"/>
  <c r="G56" i="258" s="1"/>
  <c r="G59" i="258" s="1"/>
  <c r="G62" i="258" s="1"/>
  <c r="F35" i="258"/>
  <c r="F51" i="258" s="1"/>
  <c r="F54" i="258" s="1"/>
  <c r="F56" i="258" s="1"/>
  <c r="F59" i="258" s="1"/>
  <c r="F62" i="258" s="1"/>
  <c r="E35" i="258"/>
  <c r="D35" i="258"/>
  <c r="D51" i="258" s="1"/>
  <c r="D54" i="258" s="1"/>
  <c r="D56" i="258" s="1"/>
  <c r="D59" i="258" s="1"/>
  <c r="D62" i="258" s="1"/>
  <c r="C35" i="258"/>
  <c r="L51" i="1"/>
  <c r="L54" i="1" s="1"/>
  <c r="L56" i="1" s="1"/>
  <c r="L59" i="1" s="1"/>
  <c r="L62" i="1" s="1"/>
  <c r="I51" i="1"/>
  <c r="I54" i="1" s="1"/>
  <c r="I56" i="1" s="1"/>
  <c r="I59" i="1" s="1"/>
  <c r="I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M35" i="1"/>
  <c r="M51" i="1" s="1"/>
  <c r="M54" i="1" s="1"/>
  <c r="M56" i="1" s="1"/>
  <c r="M59" i="1" s="1"/>
  <c r="M62" i="1" s="1"/>
  <c r="L35" i="1"/>
  <c r="K35" i="1"/>
  <c r="K51" i="1" s="1"/>
  <c r="K54" i="1" s="1"/>
  <c r="K56" i="1" s="1"/>
  <c r="K59" i="1" s="1"/>
  <c r="K62" i="1" s="1"/>
  <c r="J35" i="1"/>
  <c r="I35" i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V51" i="229" l="1"/>
  <c r="V54" i="229" s="1"/>
  <c r="V56" i="229" s="1"/>
  <c r="V59" i="229" s="1"/>
  <c r="V62" i="229" s="1"/>
  <c r="Q51" i="213"/>
  <c r="Q54" i="213" s="1"/>
  <c r="Q56" i="213" s="1"/>
  <c r="Q59" i="213" s="1"/>
  <c r="Q62" i="213" s="1"/>
  <c r="L51" i="184"/>
  <c r="L54" i="184" s="1"/>
  <c r="L56" i="184" s="1"/>
  <c r="L59" i="184" s="1"/>
  <c r="L62" i="184" s="1"/>
  <c r="T51" i="184"/>
  <c r="T54" i="184" s="1"/>
  <c r="T56" i="184" s="1"/>
  <c r="T59" i="184" s="1"/>
  <c r="T62" i="184" s="1"/>
  <c r="Q51" i="251"/>
  <c r="Q54" i="251" s="1"/>
  <c r="Q56" i="251" s="1"/>
  <c r="Q59" i="251" s="1"/>
  <c r="Q62" i="251" s="1"/>
  <c r="I51" i="225"/>
  <c r="I54" i="225" s="1"/>
  <c r="I56" i="225" s="1"/>
  <c r="I59" i="225" s="1"/>
  <c r="I62" i="225" s="1"/>
  <c r="R51" i="223"/>
  <c r="R54" i="223" s="1"/>
  <c r="R56" i="223" s="1"/>
  <c r="R59" i="223" s="1"/>
  <c r="R62" i="223" s="1"/>
  <c r="T51" i="219"/>
  <c r="T54" i="219" s="1"/>
  <c r="T56" i="219" s="1"/>
  <c r="T59" i="219" s="1"/>
  <c r="T62" i="219" s="1"/>
  <c r="R51" i="218"/>
  <c r="R54" i="218" s="1"/>
  <c r="R56" i="218" s="1"/>
  <c r="R59" i="218" s="1"/>
  <c r="R62" i="218" s="1"/>
  <c r="R51" i="213"/>
  <c r="R54" i="213" s="1"/>
  <c r="R56" i="213" s="1"/>
  <c r="R59" i="213" s="1"/>
  <c r="R62" i="213" s="1"/>
  <c r="D51" i="196"/>
  <c r="D54" i="196" s="1"/>
  <c r="D56" i="196" s="1"/>
  <c r="D59" i="196" s="1"/>
  <c r="D62" i="196" s="1"/>
  <c r="F51" i="194"/>
  <c r="F54" i="194" s="1"/>
  <c r="F56" i="194" s="1"/>
  <c r="F59" i="194" s="1"/>
  <c r="F62" i="194" s="1"/>
  <c r="H51" i="175"/>
  <c r="H54" i="175" s="1"/>
  <c r="H56" i="175" s="1"/>
  <c r="H59" i="175" s="1"/>
  <c r="H62" i="175" s="1"/>
  <c r="H51" i="243"/>
  <c r="H54" i="243" s="1"/>
  <c r="H56" i="243" s="1"/>
  <c r="H59" i="243" s="1"/>
  <c r="H62" i="243" s="1"/>
  <c r="P51" i="243"/>
  <c r="P54" i="243" s="1"/>
  <c r="P56" i="243" s="1"/>
  <c r="P59" i="243" s="1"/>
  <c r="P62" i="243" s="1"/>
  <c r="AA51" i="240"/>
  <c r="AA54" i="240" s="1"/>
  <c r="AA56" i="240" s="1"/>
  <c r="AA59" i="240" s="1"/>
  <c r="AA62" i="240" s="1"/>
  <c r="D51" i="239"/>
  <c r="D54" i="239" s="1"/>
  <c r="D56" i="239" s="1"/>
  <c r="D59" i="239" s="1"/>
  <c r="D62" i="239" s="1"/>
  <c r="L51" i="239"/>
  <c r="L54" i="239" s="1"/>
  <c r="L56" i="239" s="1"/>
  <c r="L59" i="239" s="1"/>
  <c r="L62" i="239" s="1"/>
  <c r="T51" i="239"/>
  <c r="T54" i="239" s="1"/>
  <c r="T56" i="239" s="1"/>
  <c r="T59" i="239" s="1"/>
  <c r="T62" i="239" s="1"/>
  <c r="E51" i="238"/>
  <c r="E54" i="238" s="1"/>
  <c r="E56" i="238" s="1"/>
  <c r="E59" i="238" s="1"/>
  <c r="E62" i="238" s="1"/>
  <c r="M51" i="238"/>
  <c r="M54" i="238" s="1"/>
  <c r="M56" i="238" s="1"/>
  <c r="M59" i="238" s="1"/>
  <c r="M62" i="238" s="1"/>
  <c r="U51" i="238"/>
  <c r="U54" i="238" s="1"/>
  <c r="U56" i="238" s="1"/>
  <c r="U59" i="238" s="1"/>
  <c r="U62" i="238" s="1"/>
  <c r="Z35" i="232"/>
  <c r="I51" i="232"/>
  <c r="I54" i="232" s="1"/>
  <c r="I56" i="232" s="1"/>
  <c r="I59" i="232" s="1"/>
  <c r="I62" i="232" s="1"/>
  <c r="Q51" i="232"/>
  <c r="Q54" i="232" s="1"/>
  <c r="Q56" i="232" s="1"/>
  <c r="Q59" i="232" s="1"/>
  <c r="Q62" i="232" s="1"/>
  <c r="Z51" i="230"/>
  <c r="Z50" i="230"/>
  <c r="Z51" i="229"/>
  <c r="D51" i="223"/>
  <c r="D54" i="223" s="1"/>
  <c r="D56" i="223" s="1"/>
  <c r="D59" i="223" s="1"/>
  <c r="D62" i="223" s="1"/>
  <c r="L51" i="223"/>
  <c r="L54" i="223" s="1"/>
  <c r="L56" i="223" s="1"/>
  <c r="L59" i="223" s="1"/>
  <c r="L62" i="223" s="1"/>
  <c r="T51" i="223"/>
  <c r="T54" i="223" s="1"/>
  <c r="T56" i="223" s="1"/>
  <c r="T59" i="223" s="1"/>
  <c r="T62" i="223" s="1"/>
  <c r="F51" i="1"/>
  <c r="F54" i="1" s="1"/>
  <c r="F56" i="1" s="1"/>
  <c r="F59" i="1" s="1"/>
  <c r="F62" i="1" s="1"/>
  <c r="N51" i="1"/>
  <c r="N54" i="1" s="1"/>
  <c r="N56" i="1" s="1"/>
  <c r="N59" i="1" s="1"/>
  <c r="N62" i="1" s="1"/>
  <c r="H51" i="256"/>
  <c r="H54" i="256" s="1"/>
  <c r="H56" i="256" s="1"/>
  <c r="H59" i="256" s="1"/>
  <c r="H62" i="256" s="1"/>
  <c r="P51" i="251"/>
  <c r="P54" i="251" s="1"/>
  <c r="P56" i="251" s="1"/>
  <c r="P59" i="251" s="1"/>
  <c r="P62" i="251" s="1"/>
  <c r="M51" i="247"/>
  <c r="M54" i="247" s="1"/>
  <c r="M56" i="247" s="1"/>
  <c r="M59" i="247" s="1"/>
  <c r="M62" i="247" s="1"/>
  <c r="F51" i="229"/>
  <c r="F54" i="229" s="1"/>
  <c r="F56" i="229" s="1"/>
  <c r="F59" i="229" s="1"/>
  <c r="F62" i="229" s="1"/>
  <c r="R51" i="227"/>
  <c r="R54" i="227" s="1"/>
  <c r="R56" i="227" s="1"/>
  <c r="R59" i="227" s="1"/>
  <c r="R62" i="227" s="1"/>
  <c r="M51" i="220"/>
  <c r="M54" i="220" s="1"/>
  <c r="M56" i="220" s="1"/>
  <c r="M59" i="220" s="1"/>
  <c r="M62" i="220" s="1"/>
  <c r="C51" i="196"/>
  <c r="C54" i="196" s="1"/>
  <c r="C56" i="196" s="1"/>
  <c r="C59" i="196" s="1"/>
  <c r="C62" i="196" s="1"/>
  <c r="D51" i="184"/>
  <c r="D54" i="184" s="1"/>
  <c r="D56" i="184" s="1"/>
  <c r="D59" i="184" s="1"/>
  <c r="D62" i="184" s="1"/>
  <c r="L51" i="257"/>
  <c r="L54" i="257" s="1"/>
  <c r="L56" i="257" s="1"/>
  <c r="L59" i="257" s="1"/>
  <c r="L62" i="257" s="1"/>
  <c r="O51" i="243"/>
  <c r="O54" i="243" s="1"/>
  <c r="O56" i="243" s="1"/>
  <c r="O59" i="243" s="1"/>
  <c r="O62" i="243" s="1"/>
  <c r="H51" i="241"/>
  <c r="H54" i="241" s="1"/>
  <c r="H56" i="241" s="1"/>
  <c r="H59" i="241" s="1"/>
  <c r="H62" i="241" s="1"/>
  <c r="L51" i="238"/>
  <c r="L54" i="238" s="1"/>
  <c r="L56" i="238" s="1"/>
  <c r="L59" i="238" s="1"/>
  <c r="L62" i="238" s="1"/>
  <c r="Y51" i="225"/>
  <c r="Y54" i="225" s="1"/>
  <c r="Y56" i="225" s="1"/>
  <c r="Y59" i="225" s="1"/>
  <c r="Y62" i="225" s="1"/>
  <c r="L51" i="219"/>
  <c r="L54" i="219" s="1"/>
  <c r="L56" i="219" s="1"/>
  <c r="L59" i="219" s="1"/>
  <c r="L62" i="219" s="1"/>
  <c r="V51" i="190"/>
  <c r="V54" i="190" s="1"/>
  <c r="V56" i="190" s="1"/>
  <c r="V59" i="190" s="1"/>
  <c r="V62" i="190" s="1"/>
  <c r="P51" i="82"/>
  <c r="P54" i="82" s="1"/>
  <c r="P56" i="82" s="1"/>
  <c r="P59" i="82" s="1"/>
  <c r="P62" i="82" s="1"/>
  <c r="Z50" i="250"/>
  <c r="I51" i="242"/>
  <c r="I54" i="242" s="1"/>
  <c r="I56" i="242" s="1"/>
  <c r="I59" i="242" s="1"/>
  <c r="I62" i="242" s="1"/>
  <c r="Q51" i="242"/>
  <c r="Q54" i="242" s="1"/>
  <c r="Q56" i="242" s="1"/>
  <c r="Q59" i="242" s="1"/>
  <c r="Q62" i="242" s="1"/>
  <c r="Y51" i="242"/>
  <c r="Y54" i="242" s="1"/>
  <c r="Y56" i="242" s="1"/>
  <c r="Y59" i="242" s="1"/>
  <c r="Y62" i="242" s="1"/>
  <c r="J51" i="241"/>
  <c r="J54" i="241" s="1"/>
  <c r="J56" i="241" s="1"/>
  <c r="J59" i="241" s="1"/>
  <c r="J62" i="241" s="1"/>
  <c r="R51" i="241"/>
  <c r="R54" i="241" s="1"/>
  <c r="R56" i="241" s="1"/>
  <c r="R59" i="241" s="1"/>
  <c r="R62" i="241" s="1"/>
  <c r="C51" i="240"/>
  <c r="C54" i="240" s="1"/>
  <c r="C56" i="240" s="1"/>
  <c r="C59" i="240" s="1"/>
  <c r="C62" i="240" s="1"/>
  <c r="K51" i="240"/>
  <c r="K54" i="240" s="1"/>
  <c r="K56" i="240" s="1"/>
  <c r="K59" i="240" s="1"/>
  <c r="K62" i="240" s="1"/>
  <c r="S51" i="240"/>
  <c r="S54" i="240" s="1"/>
  <c r="S56" i="240" s="1"/>
  <c r="S59" i="240" s="1"/>
  <c r="S62" i="240" s="1"/>
  <c r="I51" i="233"/>
  <c r="I54" i="233" s="1"/>
  <c r="I56" i="233" s="1"/>
  <c r="I59" i="233" s="1"/>
  <c r="I62" i="233" s="1"/>
  <c r="Q51" i="233"/>
  <c r="Q54" i="233" s="1"/>
  <c r="Q56" i="233" s="1"/>
  <c r="Q59" i="233" s="1"/>
  <c r="Q62" i="233" s="1"/>
  <c r="Y51" i="233"/>
  <c r="Y54" i="233" s="1"/>
  <c r="Y56" i="233" s="1"/>
  <c r="Y59" i="233" s="1"/>
  <c r="Y62" i="233" s="1"/>
  <c r="H51" i="233"/>
  <c r="H54" i="233" s="1"/>
  <c r="H56" i="233" s="1"/>
  <c r="H59" i="233" s="1"/>
  <c r="H62" i="233" s="1"/>
  <c r="P51" i="233"/>
  <c r="P54" i="233" s="1"/>
  <c r="P56" i="233" s="1"/>
  <c r="P59" i="233" s="1"/>
  <c r="P62" i="233" s="1"/>
  <c r="C51" i="232"/>
  <c r="C54" i="232" s="1"/>
  <c r="C56" i="232" s="1"/>
  <c r="C59" i="232" s="1"/>
  <c r="C62" i="232" s="1"/>
  <c r="K51" i="232"/>
  <c r="K54" i="232" s="1"/>
  <c r="K56" i="232" s="1"/>
  <c r="K59" i="232" s="1"/>
  <c r="K62" i="232" s="1"/>
  <c r="S51" i="232"/>
  <c r="S54" i="232" s="1"/>
  <c r="S56" i="232" s="1"/>
  <c r="S59" i="232" s="1"/>
  <c r="S62" i="232" s="1"/>
  <c r="Z35" i="230"/>
  <c r="Y54" i="230"/>
  <c r="Y56" i="230" s="1"/>
  <c r="Y59" i="230" s="1"/>
  <c r="Y62" i="230" s="1"/>
  <c r="E51" i="223"/>
  <c r="E54" i="223" s="1"/>
  <c r="E56" i="223" s="1"/>
  <c r="E59" i="223" s="1"/>
  <c r="E62" i="223" s="1"/>
  <c r="M51" i="223"/>
  <c r="M54" i="223" s="1"/>
  <c r="M56" i="223" s="1"/>
  <c r="M59" i="223" s="1"/>
  <c r="M62" i="223" s="1"/>
  <c r="U51" i="223"/>
  <c r="U54" i="223" s="1"/>
  <c r="U56" i="223" s="1"/>
  <c r="U59" i="223" s="1"/>
  <c r="U62" i="223" s="1"/>
  <c r="D51" i="221"/>
  <c r="D54" i="221" s="1"/>
  <c r="D56" i="221" s="1"/>
  <c r="D59" i="221" s="1"/>
  <c r="D62" i="221" s="1"/>
  <c r="L51" i="221"/>
  <c r="L54" i="221" s="1"/>
  <c r="L56" i="221" s="1"/>
  <c r="L59" i="221" s="1"/>
  <c r="L62" i="221" s="1"/>
  <c r="T51" i="221"/>
  <c r="T54" i="221" s="1"/>
  <c r="T56" i="221" s="1"/>
  <c r="T59" i="221" s="1"/>
  <c r="T62" i="221" s="1"/>
  <c r="H51" i="220"/>
  <c r="H54" i="220" s="1"/>
  <c r="H56" i="220" s="1"/>
  <c r="H59" i="220" s="1"/>
  <c r="H62" i="220" s="1"/>
  <c r="P51" i="220"/>
  <c r="P54" i="220" s="1"/>
  <c r="P56" i="220" s="1"/>
  <c r="P59" i="220" s="1"/>
  <c r="P62" i="220" s="1"/>
  <c r="Z50" i="220"/>
  <c r="F51" i="219"/>
  <c r="F54" i="219" s="1"/>
  <c r="F56" i="219" s="1"/>
  <c r="F59" i="219" s="1"/>
  <c r="F62" i="219" s="1"/>
  <c r="N51" i="219"/>
  <c r="N54" i="219" s="1"/>
  <c r="N56" i="219" s="1"/>
  <c r="N59" i="219" s="1"/>
  <c r="N62" i="219" s="1"/>
  <c r="V51" i="219"/>
  <c r="V54" i="219" s="1"/>
  <c r="V56" i="219" s="1"/>
  <c r="V59" i="219" s="1"/>
  <c r="V62" i="219" s="1"/>
  <c r="H51" i="215"/>
  <c r="H54" i="215" s="1"/>
  <c r="H56" i="215" s="1"/>
  <c r="H59" i="215" s="1"/>
  <c r="H62" i="215" s="1"/>
  <c r="P51" i="215"/>
  <c r="P54" i="215" s="1"/>
  <c r="P56" i="215" s="1"/>
  <c r="P59" i="215" s="1"/>
  <c r="P62" i="215" s="1"/>
  <c r="Z50" i="215"/>
  <c r="Z50" i="206"/>
  <c r="Z35" i="198"/>
  <c r="J51" i="178"/>
  <c r="J54" i="178" s="1"/>
  <c r="J56" i="178" s="1"/>
  <c r="J59" i="178" s="1"/>
  <c r="J62" i="178" s="1"/>
  <c r="R51" i="178"/>
  <c r="R54" i="178" s="1"/>
  <c r="R56" i="178" s="1"/>
  <c r="R59" i="178" s="1"/>
  <c r="R62" i="178" s="1"/>
  <c r="J51" i="169"/>
  <c r="J54" i="169" s="1"/>
  <c r="J56" i="169" s="1"/>
  <c r="J59" i="169" s="1"/>
  <c r="J62" i="169" s="1"/>
  <c r="R51" i="169"/>
  <c r="R54" i="169" s="1"/>
  <c r="R56" i="169" s="1"/>
  <c r="R59" i="169" s="1"/>
  <c r="R62" i="169" s="1"/>
  <c r="P51" i="253"/>
  <c r="P54" i="253" s="1"/>
  <c r="P56" i="253" s="1"/>
  <c r="P59" i="253" s="1"/>
  <c r="P62" i="253" s="1"/>
  <c r="U51" i="220"/>
  <c r="U54" i="220" s="1"/>
  <c r="U56" i="220" s="1"/>
  <c r="U59" i="220" s="1"/>
  <c r="U62" i="220" s="1"/>
  <c r="Y51" i="156"/>
  <c r="Y54" i="156" s="1"/>
  <c r="Y56" i="156" s="1"/>
  <c r="Y59" i="156" s="1"/>
  <c r="Y62" i="156" s="1"/>
  <c r="Q51" i="203"/>
  <c r="Q54" i="203" s="1"/>
  <c r="Q56" i="203" s="1"/>
  <c r="Q59" i="203" s="1"/>
  <c r="Q62" i="203" s="1"/>
  <c r="D51" i="176"/>
  <c r="D54" i="176" s="1"/>
  <c r="D56" i="176" s="1"/>
  <c r="D59" i="176" s="1"/>
  <c r="D62" i="176" s="1"/>
  <c r="T51" i="176"/>
  <c r="T54" i="176" s="1"/>
  <c r="T56" i="176" s="1"/>
  <c r="T59" i="176" s="1"/>
  <c r="T62" i="176" s="1"/>
  <c r="O51" i="44"/>
  <c r="O54" i="44" s="1"/>
  <c r="O56" i="44" s="1"/>
  <c r="O59" i="44" s="1"/>
  <c r="O62" i="44" s="1"/>
  <c r="J51" i="1"/>
  <c r="J54" i="1" s="1"/>
  <c r="J56" i="1" s="1"/>
  <c r="J59" i="1" s="1"/>
  <c r="J62" i="1" s="1"/>
  <c r="R51" i="1"/>
  <c r="R54" i="1" s="1"/>
  <c r="R56" i="1" s="1"/>
  <c r="R59" i="1" s="1"/>
  <c r="R62" i="1" s="1"/>
  <c r="G51" i="236"/>
  <c r="G54" i="236" s="1"/>
  <c r="G56" i="236" s="1"/>
  <c r="G59" i="236" s="1"/>
  <c r="G62" i="236" s="1"/>
  <c r="O51" i="236"/>
  <c r="O54" i="236" s="1"/>
  <c r="O56" i="236" s="1"/>
  <c r="O59" i="236" s="1"/>
  <c r="O62" i="236" s="1"/>
  <c r="W51" i="236"/>
  <c r="W54" i="236" s="1"/>
  <c r="W56" i="236" s="1"/>
  <c r="W59" i="236" s="1"/>
  <c r="W62" i="236" s="1"/>
  <c r="AA51" i="230"/>
  <c r="AA54" i="230" s="1"/>
  <c r="AA56" i="230" s="1"/>
  <c r="AA59" i="230" s="1"/>
  <c r="AA62" i="230" s="1"/>
  <c r="E51" i="228"/>
  <c r="E54" i="228" s="1"/>
  <c r="E56" i="228" s="1"/>
  <c r="E59" i="228" s="1"/>
  <c r="E62" i="228" s="1"/>
  <c r="M51" i="228"/>
  <c r="M54" i="228" s="1"/>
  <c r="M56" i="228" s="1"/>
  <c r="M59" i="228" s="1"/>
  <c r="M62" i="228" s="1"/>
  <c r="U51" i="228"/>
  <c r="U54" i="228" s="1"/>
  <c r="U56" i="228" s="1"/>
  <c r="U59" i="228" s="1"/>
  <c r="U62" i="228" s="1"/>
  <c r="F51" i="227"/>
  <c r="F54" i="227" s="1"/>
  <c r="F56" i="227" s="1"/>
  <c r="F59" i="227" s="1"/>
  <c r="F62" i="227" s="1"/>
  <c r="N51" i="227"/>
  <c r="N54" i="227" s="1"/>
  <c r="N56" i="227" s="1"/>
  <c r="N59" i="227" s="1"/>
  <c r="N62" i="227" s="1"/>
  <c r="V51" i="227"/>
  <c r="V54" i="227" s="1"/>
  <c r="V56" i="227" s="1"/>
  <c r="V59" i="227" s="1"/>
  <c r="V62" i="227" s="1"/>
  <c r="G51" i="226"/>
  <c r="G54" i="226" s="1"/>
  <c r="G56" i="226" s="1"/>
  <c r="G59" i="226" s="1"/>
  <c r="G62" i="226" s="1"/>
  <c r="O51" i="226"/>
  <c r="O54" i="226" s="1"/>
  <c r="O56" i="226" s="1"/>
  <c r="O59" i="226" s="1"/>
  <c r="O62" i="226" s="1"/>
  <c r="W51" i="226"/>
  <c r="W54" i="226" s="1"/>
  <c r="W56" i="226" s="1"/>
  <c r="W59" i="226" s="1"/>
  <c r="W62" i="226" s="1"/>
  <c r="I51" i="224"/>
  <c r="I54" i="224" s="1"/>
  <c r="I56" i="224" s="1"/>
  <c r="I59" i="224" s="1"/>
  <c r="I62" i="224" s="1"/>
  <c r="Q51" i="224"/>
  <c r="Q54" i="224" s="1"/>
  <c r="Q56" i="224" s="1"/>
  <c r="Q59" i="224" s="1"/>
  <c r="Q62" i="224" s="1"/>
  <c r="Y51" i="224"/>
  <c r="Y54" i="224" s="1"/>
  <c r="Y56" i="224" s="1"/>
  <c r="Y59" i="224" s="1"/>
  <c r="Y62" i="224" s="1"/>
  <c r="K51" i="131"/>
  <c r="K54" i="131" s="1"/>
  <c r="K56" i="131" s="1"/>
  <c r="K59" i="131" s="1"/>
  <c r="K62" i="131" s="1"/>
  <c r="K51" i="236"/>
  <c r="K54" i="236" s="1"/>
  <c r="K56" i="236" s="1"/>
  <c r="K59" i="236" s="1"/>
  <c r="K62" i="236" s="1"/>
  <c r="O51" i="235"/>
  <c r="O54" i="235" s="1"/>
  <c r="O56" i="235" s="1"/>
  <c r="O59" i="235" s="1"/>
  <c r="O62" i="235" s="1"/>
  <c r="H51" i="225"/>
  <c r="H54" i="225" s="1"/>
  <c r="H56" i="225" s="1"/>
  <c r="H59" i="225" s="1"/>
  <c r="H62" i="225" s="1"/>
  <c r="M51" i="224"/>
  <c r="M54" i="224" s="1"/>
  <c r="M56" i="224" s="1"/>
  <c r="M59" i="224" s="1"/>
  <c r="M62" i="224" s="1"/>
  <c r="T51" i="257"/>
  <c r="T54" i="257" s="1"/>
  <c r="T56" i="257" s="1"/>
  <c r="T59" i="257" s="1"/>
  <c r="T62" i="257" s="1"/>
  <c r="C51" i="254"/>
  <c r="C54" i="254" s="1"/>
  <c r="C56" i="254" s="1"/>
  <c r="C59" i="254" s="1"/>
  <c r="C62" i="254" s="1"/>
  <c r="P51" i="235"/>
  <c r="P54" i="235" s="1"/>
  <c r="P56" i="235" s="1"/>
  <c r="P59" i="235" s="1"/>
  <c r="P62" i="235" s="1"/>
  <c r="J51" i="223"/>
  <c r="J54" i="223" s="1"/>
  <c r="J56" i="223" s="1"/>
  <c r="J59" i="223" s="1"/>
  <c r="J62" i="223" s="1"/>
  <c r="R51" i="221"/>
  <c r="R54" i="221" s="1"/>
  <c r="R56" i="221" s="1"/>
  <c r="R59" i="221" s="1"/>
  <c r="R62" i="221" s="1"/>
  <c r="F51" i="205"/>
  <c r="F54" i="205" s="1"/>
  <c r="F56" i="205" s="1"/>
  <c r="F59" i="205" s="1"/>
  <c r="F62" i="205" s="1"/>
  <c r="N51" i="205"/>
  <c r="N54" i="205" s="1"/>
  <c r="N56" i="205" s="1"/>
  <c r="N59" i="205" s="1"/>
  <c r="N62" i="205" s="1"/>
  <c r="L51" i="196"/>
  <c r="L54" i="196" s="1"/>
  <c r="L56" i="196" s="1"/>
  <c r="L59" i="196" s="1"/>
  <c r="L62" i="196" s="1"/>
  <c r="F51" i="190"/>
  <c r="F54" i="190" s="1"/>
  <c r="F56" i="190" s="1"/>
  <c r="F59" i="190" s="1"/>
  <c r="F62" i="190" s="1"/>
  <c r="G51" i="44"/>
  <c r="G54" i="44" s="1"/>
  <c r="G56" i="44" s="1"/>
  <c r="G59" i="44" s="1"/>
  <c r="G62" i="44" s="1"/>
  <c r="Z51" i="255"/>
  <c r="Z50" i="252"/>
  <c r="I51" i="248"/>
  <c r="I54" i="248" s="1"/>
  <c r="I56" i="248" s="1"/>
  <c r="I59" i="248" s="1"/>
  <c r="I62" i="248" s="1"/>
  <c r="Q51" i="248"/>
  <c r="Q54" i="248" s="1"/>
  <c r="Q56" i="248" s="1"/>
  <c r="Q59" i="248" s="1"/>
  <c r="Q62" i="248" s="1"/>
  <c r="Y51" i="248"/>
  <c r="Y54" i="248" s="1"/>
  <c r="Y56" i="248" s="1"/>
  <c r="Y59" i="248" s="1"/>
  <c r="Y62" i="248" s="1"/>
  <c r="AA51" i="247"/>
  <c r="AA54" i="247" s="1"/>
  <c r="AA56" i="247" s="1"/>
  <c r="AA59" i="247" s="1"/>
  <c r="AA62" i="247" s="1"/>
  <c r="C51" i="243"/>
  <c r="C54" i="243" s="1"/>
  <c r="C56" i="243" s="1"/>
  <c r="C59" i="243" s="1"/>
  <c r="C62" i="243" s="1"/>
  <c r="K51" i="243"/>
  <c r="K54" i="243" s="1"/>
  <c r="K56" i="243" s="1"/>
  <c r="K59" i="243" s="1"/>
  <c r="K62" i="243" s="1"/>
  <c r="S51" i="243"/>
  <c r="S54" i="243" s="1"/>
  <c r="S56" i="243" s="1"/>
  <c r="S59" i="243" s="1"/>
  <c r="S62" i="243" s="1"/>
  <c r="G51" i="239"/>
  <c r="G54" i="239" s="1"/>
  <c r="G56" i="239" s="1"/>
  <c r="G59" i="239" s="1"/>
  <c r="G62" i="239" s="1"/>
  <c r="O51" i="239"/>
  <c r="O54" i="239" s="1"/>
  <c r="O56" i="239" s="1"/>
  <c r="O59" i="239" s="1"/>
  <c r="O62" i="239" s="1"/>
  <c r="W51" i="239"/>
  <c r="W54" i="239" s="1"/>
  <c r="W56" i="239" s="1"/>
  <c r="W59" i="239" s="1"/>
  <c r="W62" i="239" s="1"/>
  <c r="H51" i="238"/>
  <c r="H54" i="238" s="1"/>
  <c r="H56" i="238" s="1"/>
  <c r="H59" i="238" s="1"/>
  <c r="H62" i="238" s="1"/>
  <c r="P51" i="238"/>
  <c r="P54" i="238" s="1"/>
  <c r="P56" i="238" s="1"/>
  <c r="P59" i="238" s="1"/>
  <c r="P62" i="238" s="1"/>
  <c r="I51" i="234"/>
  <c r="I54" i="234" s="1"/>
  <c r="I56" i="234" s="1"/>
  <c r="I59" i="234" s="1"/>
  <c r="I62" i="234" s="1"/>
  <c r="Q51" i="234"/>
  <c r="Q54" i="234" s="1"/>
  <c r="Q56" i="234" s="1"/>
  <c r="Q59" i="234" s="1"/>
  <c r="Q62" i="234" s="1"/>
  <c r="Y51" i="234"/>
  <c r="Y54" i="234" s="1"/>
  <c r="Y56" i="234" s="1"/>
  <c r="Y59" i="234" s="1"/>
  <c r="Y62" i="234" s="1"/>
  <c r="C51" i="230"/>
  <c r="C54" i="230" s="1"/>
  <c r="C56" i="230" s="1"/>
  <c r="C59" i="230" s="1"/>
  <c r="C62" i="230" s="1"/>
  <c r="K51" i="230"/>
  <c r="K54" i="230" s="1"/>
  <c r="K56" i="230" s="1"/>
  <c r="K59" i="230" s="1"/>
  <c r="K62" i="230" s="1"/>
  <c r="S51" i="230"/>
  <c r="S54" i="230" s="1"/>
  <c r="S56" i="230" s="1"/>
  <c r="S59" i="230" s="1"/>
  <c r="S62" i="230" s="1"/>
  <c r="Z50" i="226"/>
  <c r="AA51" i="220"/>
  <c r="AA54" i="220" s="1"/>
  <c r="AA56" i="220" s="1"/>
  <c r="AA59" i="220" s="1"/>
  <c r="AA62" i="220" s="1"/>
  <c r="D51" i="216"/>
  <c r="D54" i="216" s="1"/>
  <c r="D56" i="216" s="1"/>
  <c r="D59" i="216" s="1"/>
  <c r="D62" i="216" s="1"/>
  <c r="L51" i="216"/>
  <c r="L54" i="216" s="1"/>
  <c r="L56" i="216" s="1"/>
  <c r="L59" i="216" s="1"/>
  <c r="L62" i="216" s="1"/>
  <c r="T51" i="216"/>
  <c r="T54" i="216" s="1"/>
  <c r="T56" i="216" s="1"/>
  <c r="T59" i="216" s="1"/>
  <c r="T62" i="216" s="1"/>
  <c r="E51" i="212"/>
  <c r="E54" i="212" s="1"/>
  <c r="E56" i="212" s="1"/>
  <c r="E59" i="212" s="1"/>
  <c r="E62" i="212" s="1"/>
  <c r="M51" i="212"/>
  <c r="M54" i="212" s="1"/>
  <c r="M56" i="212" s="1"/>
  <c r="M59" i="212" s="1"/>
  <c r="M62" i="212" s="1"/>
  <c r="U51" i="212"/>
  <c r="U54" i="212" s="1"/>
  <c r="U56" i="212" s="1"/>
  <c r="U59" i="212" s="1"/>
  <c r="U62" i="212" s="1"/>
  <c r="X51" i="198"/>
  <c r="Z51" i="198" s="1"/>
  <c r="AA51" i="197"/>
  <c r="AA54" i="197" s="1"/>
  <c r="AA56" i="197" s="1"/>
  <c r="AA59" i="197" s="1"/>
  <c r="AA62" i="197" s="1"/>
  <c r="E51" i="187"/>
  <c r="E54" i="187" s="1"/>
  <c r="E56" i="187" s="1"/>
  <c r="E59" i="187" s="1"/>
  <c r="E62" i="187" s="1"/>
  <c r="M51" i="187"/>
  <c r="M54" i="187" s="1"/>
  <c r="M56" i="187" s="1"/>
  <c r="M59" i="187" s="1"/>
  <c r="M62" i="187" s="1"/>
  <c r="U51" i="187"/>
  <c r="U54" i="187" s="1"/>
  <c r="U56" i="187" s="1"/>
  <c r="U59" i="187" s="1"/>
  <c r="U62" i="187" s="1"/>
  <c r="J51" i="186"/>
  <c r="J54" i="186" s="1"/>
  <c r="J56" i="186" s="1"/>
  <c r="J59" i="186" s="1"/>
  <c r="J62" i="186" s="1"/>
  <c r="R51" i="186"/>
  <c r="R54" i="186" s="1"/>
  <c r="R56" i="186" s="1"/>
  <c r="R59" i="186" s="1"/>
  <c r="R62" i="186" s="1"/>
  <c r="Z35" i="181"/>
  <c r="AA51" i="172"/>
  <c r="AA54" i="172" s="1"/>
  <c r="AA56" i="172" s="1"/>
  <c r="AA59" i="172" s="1"/>
  <c r="AA62" i="172" s="1"/>
  <c r="Z35" i="157"/>
  <c r="X51" i="157"/>
  <c r="I51" i="141"/>
  <c r="I54" i="141" s="1"/>
  <c r="I56" i="141" s="1"/>
  <c r="I59" i="141" s="1"/>
  <c r="I62" i="141" s="1"/>
  <c r="Q51" i="141"/>
  <c r="Q54" i="141" s="1"/>
  <c r="Q56" i="141" s="1"/>
  <c r="Q59" i="141" s="1"/>
  <c r="Q62" i="141" s="1"/>
  <c r="Y51" i="141"/>
  <c r="Y54" i="141" s="1"/>
  <c r="Y56" i="141" s="1"/>
  <c r="Y59" i="141" s="1"/>
  <c r="Y62" i="141" s="1"/>
  <c r="Z50" i="141"/>
  <c r="X51" i="141"/>
  <c r="X54" i="141" s="1"/>
  <c r="Z51" i="109"/>
  <c r="X54" i="109"/>
  <c r="X56" i="109" s="1"/>
  <c r="X59" i="109" s="1"/>
  <c r="K51" i="255"/>
  <c r="K54" i="255" s="1"/>
  <c r="K56" i="255" s="1"/>
  <c r="K59" i="255" s="1"/>
  <c r="K62" i="255" s="1"/>
  <c r="M51" i="250"/>
  <c r="M54" i="250" s="1"/>
  <c r="M56" i="250" s="1"/>
  <c r="M59" i="250" s="1"/>
  <c r="M62" i="250" s="1"/>
  <c r="X51" i="240"/>
  <c r="G51" i="202"/>
  <c r="G54" i="202" s="1"/>
  <c r="G56" i="202" s="1"/>
  <c r="G59" i="202" s="1"/>
  <c r="G62" i="202" s="1"/>
  <c r="V51" i="150"/>
  <c r="V54" i="150" s="1"/>
  <c r="V56" i="150" s="1"/>
  <c r="V59" i="150" s="1"/>
  <c r="V62" i="150" s="1"/>
  <c r="D51" i="257"/>
  <c r="D54" i="257" s="1"/>
  <c r="D56" i="257" s="1"/>
  <c r="D59" i="257" s="1"/>
  <c r="D62" i="257" s="1"/>
  <c r="H51" i="235"/>
  <c r="H54" i="235" s="1"/>
  <c r="H56" i="235" s="1"/>
  <c r="H59" i="235" s="1"/>
  <c r="H62" i="235" s="1"/>
  <c r="J51" i="213"/>
  <c r="J54" i="213" s="1"/>
  <c r="J56" i="213" s="1"/>
  <c r="J59" i="213" s="1"/>
  <c r="J62" i="213" s="1"/>
  <c r="Q51" i="188"/>
  <c r="Q54" i="188" s="1"/>
  <c r="Q56" i="188" s="1"/>
  <c r="Q59" i="188" s="1"/>
  <c r="Q62" i="188" s="1"/>
  <c r="X51" i="175"/>
  <c r="Z35" i="175"/>
  <c r="W51" i="44"/>
  <c r="W54" i="44" s="1"/>
  <c r="W56" i="44" s="1"/>
  <c r="W59" i="44" s="1"/>
  <c r="W62" i="44" s="1"/>
  <c r="Z35" i="258"/>
  <c r="X51" i="256"/>
  <c r="X54" i="256" s="1"/>
  <c r="Z35" i="252"/>
  <c r="D51" i="242"/>
  <c r="D54" i="242" s="1"/>
  <c r="D56" i="242" s="1"/>
  <c r="D59" i="242" s="1"/>
  <c r="D62" i="242" s="1"/>
  <c r="L51" i="242"/>
  <c r="L54" i="242" s="1"/>
  <c r="L56" i="242" s="1"/>
  <c r="L59" i="242" s="1"/>
  <c r="L62" i="242" s="1"/>
  <c r="T51" i="242"/>
  <c r="T54" i="242" s="1"/>
  <c r="T56" i="242" s="1"/>
  <c r="T59" i="242" s="1"/>
  <c r="T62" i="242" s="1"/>
  <c r="E51" i="241"/>
  <c r="E54" i="241" s="1"/>
  <c r="E56" i="241" s="1"/>
  <c r="E59" i="241" s="1"/>
  <c r="E62" i="241" s="1"/>
  <c r="M51" i="241"/>
  <c r="M54" i="241" s="1"/>
  <c r="M56" i="241" s="1"/>
  <c r="M59" i="241" s="1"/>
  <c r="M62" i="241" s="1"/>
  <c r="U51" i="241"/>
  <c r="U54" i="241" s="1"/>
  <c r="U56" i="241" s="1"/>
  <c r="U59" i="241" s="1"/>
  <c r="U62" i="241" s="1"/>
  <c r="F51" i="240"/>
  <c r="F54" i="240" s="1"/>
  <c r="F56" i="240" s="1"/>
  <c r="F59" i="240" s="1"/>
  <c r="F62" i="240" s="1"/>
  <c r="N51" i="240"/>
  <c r="N54" i="240" s="1"/>
  <c r="N56" i="240" s="1"/>
  <c r="N59" i="240" s="1"/>
  <c r="N62" i="240" s="1"/>
  <c r="V51" i="240"/>
  <c r="V54" i="240" s="1"/>
  <c r="V56" i="240" s="1"/>
  <c r="V59" i="240" s="1"/>
  <c r="V62" i="240" s="1"/>
  <c r="Z35" i="237"/>
  <c r="I51" i="237"/>
  <c r="I54" i="237" s="1"/>
  <c r="I56" i="237" s="1"/>
  <c r="I59" i="237" s="1"/>
  <c r="I62" i="237" s="1"/>
  <c r="Q51" i="237"/>
  <c r="Q54" i="237" s="1"/>
  <c r="Q56" i="237" s="1"/>
  <c r="Q59" i="237" s="1"/>
  <c r="Q62" i="237" s="1"/>
  <c r="Y51" i="237"/>
  <c r="Y54" i="237" s="1"/>
  <c r="Y56" i="237" s="1"/>
  <c r="Y59" i="237" s="1"/>
  <c r="Y62" i="237" s="1"/>
  <c r="D51" i="229"/>
  <c r="D54" i="229" s="1"/>
  <c r="D56" i="229" s="1"/>
  <c r="D59" i="229" s="1"/>
  <c r="D62" i="229" s="1"/>
  <c r="L51" i="229"/>
  <c r="L54" i="229" s="1"/>
  <c r="L56" i="229" s="1"/>
  <c r="L59" i="229" s="1"/>
  <c r="L62" i="229" s="1"/>
  <c r="T51" i="229"/>
  <c r="T54" i="229" s="1"/>
  <c r="T56" i="229" s="1"/>
  <c r="T59" i="229" s="1"/>
  <c r="T62" i="229" s="1"/>
  <c r="C51" i="220"/>
  <c r="C54" i="220" s="1"/>
  <c r="C56" i="220" s="1"/>
  <c r="C59" i="220" s="1"/>
  <c r="C62" i="220" s="1"/>
  <c r="K51" i="220"/>
  <c r="K54" i="220" s="1"/>
  <c r="K56" i="220" s="1"/>
  <c r="K59" i="220" s="1"/>
  <c r="K62" i="220" s="1"/>
  <c r="S51" i="220"/>
  <c r="S54" i="220" s="1"/>
  <c r="S56" i="220" s="1"/>
  <c r="S59" i="220" s="1"/>
  <c r="S62" i="220" s="1"/>
  <c r="I51" i="219"/>
  <c r="I54" i="219" s="1"/>
  <c r="I56" i="219" s="1"/>
  <c r="I59" i="219" s="1"/>
  <c r="I62" i="219" s="1"/>
  <c r="Q51" i="219"/>
  <c r="Q54" i="219" s="1"/>
  <c r="Q56" i="219" s="1"/>
  <c r="Q59" i="219" s="1"/>
  <c r="Q62" i="219" s="1"/>
  <c r="F51" i="217"/>
  <c r="F54" i="217" s="1"/>
  <c r="F56" i="217" s="1"/>
  <c r="F59" i="217" s="1"/>
  <c r="F62" i="217" s="1"/>
  <c r="N51" i="217"/>
  <c r="N54" i="217" s="1"/>
  <c r="N56" i="217" s="1"/>
  <c r="N59" i="217" s="1"/>
  <c r="N62" i="217" s="1"/>
  <c r="V51" i="217"/>
  <c r="V54" i="217" s="1"/>
  <c r="V56" i="217" s="1"/>
  <c r="V59" i="217" s="1"/>
  <c r="V62" i="217" s="1"/>
  <c r="I51" i="189"/>
  <c r="I54" i="189" s="1"/>
  <c r="I56" i="189" s="1"/>
  <c r="I59" i="189" s="1"/>
  <c r="I62" i="189" s="1"/>
  <c r="Q51" i="189"/>
  <c r="Q54" i="189" s="1"/>
  <c r="Q56" i="189" s="1"/>
  <c r="Q59" i="189" s="1"/>
  <c r="Q62" i="189" s="1"/>
  <c r="Y51" i="189"/>
  <c r="Y54" i="189" s="1"/>
  <c r="Y56" i="189" s="1"/>
  <c r="Y59" i="189" s="1"/>
  <c r="Y62" i="189" s="1"/>
  <c r="AA51" i="168"/>
  <c r="AA54" i="168" s="1"/>
  <c r="AA56" i="168" s="1"/>
  <c r="AA59" i="168" s="1"/>
  <c r="AA62" i="168" s="1"/>
  <c r="Z50" i="151"/>
  <c r="Z50" i="109"/>
  <c r="Y51" i="109"/>
  <c r="Y54" i="109" s="1"/>
  <c r="E51" i="247"/>
  <c r="E54" i="247" s="1"/>
  <c r="E56" i="247" s="1"/>
  <c r="E59" i="247" s="1"/>
  <c r="E62" i="247" s="1"/>
  <c r="K51" i="226"/>
  <c r="K54" i="226" s="1"/>
  <c r="K56" i="226" s="1"/>
  <c r="K59" i="226" s="1"/>
  <c r="K62" i="226" s="1"/>
  <c r="E51" i="220"/>
  <c r="E54" i="220" s="1"/>
  <c r="E56" i="220" s="1"/>
  <c r="E59" i="220" s="1"/>
  <c r="E62" i="220" s="1"/>
  <c r="K51" i="219"/>
  <c r="K54" i="219" s="1"/>
  <c r="K56" i="219" s="1"/>
  <c r="K59" i="219" s="1"/>
  <c r="K62" i="219" s="1"/>
  <c r="Z51" i="191"/>
  <c r="X54" i="191"/>
  <c r="T51" i="255"/>
  <c r="T54" i="255" s="1"/>
  <c r="T56" i="255" s="1"/>
  <c r="T59" i="255" s="1"/>
  <c r="T62" i="255" s="1"/>
  <c r="Y51" i="251"/>
  <c r="Y54" i="251" s="1"/>
  <c r="Y56" i="251" s="1"/>
  <c r="Y59" i="251" s="1"/>
  <c r="Y62" i="251" s="1"/>
  <c r="W51" i="242"/>
  <c r="W54" i="242" s="1"/>
  <c r="W56" i="242" s="1"/>
  <c r="W59" i="242" s="1"/>
  <c r="W62" i="242" s="1"/>
  <c r="S51" i="239"/>
  <c r="S54" i="239" s="1"/>
  <c r="S56" i="239" s="1"/>
  <c r="S59" i="239" s="1"/>
  <c r="S62" i="239" s="1"/>
  <c r="AA51" i="228"/>
  <c r="AA54" i="228" s="1"/>
  <c r="AA56" i="228" s="1"/>
  <c r="AA59" i="228" s="1"/>
  <c r="AA62" i="228" s="1"/>
  <c r="J51" i="221"/>
  <c r="J54" i="221" s="1"/>
  <c r="J56" i="221" s="1"/>
  <c r="J59" i="221" s="1"/>
  <c r="J62" i="221" s="1"/>
  <c r="F51" i="220"/>
  <c r="F54" i="220" s="1"/>
  <c r="F56" i="220" s="1"/>
  <c r="F59" i="220" s="1"/>
  <c r="F62" i="220" s="1"/>
  <c r="D51" i="219"/>
  <c r="D54" i="219" s="1"/>
  <c r="D56" i="219" s="1"/>
  <c r="D59" i="219" s="1"/>
  <c r="D62" i="219" s="1"/>
  <c r="J51" i="218"/>
  <c r="J54" i="218" s="1"/>
  <c r="J56" i="218" s="1"/>
  <c r="J59" i="218" s="1"/>
  <c r="J62" i="218" s="1"/>
  <c r="N51" i="190"/>
  <c r="N54" i="190" s="1"/>
  <c r="N56" i="190" s="1"/>
  <c r="N59" i="190" s="1"/>
  <c r="N62" i="190" s="1"/>
  <c r="H51" i="161"/>
  <c r="H54" i="161" s="1"/>
  <c r="H56" i="161" s="1"/>
  <c r="H59" i="161" s="1"/>
  <c r="H62" i="161" s="1"/>
  <c r="AA51" i="258"/>
  <c r="AA54" i="258" s="1"/>
  <c r="AA56" i="258" s="1"/>
  <c r="AA59" i="258" s="1"/>
  <c r="AA62" i="258" s="1"/>
  <c r="AA51" i="255"/>
  <c r="AA54" i="255" s="1"/>
  <c r="AA56" i="255" s="1"/>
  <c r="AA59" i="255" s="1"/>
  <c r="AA62" i="255" s="1"/>
  <c r="C51" i="252"/>
  <c r="C54" i="252" s="1"/>
  <c r="C56" i="252" s="1"/>
  <c r="C59" i="252" s="1"/>
  <c r="C62" i="252" s="1"/>
  <c r="K51" i="252"/>
  <c r="K54" i="252" s="1"/>
  <c r="K56" i="252" s="1"/>
  <c r="K59" i="252" s="1"/>
  <c r="K62" i="252" s="1"/>
  <c r="S51" i="252"/>
  <c r="S54" i="252" s="1"/>
  <c r="S56" i="252" s="1"/>
  <c r="S59" i="252" s="1"/>
  <c r="S62" i="252" s="1"/>
  <c r="C51" i="248"/>
  <c r="C54" i="248" s="1"/>
  <c r="C56" i="248" s="1"/>
  <c r="C59" i="248" s="1"/>
  <c r="C62" i="248" s="1"/>
  <c r="K51" i="248"/>
  <c r="K54" i="248" s="1"/>
  <c r="K56" i="248" s="1"/>
  <c r="K59" i="248" s="1"/>
  <c r="K62" i="248" s="1"/>
  <c r="S51" i="248"/>
  <c r="S54" i="248" s="1"/>
  <c r="S56" i="248" s="1"/>
  <c r="S59" i="248" s="1"/>
  <c r="S62" i="248" s="1"/>
  <c r="AA51" i="236"/>
  <c r="AA54" i="236" s="1"/>
  <c r="AA56" i="236" s="1"/>
  <c r="AA59" i="236" s="1"/>
  <c r="AA62" i="236" s="1"/>
  <c r="G51" i="232"/>
  <c r="G54" i="232" s="1"/>
  <c r="G56" i="232" s="1"/>
  <c r="G59" i="232" s="1"/>
  <c r="G62" i="232" s="1"/>
  <c r="O51" i="232"/>
  <c r="O54" i="232" s="1"/>
  <c r="O56" i="232" s="1"/>
  <c r="O59" i="232" s="1"/>
  <c r="O62" i="232" s="1"/>
  <c r="W51" i="232"/>
  <c r="W54" i="232" s="1"/>
  <c r="W56" i="232" s="1"/>
  <c r="W59" i="232" s="1"/>
  <c r="W62" i="232" s="1"/>
  <c r="AA51" i="231"/>
  <c r="AA54" i="231" s="1"/>
  <c r="AA56" i="231" s="1"/>
  <c r="AA59" i="231" s="1"/>
  <c r="AA62" i="231" s="1"/>
  <c r="J51" i="231"/>
  <c r="J54" i="231" s="1"/>
  <c r="J56" i="231" s="1"/>
  <c r="J59" i="231" s="1"/>
  <c r="J62" i="231" s="1"/>
  <c r="R51" i="231"/>
  <c r="R54" i="231" s="1"/>
  <c r="R56" i="231" s="1"/>
  <c r="R59" i="231" s="1"/>
  <c r="R62" i="231" s="1"/>
  <c r="F51" i="230"/>
  <c r="F54" i="230" s="1"/>
  <c r="F56" i="230" s="1"/>
  <c r="F59" i="230" s="1"/>
  <c r="F62" i="230" s="1"/>
  <c r="N51" i="230"/>
  <c r="N54" i="230" s="1"/>
  <c r="N56" i="230" s="1"/>
  <c r="N59" i="230" s="1"/>
  <c r="N62" i="230" s="1"/>
  <c r="V51" i="230"/>
  <c r="V54" i="230" s="1"/>
  <c r="V56" i="230" s="1"/>
  <c r="V59" i="230" s="1"/>
  <c r="V62" i="230" s="1"/>
  <c r="Z54" i="228"/>
  <c r="Z50" i="228"/>
  <c r="I51" i="223"/>
  <c r="I54" i="223" s="1"/>
  <c r="I56" i="223" s="1"/>
  <c r="I59" i="223" s="1"/>
  <c r="I62" i="223" s="1"/>
  <c r="Q51" i="223"/>
  <c r="Q54" i="223" s="1"/>
  <c r="Q56" i="223" s="1"/>
  <c r="Q59" i="223" s="1"/>
  <c r="Q62" i="223" s="1"/>
  <c r="Y51" i="223"/>
  <c r="Y54" i="223" s="1"/>
  <c r="Y56" i="223" s="1"/>
  <c r="Y59" i="223" s="1"/>
  <c r="Y62" i="223" s="1"/>
  <c r="P51" i="223"/>
  <c r="P54" i="223" s="1"/>
  <c r="P56" i="223" s="1"/>
  <c r="P59" i="223" s="1"/>
  <c r="P62" i="223" s="1"/>
  <c r="E51" i="222"/>
  <c r="E54" i="222" s="1"/>
  <c r="E56" i="222" s="1"/>
  <c r="E59" i="222" s="1"/>
  <c r="E62" i="222" s="1"/>
  <c r="M51" i="222"/>
  <c r="M54" i="222" s="1"/>
  <c r="M56" i="222" s="1"/>
  <c r="M59" i="222" s="1"/>
  <c r="M62" i="222" s="1"/>
  <c r="U51" i="222"/>
  <c r="U54" i="222" s="1"/>
  <c r="U56" i="222" s="1"/>
  <c r="U59" i="222" s="1"/>
  <c r="U62" i="222" s="1"/>
  <c r="D51" i="214"/>
  <c r="D54" i="214" s="1"/>
  <c r="D56" i="214" s="1"/>
  <c r="D59" i="214" s="1"/>
  <c r="D62" i="214" s="1"/>
  <c r="L51" i="214"/>
  <c r="L54" i="214" s="1"/>
  <c r="L56" i="214" s="1"/>
  <c r="L59" i="214" s="1"/>
  <c r="L62" i="214" s="1"/>
  <c r="T51" i="214"/>
  <c r="T54" i="214" s="1"/>
  <c r="T56" i="214" s="1"/>
  <c r="T59" i="214" s="1"/>
  <c r="T62" i="214" s="1"/>
  <c r="X51" i="183"/>
  <c r="X54" i="183" s="1"/>
  <c r="Z35" i="183"/>
  <c r="I51" i="170"/>
  <c r="I54" i="170" s="1"/>
  <c r="I56" i="170" s="1"/>
  <c r="I59" i="170" s="1"/>
  <c r="I62" i="170" s="1"/>
  <c r="Q51" i="170"/>
  <c r="Q54" i="170" s="1"/>
  <c r="Q56" i="170" s="1"/>
  <c r="Q59" i="170" s="1"/>
  <c r="Q62" i="170" s="1"/>
  <c r="C51" i="168"/>
  <c r="C54" i="168" s="1"/>
  <c r="C56" i="168" s="1"/>
  <c r="C59" i="168" s="1"/>
  <c r="C62" i="168" s="1"/>
  <c r="K51" i="168"/>
  <c r="K54" i="168" s="1"/>
  <c r="K56" i="168" s="1"/>
  <c r="K59" i="168" s="1"/>
  <c r="K62" i="168" s="1"/>
  <c r="S51" i="168"/>
  <c r="S54" i="168" s="1"/>
  <c r="S56" i="168" s="1"/>
  <c r="S59" i="168" s="1"/>
  <c r="S62" i="168" s="1"/>
  <c r="Z50" i="156"/>
  <c r="X51" i="154"/>
  <c r="Z35" i="154"/>
  <c r="X51" i="118"/>
  <c r="Z50" i="118"/>
  <c r="F51" i="191"/>
  <c r="F54" i="191" s="1"/>
  <c r="F56" i="191" s="1"/>
  <c r="F59" i="191" s="1"/>
  <c r="F62" i="191" s="1"/>
  <c r="H51" i="180"/>
  <c r="H54" i="180" s="1"/>
  <c r="H56" i="180" s="1"/>
  <c r="H59" i="180" s="1"/>
  <c r="H62" i="180" s="1"/>
  <c r="P51" i="180"/>
  <c r="P54" i="180" s="1"/>
  <c r="P56" i="180" s="1"/>
  <c r="P59" i="180" s="1"/>
  <c r="P62" i="180" s="1"/>
  <c r="X51" i="180"/>
  <c r="O51" i="173"/>
  <c r="O54" i="173" s="1"/>
  <c r="O56" i="173" s="1"/>
  <c r="O59" i="173" s="1"/>
  <c r="O62" i="173" s="1"/>
  <c r="K51" i="172"/>
  <c r="K54" i="172" s="1"/>
  <c r="K56" i="172" s="1"/>
  <c r="K59" i="172" s="1"/>
  <c r="K62" i="172" s="1"/>
  <c r="H51" i="171"/>
  <c r="H54" i="171" s="1"/>
  <c r="H56" i="171" s="1"/>
  <c r="H59" i="171" s="1"/>
  <c r="H62" i="171" s="1"/>
  <c r="X51" i="171"/>
  <c r="X51" i="148"/>
  <c r="Z51" i="148" s="1"/>
  <c r="Z35" i="148"/>
  <c r="H51" i="217"/>
  <c r="H54" i="217" s="1"/>
  <c r="H56" i="217" s="1"/>
  <c r="H59" i="217" s="1"/>
  <c r="H62" i="217" s="1"/>
  <c r="P51" i="217"/>
  <c r="P54" i="217" s="1"/>
  <c r="P56" i="217" s="1"/>
  <c r="P59" i="217" s="1"/>
  <c r="P62" i="217" s="1"/>
  <c r="J51" i="215"/>
  <c r="J54" i="215" s="1"/>
  <c r="J56" i="215" s="1"/>
  <c r="J59" i="215" s="1"/>
  <c r="J62" i="215" s="1"/>
  <c r="R51" i="215"/>
  <c r="R54" i="215" s="1"/>
  <c r="R56" i="215" s="1"/>
  <c r="R59" i="215" s="1"/>
  <c r="R62" i="215" s="1"/>
  <c r="F51" i="214"/>
  <c r="F54" i="214" s="1"/>
  <c r="F56" i="214" s="1"/>
  <c r="F59" i="214" s="1"/>
  <c r="F62" i="214" s="1"/>
  <c r="N51" i="214"/>
  <c r="N54" i="214" s="1"/>
  <c r="N56" i="214" s="1"/>
  <c r="N59" i="214" s="1"/>
  <c r="N62" i="214" s="1"/>
  <c r="V51" i="214"/>
  <c r="V54" i="214" s="1"/>
  <c r="V56" i="214" s="1"/>
  <c r="V59" i="214" s="1"/>
  <c r="V62" i="214" s="1"/>
  <c r="Z50" i="202"/>
  <c r="Z50" i="195"/>
  <c r="X51" i="195"/>
  <c r="X54" i="195" s="1"/>
  <c r="D51" i="192"/>
  <c r="D54" i="192" s="1"/>
  <c r="D56" i="192" s="1"/>
  <c r="D59" i="192" s="1"/>
  <c r="D62" i="192" s="1"/>
  <c r="L51" i="192"/>
  <c r="L54" i="192" s="1"/>
  <c r="L56" i="192" s="1"/>
  <c r="L59" i="192" s="1"/>
  <c r="L62" i="192" s="1"/>
  <c r="T51" i="192"/>
  <c r="T54" i="192" s="1"/>
  <c r="T56" i="192" s="1"/>
  <c r="T59" i="192" s="1"/>
  <c r="T62" i="192" s="1"/>
  <c r="F51" i="182"/>
  <c r="F54" i="182" s="1"/>
  <c r="F56" i="182" s="1"/>
  <c r="F59" i="182" s="1"/>
  <c r="F62" i="182" s="1"/>
  <c r="N51" i="182"/>
  <c r="N54" i="182" s="1"/>
  <c r="N56" i="182" s="1"/>
  <c r="N59" i="182" s="1"/>
  <c r="N62" i="182" s="1"/>
  <c r="V51" i="182"/>
  <c r="V54" i="182" s="1"/>
  <c r="V56" i="182" s="1"/>
  <c r="V59" i="182" s="1"/>
  <c r="V62" i="182" s="1"/>
  <c r="Z35" i="180"/>
  <c r="Y51" i="180"/>
  <c r="Y54" i="180" s="1"/>
  <c r="Y56" i="180" s="1"/>
  <c r="Y59" i="180" s="1"/>
  <c r="Y62" i="180" s="1"/>
  <c r="I51" i="179"/>
  <c r="I54" i="179" s="1"/>
  <c r="I56" i="179" s="1"/>
  <c r="I59" i="179" s="1"/>
  <c r="I62" i="179" s="1"/>
  <c r="Q51" i="179"/>
  <c r="Q54" i="179" s="1"/>
  <c r="Q56" i="179" s="1"/>
  <c r="Q59" i="179" s="1"/>
  <c r="Q62" i="179" s="1"/>
  <c r="Y51" i="179"/>
  <c r="Y54" i="179" s="1"/>
  <c r="Y56" i="179" s="1"/>
  <c r="Y59" i="179" s="1"/>
  <c r="Y62" i="179" s="1"/>
  <c r="I51" i="173"/>
  <c r="I54" i="173" s="1"/>
  <c r="I56" i="173" s="1"/>
  <c r="I59" i="173" s="1"/>
  <c r="I62" i="173" s="1"/>
  <c r="Y51" i="173"/>
  <c r="Y54" i="173" s="1"/>
  <c r="Y56" i="173" s="1"/>
  <c r="Y59" i="173" s="1"/>
  <c r="Y62" i="173" s="1"/>
  <c r="P51" i="173"/>
  <c r="P54" i="173" s="1"/>
  <c r="P56" i="173" s="1"/>
  <c r="P59" i="173" s="1"/>
  <c r="P62" i="173" s="1"/>
  <c r="Z50" i="173"/>
  <c r="J51" i="171"/>
  <c r="J54" i="171" s="1"/>
  <c r="J56" i="171" s="1"/>
  <c r="J59" i="171" s="1"/>
  <c r="J62" i="171" s="1"/>
  <c r="R51" i="171"/>
  <c r="R54" i="171" s="1"/>
  <c r="R56" i="171" s="1"/>
  <c r="R59" i="171" s="1"/>
  <c r="R62" i="171" s="1"/>
  <c r="Z50" i="158"/>
  <c r="J51" i="157"/>
  <c r="J54" i="157" s="1"/>
  <c r="J56" i="157" s="1"/>
  <c r="J59" i="157" s="1"/>
  <c r="J62" i="157" s="1"/>
  <c r="R51" i="157"/>
  <c r="R54" i="157" s="1"/>
  <c r="R56" i="157" s="1"/>
  <c r="R59" i="157" s="1"/>
  <c r="R62" i="157" s="1"/>
  <c r="F51" i="155"/>
  <c r="F54" i="155" s="1"/>
  <c r="F56" i="155" s="1"/>
  <c r="F59" i="155" s="1"/>
  <c r="F62" i="155" s="1"/>
  <c r="N51" i="155"/>
  <c r="N54" i="155" s="1"/>
  <c r="N56" i="155" s="1"/>
  <c r="N59" i="155" s="1"/>
  <c r="N62" i="155" s="1"/>
  <c r="V51" i="155"/>
  <c r="V54" i="155" s="1"/>
  <c r="V56" i="155" s="1"/>
  <c r="V59" i="155" s="1"/>
  <c r="V62" i="155" s="1"/>
  <c r="J51" i="154"/>
  <c r="J54" i="154" s="1"/>
  <c r="J56" i="154" s="1"/>
  <c r="J59" i="154" s="1"/>
  <c r="J62" i="154" s="1"/>
  <c r="R51" i="154"/>
  <c r="R54" i="154" s="1"/>
  <c r="R56" i="154" s="1"/>
  <c r="R59" i="154" s="1"/>
  <c r="R62" i="154" s="1"/>
  <c r="AA51" i="153"/>
  <c r="AA54" i="153" s="1"/>
  <c r="AA56" i="153" s="1"/>
  <c r="AA59" i="153" s="1"/>
  <c r="AA62" i="153" s="1"/>
  <c r="Z50" i="150"/>
  <c r="G51" i="140"/>
  <c r="G54" i="140" s="1"/>
  <c r="G56" i="140" s="1"/>
  <c r="G59" i="140" s="1"/>
  <c r="G62" i="140" s="1"/>
  <c r="O51" i="140"/>
  <c r="O54" i="140" s="1"/>
  <c r="O56" i="140" s="1"/>
  <c r="O59" i="140" s="1"/>
  <c r="O62" i="140" s="1"/>
  <c r="W51" i="140"/>
  <c r="W54" i="140" s="1"/>
  <c r="W56" i="140" s="1"/>
  <c r="W59" i="140" s="1"/>
  <c r="W62" i="140" s="1"/>
  <c r="Q51" i="130"/>
  <c r="Q54" i="130" s="1"/>
  <c r="Q56" i="130" s="1"/>
  <c r="Q59" i="130" s="1"/>
  <c r="Q62" i="130" s="1"/>
  <c r="Z50" i="130"/>
  <c r="X54" i="122"/>
  <c r="G51" i="83"/>
  <c r="G54" i="83" s="1"/>
  <c r="G56" i="83" s="1"/>
  <c r="G59" i="83" s="1"/>
  <c r="G62" i="83" s="1"/>
  <c r="O51" i="83"/>
  <c r="O54" i="83" s="1"/>
  <c r="O56" i="83" s="1"/>
  <c r="O59" i="83" s="1"/>
  <c r="O62" i="83" s="1"/>
  <c r="W51" i="83"/>
  <c r="W54" i="83" s="1"/>
  <c r="W56" i="83" s="1"/>
  <c r="W59" i="83" s="1"/>
  <c r="W62" i="83" s="1"/>
  <c r="Y51" i="219"/>
  <c r="Y54" i="219" s="1"/>
  <c r="Y56" i="219" s="1"/>
  <c r="Y59" i="219" s="1"/>
  <c r="Y62" i="219" s="1"/>
  <c r="E51" i="218"/>
  <c r="E54" i="218" s="1"/>
  <c r="E56" i="218" s="1"/>
  <c r="E59" i="218" s="1"/>
  <c r="E62" i="218" s="1"/>
  <c r="M51" i="218"/>
  <c r="M54" i="218" s="1"/>
  <c r="M56" i="218" s="1"/>
  <c r="M59" i="218" s="1"/>
  <c r="M62" i="218" s="1"/>
  <c r="U51" i="218"/>
  <c r="U54" i="218" s="1"/>
  <c r="U56" i="218" s="1"/>
  <c r="U59" i="218" s="1"/>
  <c r="U62" i="218" s="1"/>
  <c r="D51" i="213"/>
  <c r="D54" i="213" s="1"/>
  <c r="D56" i="213" s="1"/>
  <c r="D59" i="213" s="1"/>
  <c r="D62" i="213" s="1"/>
  <c r="L51" i="213"/>
  <c r="L54" i="213" s="1"/>
  <c r="L56" i="213" s="1"/>
  <c r="L59" i="213" s="1"/>
  <c r="L62" i="213" s="1"/>
  <c r="T51" i="213"/>
  <c r="T54" i="213" s="1"/>
  <c r="T56" i="213" s="1"/>
  <c r="T59" i="213" s="1"/>
  <c r="T62" i="213" s="1"/>
  <c r="H51" i="191"/>
  <c r="H54" i="191" s="1"/>
  <c r="H56" i="191" s="1"/>
  <c r="H59" i="191" s="1"/>
  <c r="H62" i="191" s="1"/>
  <c r="Z50" i="191"/>
  <c r="AA51" i="190"/>
  <c r="AA54" i="190" s="1"/>
  <c r="AA56" i="190" s="1"/>
  <c r="AA59" i="190" s="1"/>
  <c r="AA62" i="190" s="1"/>
  <c r="E51" i="189"/>
  <c r="E54" i="189" s="1"/>
  <c r="E56" i="189" s="1"/>
  <c r="E59" i="189" s="1"/>
  <c r="E62" i="189" s="1"/>
  <c r="M51" i="189"/>
  <c r="M54" i="189" s="1"/>
  <c r="M56" i="189" s="1"/>
  <c r="M59" i="189" s="1"/>
  <c r="M62" i="189" s="1"/>
  <c r="U51" i="189"/>
  <c r="U54" i="189" s="1"/>
  <c r="U56" i="189" s="1"/>
  <c r="U59" i="189" s="1"/>
  <c r="U62" i="189" s="1"/>
  <c r="AA51" i="185"/>
  <c r="AA54" i="185" s="1"/>
  <c r="AA56" i="185" s="1"/>
  <c r="AA59" i="185" s="1"/>
  <c r="AA62" i="185" s="1"/>
  <c r="Z50" i="180"/>
  <c r="Z35" i="173"/>
  <c r="Z50" i="171"/>
  <c r="Z50" i="163"/>
  <c r="Z51" i="140"/>
  <c r="X54" i="140"/>
  <c r="Z54" i="140" s="1"/>
  <c r="Z51" i="117"/>
  <c r="X54" i="117"/>
  <c r="X56" i="117" s="1"/>
  <c r="X59" i="117" s="1"/>
  <c r="T51" i="114"/>
  <c r="T54" i="114" s="1"/>
  <c r="T56" i="114" s="1"/>
  <c r="T59" i="114" s="1"/>
  <c r="T62" i="114" s="1"/>
  <c r="C51" i="93"/>
  <c r="C54" i="93" s="1"/>
  <c r="C56" i="93" s="1"/>
  <c r="C59" i="93" s="1"/>
  <c r="C62" i="93" s="1"/>
  <c r="K51" i="93"/>
  <c r="K54" i="93" s="1"/>
  <c r="K56" i="93" s="1"/>
  <c r="K59" i="93" s="1"/>
  <c r="K62" i="93" s="1"/>
  <c r="AA51" i="88"/>
  <c r="AA54" i="88" s="1"/>
  <c r="AA56" i="88" s="1"/>
  <c r="AA59" i="88" s="1"/>
  <c r="AA62" i="88" s="1"/>
  <c r="X54" i="55"/>
  <c r="AA51" i="217"/>
  <c r="AA54" i="217" s="1"/>
  <c r="AA56" i="217" s="1"/>
  <c r="AA59" i="217" s="1"/>
  <c r="AA62" i="217" s="1"/>
  <c r="G51" i="216"/>
  <c r="G54" i="216" s="1"/>
  <c r="G56" i="216" s="1"/>
  <c r="G59" i="216" s="1"/>
  <c r="G62" i="216" s="1"/>
  <c r="O51" i="216"/>
  <c r="O54" i="216" s="1"/>
  <c r="O56" i="216" s="1"/>
  <c r="O59" i="216" s="1"/>
  <c r="O62" i="216" s="1"/>
  <c r="W51" i="216"/>
  <c r="W54" i="216" s="1"/>
  <c r="W56" i="216" s="1"/>
  <c r="W59" i="216" s="1"/>
  <c r="W62" i="216" s="1"/>
  <c r="H51" i="212"/>
  <c r="H54" i="212" s="1"/>
  <c r="H56" i="212" s="1"/>
  <c r="H59" i="212" s="1"/>
  <c r="H62" i="212" s="1"/>
  <c r="P51" i="212"/>
  <c r="P54" i="212" s="1"/>
  <c r="P56" i="212" s="1"/>
  <c r="P59" i="212" s="1"/>
  <c r="P62" i="212" s="1"/>
  <c r="N51" i="192"/>
  <c r="N54" i="192" s="1"/>
  <c r="N56" i="192" s="1"/>
  <c r="N59" i="192" s="1"/>
  <c r="N62" i="192" s="1"/>
  <c r="I51" i="191"/>
  <c r="I54" i="191" s="1"/>
  <c r="I56" i="191" s="1"/>
  <c r="I59" i="191" s="1"/>
  <c r="I62" i="191" s="1"/>
  <c r="C51" i="185"/>
  <c r="C54" i="185" s="1"/>
  <c r="C56" i="185" s="1"/>
  <c r="C59" i="185" s="1"/>
  <c r="C62" i="185" s="1"/>
  <c r="K51" i="185"/>
  <c r="K54" i="185" s="1"/>
  <c r="K56" i="185" s="1"/>
  <c r="K59" i="185" s="1"/>
  <c r="K62" i="185" s="1"/>
  <c r="S51" i="185"/>
  <c r="S54" i="185" s="1"/>
  <c r="S56" i="185" s="1"/>
  <c r="S59" i="185" s="1"/>
  <c r="S62" i="185" s="1"/>
  <c r="Z50" i="184"/>
  <c r="X51" i="182"/>
  <c r="L51" i="162"/>
  <c r="L54" i="162" s="1"/>
  <c r="L56" i="162" s="1"/>
  <c r="L59" i="162" s="1"/>
  <c r="L62" i="162" s="1"/>
  <c r="T51" i="162"/>
  <c r="T54" i="162" s="1"/>
  <c r="T56" i="162" s="1"/>
  <c r="T59" i="162" s="1"/>
  <c r="T62" i="162" s="1"/>
  <c r="Z50" i="159"/>
  <c r="D51" i="157"/>
  <c r="D54" i="157" s="1"/>
  <c r="D56" i="157" s="1"/>
  <c r="D59" i="157" s="1"/>
  <c r="D62" i="157" s="1"/>
  <c r="L51" i="157"/>
  <c r="L54" i="157" s="1"/>
  <c r="L56" i="157" s="1"/>
  <c r="L59" i="157" s="1"/>
  <c r="L62" i="157" s="1"/>
  <c r="T51" i="157"/>
  <c r="T54" i="157" s="1"/>
  <c r="T56" i="157" s="1"/>
  <c r="T59" i="157" s="1"/>
  <c r="T62" i="157" s="1"/>
  <c r="D51" i="154"/>
  <c r="D54" i="154" s="1"/>
  <c r="D56" i="154" s="1"/>
  <c r="D59" i="154" s="1"/>
  <c r="D62" i="154" s="1"/>
  <c r="L51" i="154"/>
  <c r="L54" i="154" s="1"/>
  <c r="L56" i="154" s="1"/>
  <c r="L59" i="154" s="1"/>
  <c r="L62" i="154" s="1"/>
  <c r="T51" i="154"/>
  <c r="T54" i="154" s="1"/>
  <c r="T56" i="154" s="1"/>
  <c r="T59" i="154" s="1"/>
  <c r="T62" i="154" s="1"/>
  <c r="Z50" i="152"/>
  <c r="X51" i="149"/>
  <c r="I51" i="140"/>
  <c r="I54" i="140" s="1"/>
  <c r="I56" i="140" s="1"/>
  <c r="I59" i="140" s="1"/>
  <c r="I62" i="140" s="1"/>
  <c r="G51" i="218"/>
  <c r="G54" i="218" s="1"/>
  <c r="G56" i="218" s="1"/>
  <c r="G59" i="218" s="1"/>
  <c r="G62" i="218" s="1"/>
  <c r="O51" i="218"/>
  <c r="O54" i="218" s="1"/>
  <c r="O56" i="218" s="1"/>
  <c r="O59" i="218" s="1"/>
  <c r="O62" i="218" s="1"/>
  <c r="W51" i="218"/>
  <c r="W54" i="218" s="1"/>
  <c r="W56" i="218" s="1"/>
  <c r="W59" i="218" s="1"/>
  <c r="W62" i="218" s="1"/>
  <c r="C51" i="217"/>
  <c r="C54" i="217" s="1"/>
  <c r="C56" i="217" s="1"/>
  <c r="C59" i="217" s="1"/>
  <c r="C62" i="217" s="1"/>
  <c r="K51" i="217"/>
  <c r="K54" i="217" s="1"/>
  <c r="K56" i="217" s="1"/>
  <c r="K59" i="217" s="1"/>
  <c r="K62" i="217" s="1"/>
  <c r="S51" i="217"/>
  <c r="S54" i="217" s="1"/>
  <c r="S56" i="217" s="1"/>
  <c r="S59" i="217" s="1"/>
  <c r="S62" i="217" s="1"/>
  <c r="E51" i="215"/>
  <c r="E54" i="215" s="1"/>
  <c r="E56" i="215" s="1"/>
  <c r="E59" i="215" s="1"/>
  <c r="E62" i="215" s="1"/>
  <c r="M51" i="215"/>
  <c r="M54" i="215" s="1"/>
  <c r="M56" i="215" s="1"/>
  <c r="M59" i="215" s="1"/>
  <c r="M62" i="215" s="1"/>
  <c r="U51" i="215"/>
  <c r="U54" i="215" s="1"/>
  <c r="U56" i="215" s="1"/>
  <c r="U59" i="215" s="1"/>
  <c r="U62" i="215" s="1"/>
  <c r="I51" i="214"/>
  <c r="I54" i="214" s="1"/>
  <c r="I56" i="214" s="1"/>
  <c r="I59" i="214" s="1"/>
  <c r="I62" i="214" s="1"/>
  <c r="Q51" i="214"/>
  <c r="Q54" i="214" s="1"/>
  <c r="Q56" i="214" s="1"/>
  <c r="Q59" i="214" s="1"/>
  <c r="Q62" i="214" s="1"/>
  <c r="Y51" i="214"/>
  <c r="Y54" i="214" s="1"/>
  <c r="Y56" i="214" s="1"/>
  <c r="Y59" i="214" s="1"/>
  <c r="Y62" i="214" s="1"/>
  <c r="T51" i="195"/>
  <c r="T54" i="195" s="1"/>
  <c r="T56" i="195" s="1"/>
  <c r="T59" i="195" s="1"/>
  <c r="T62" i="195" s="1"/>
  <c r="E51" i="183"/>
  <c r="E54" i="183" s="1"/>
  <c r="E56" i="183" s="1"/>
  <c r="E59" i="183" s="1"/>
  <c r="E62" i="183" s="1"/>
  <c r="M51" i="183"/>
  <c r="M54" i="183" s="1"/>
  <c r="M56" i="183" s="1"/>
  <c r="M59" i="183" s="1"/>
  <c r="M62" i="183" s="1"/>
  <c r="U51" i="183"/>
  <c r="U54" i="183" s="1"/>
  <c r="U56" i="183" s="1"/>
  <c r="U59" i="183" s="1"/>
  <c r="U62" i="183" s="1"/>
  <c r="S51" i="173"/>
  <c r="S54" i="173" s="1"/>
  <c r="S56" i="173" s="1"/>
  <c r="S59" i="173" s="1"/>
  <c r="S62" i="173" s="1"/>
  <c r="G51" i="172"/>
  <c r="G54" i="172" s="1"/>
  <c r="G56" i="172" s="1"/>
  <c r="G59" i="172" s="1"/>
  <c r="G62" i="172" s="1"/>
  <c r="O51" i="172"/>
  <c r="O54" i="172" s="1"/>
  <c r="O56" i="172" s="1"/>
  <c r="O59" i="172" s="1"/>
  <c r="O62" i="172" s="1"/>
  <c r="J51" i="164"/>
  <c r="J54" i="164" s="1"/>
  <c r="J56" i="164" s="1"/>
  <c r="J59" i="164" s="1"/>
  <c r="J62" i="164" s="1"/>
  <c r="R51" i="164"/>
  <c r="R54" i="164" s="1"/>
  <c r="R56" i="164" s="1"/>
  <c r="R59" i="164" s="1"/>
  <c r="R62" i="164" s="1"/>
  <c r="AA51" i="163"/>
  <c r="AA54" i="163" s="1"/>
  <c r="AA56" i="163" s="1"/>
  <c r="AA59" i="163" s="1"/>
  <c r="AA62" i="163" s="1"/>
  <c r="X51" i="132"/>
  <c r="Z50" i="132"/>
  <c r="F51" i="58"/>
  <c r="F54" i="58" s="1"/>
  <c r="F56" i="58" s="1"/>
  <c r="F59" i="58" s="1"/>
  <c r="F62" i="58" s="1"/>
  <c r="N51" i="58"/>
  <c r="N54" i="58" s="1"/>
  <c r="N56" i="58" s="1"/>
  <c r="N59" i="58" s="1"/>
  <c r="N62" i="58" s="1"/>
  <c r="V51" i="58"/>
  <c r="V54" i="58" s="1"/>
  <c r="V56" i="58" s="1"/>
  <c r="V59" i="58" s="1"/>
  <c r="V62" i="58" s="1"/>
  <c r="Z50" i="218"/>
  <c r="I51" i="216"/>
  <c r="I54" i="216" s="1"/>
  <c r="I56" i="216" s="1"/>
  <c r="I59" i="216" s="1"/>
  <c r="I62" i="216" s="1"/>
  <c r="Q51" i="216"/>
  <c r="Q54" i="216" s="1"/>
  <c r="Q56" i="216" s="1"/>
  <c r="Q59" i="216" s="1"/>
  <c r="Q62" i="216" s="1"/>
  <c r="Y51" i="216"/>
  <c r="Y54" i="216" s="1"/>
  <c r="Y56" i="216" s="1"/>
  <c r="Y59" i="216" s="1"/>
  <c r="Y62" i="216" s="1"/>
  <c r="AA51" i="214"/>
  <c r="AA54" i="214" s="1"/>
  <c r="AA56" i="214" s="1"/>
  <c r="AA59" i="214" s="1"/>
  <c r="AA62" i="214" s="1"/>
  <c r="G51" i="213"/>
  <c r="G54" i="213" s="1"/>
  <c r="G56" i="213" s="1"/>
  <c r="G59" i="213" s="1"/>
  <c r="G62" i="213" s="1"/>
  <c r="O51" i="213"/>
  <c r="O54" i="213" s="1"/>
  <c r="O56" i="213" s="1"/>
  <c r="O59" i="213" s="1"/>
  <c r="O62" i="213" s="1"/>
  <c r="W51" i="213"/>
  <c r="W54" i="213" s="1"/>
  <c r="W56" i="213" s="1"/>
  <c r="W59" i="213" s="1"/>
  <c r="W62" i="213" s="1"/>
  <c r="Z50" i="210"/>
  <c r="Z50" i="209"/>
  <c r="Z50" i="203"/>
  <c r="E51" i="195"/>
  <c r="E54" i="195" s="1"/>
  <c r="E56" i="195" s="1"/>
  <c r="E59" i="195" s="1"/>
  <c r="E62" i="195" s="1"/>
  <c r="M51" i="195"/>
  <c r="M54" i="195" s="1"/>
  <c r="M56" i="195" s="1"/>
  <c r="M59" i="195" s="1"/>
  <c r="M62" i="195" s="1"/>
  <c r="U51" i="195"/>
  <c r="U54" i="195" s="1"/>
  <c r="U56" i="195" s="1"/>
  <c r="U59" i="195" s="1"/>
  <c r="U62" i="195" s="1"/>
  <c r="I51" i="192"/>
  <c r="I54" i="192" s="1"/>
  <c r="I56" i="192" s="1"/>
  <c r="I59" i="192" s="1"/>
  <c r="I62" i="192" s="1"/>
  <c r="Y51" i="192"/>
  <c r="Y54" i="192" s="1"/>
  <c r="Y56" i="192" s="1"/>
  <c r="Y59" i="192" s="1"/>
  <c r="Y62" i="192" s="1"/>
  <c r="P51" i="192"/>
  <c r="P54" i="192" s="1"/>
  <c r="P56" i="192" s="1"/>
  <c r="P59" i="192" s="1"/>
  <c r="P62" i="192" s="1"/>
  <c r="Z50" i="192"/>
  <c r="L51" i="191"/>
  <c r="L54" i="191" s="1"/>
  <c r="L56" i="191" s="1"/>
  <c r="L59" i="191" s="1"/>
  <c r="L62" i="191" s="1"/>
  <c r="T51" i="191"/>
  <c r="T54" i="191" s="1"/>
  <c r="T56" i="191" s="1"/>
  <c r="T59" i="191" s="1"/>
  <c r="T62" i="191" s="1"/>
  <c r="H51" i="189"/>
  <c r="H54" i="189" s="1"/>
  <c r="H56" i="189" s="1"/>
  <c r="H59" i="189" s="1"/>
  <c r="H62" i="189" s="1"/>
  <c r="P51" i="189"/>
  <c r="P54" i="189" s="1"/>
  <c r="P56" i="189" s="1"/>
  <c r="P59" i="189" s="1"/>
  <c r="P62" i="189" s="1"/>
  <c r="X51" i="189"/>
  <c r="G51" i="189"/>
  <c r="G54" i="189" s="1"/>
  <c r="G56" i="189" s="1"/>
  <c r="G59" i="189" s="1"/>
  <c r="G62" i="189" s="1"/>
  <c r="O51" i="189"/>
  <c r="O54" i="189" s="1"/>
  <c r="O56" i="189" s="1"/>
  <c r="O59" i="189" s="1"/>
  <c r="O62" i="189" s="1"/>
  <c r="W51" i="189"/>
  <c r="W54" i="189" s="1"/>
  <c r="W56" i="189" s="1"/>
  <c r="W59" i="189" s="1"/>
  <c r="W62" i="189" s="1"/>
  <c r="H51" i="188"/>
  <c r="H54" i="188" s="1"/>
  <c r="H56" i="188" s="1"/>
  <c r="H59" i="188" s="1"/>
  <c r="H62" i="188" s="1"/>
  <c r="P51" i="188"/>
  <c r="P54" i="188" s="1"/>
  <c r="P56" i="188" s="1"/>
  <c r="P59" i="188" s="1"/>
  <c r="P62" i="188" s="1"/>
  <c r="Z50" i="188"/>
  <c r="Z50" i="186"/>
  <c r="G51" i="183"/>
  <c r="G54" i="183" s="1"/>
  <c r="G56" i="183" s="1"/>
  <c r="G59" i="183" s="1"/>
  <c r="G62" i="183" s="1"/>
  <c r="O51" i="183"/>
  <c r="O54" i="183" s="1"/>
  <c r="O56" i="183" s="1"/>
  <c r="O59" i="183" s="1"/>
  <c r="O62" i="183" s="1"/>
  <c r="W51" i="183"/>
  <c r="W54" i="183" s="1"/>
  <c r="W56" i="183" s="1"/>
  <c r="W59" i="183" s="1"/>
  <c r="W62" i="183" s="1"/>
  <c r="C51" i="182"/>
  <c r="C54" i="182" s="1"/>
  <c r="C56" i="182" s="1"/>
  <c r="C59" i="182" s="1"/>
  <c r="C62" i="182" s="1"/>
  <c r="K51" i="182"/>
  <c r="K54" i="182" s="1"/>
  <c r="K56" i="182" s="1"/>
  <c r="K59" i="182" s="1"/>
  <c r="K62" i="182" s="1"/>
  <c r="S51" i="182"/>
  <c r="S54" i="182" s="1"/>
  <c r="S56" i="182" s="1"/>
  <c r="S59" i="182" s="1"/>
  <c r="S62" i="182" s="1"/>
  <c r="AA51" i="182"/>
  <c r="AA54" i="182" s="1"/>
  <c r="AA56" i="182" s="1"/>
  <c r="AA59" i="182" s="1"/>
  <c r="AA62" i="182" s="1"/>
  <c r="H51" i="181"/>
  <c r="H54" i="181" s="1"/>
  <c r="H56" i="181" s="1"/>
  <c r="H59" i="181" s="1"/>
  <c r="H62" i="181" s="1"/>
  <c r="P51" i="181"/>
  <c r="P54" i="181" s="1"/>
  <c r="P56" i="181" s="1"/>
  <c r="P59" i="181" s="1"/>
  <c r="P62" i="181" s="1"/>
  <c r="X51" i="181"/>
  <c r="G51" i="181"/>
  <c r="G54" i="181" s="1"/>
  <c r="G56" i="181" s="1"/>
  <c r="G59" i="181" s="1"/>
  <c r="G62" i="181" s="1"/>
  <c r="O51" i="181"/>
  <c r="O54" i="181" s="1"/>
  <c r="O56" i="181" s="1"/>
  <c r="O59" i="181" s="1"/>
  <c r="O62" i="181" s="1"/>
  <c r="W51" i="181"/>
  <c r="W54" i="181" s="1"/>
  <c r="W56" i="181" s="1"/>
  <c r="W59" i="181" s="1"/>
  <c r="W62" i="181" s="1"/>
  <c r="G51" i="175"/>
  <c r="G54" i="175" s="1"/>
  <c r="G56" i="175" s="1"/>
  <c r="G59" i="175" s="1"/>
  <c r="G62" i="175" s="1"/>
  <c r="O51" i="175"/>
  <c r="O54" i="175" s="1"/>
  <c r="O56" i="175" s="1"/>
  <c r="O59" i="175" s="1"/>
  <c r="O62" i="175" s="1"/>
  <c r="W51" i="175"/>
  <c r="W54" i="175" s="1"/>
  <c r="W56" i="175" s="1"/>
  <c r="W59" i="175" s="1"/>
  <c r="W62" i="175" s="1"/>
  <c r="AA51" i="174"/>
  <c r="AA54" i="174" s="1"/>
  <c r="AA56" i="174" s="1"/>
  <c r="AA59" i="174" s="1"/>
  <c r="AA62" i="174" s="1"/>
  <c r="E51" i="173"/>
  <c r="E54" i="173" s="1"/>
  <c r="E56" i="173" s="1"/>
  <c r="E59" i="173" s="1"/>
  <c r="E62" i="173" s="1"/>
  <c r="U51" i="173"/>
  <c r="U54" i="173" s="1"/>
  <c r="U56" i="173" s="1"/>
  <c r="U59" i="173" s="1"/>
  <c r="U62" i="173" s="1"/>
  <c r="Q51" i="172"/>
  <c r="Q54" i="172" s="1"/>
  <c r="Q56" i="172" s="1"/>
  <c r="Q59" i="172" s="1"/>
  <c r="Q62" i="172" s="1"/>
  <c r="Y51" i="172"/>
  <c r="Y54" i="172" s="1"/>
  <c r="Y56" i="172" s="1"/>
  <c r="Y59" i="172" s="1"/>
  <c r="Y62" i="172" s="1"/>
  <c r="H51" i="172"/>
  <c r="H54" i="172" s="1"/>
  <c r="H56" i="172" s="1"/>
  <c r="H59" i="172" s="1"/>
  <c r="H62" i="172" s="1"/>
  <c r="Z50" i="172"/>
  <c r="Z50" i="166"/>
  <c r="J51" i="165"/>
  <c r="J54" i="165" s="1"/>
  <c r="J56" i="165" s="1"/>
  <c r="J59" i="165" s="1"/>
  <c r="J62" i="165" s="1"/>
  <c r="R51" i="165"/>
  <c r="R54" i="165" s="1"/>
  <c r="R56" i="165" s="1"/>
  <c r="R59" i="165" s="1"/>
  <c r="R62" i="165" s="1"/>
  <c r="Z50" i="165"/>
  <c r="D51" i="163"/>
  <c r="D54" i="163" s="1"/>
  <c r="D56" i="163" s="1"/>
  <c r="D59" i="163" s="1"/>
  <c r="D62" i="163" s="1"/>
  <c r="L51" i="163"/>
  <c r="L54" i="163" s="1"/>
  <c r="L56" i="163" s="1"/>
  <c r="L59" i="163" s="1"/>
  <c r="L62" i="163" s="1"/>
  <c r="T51" i="163"/>
  <c r="T54" i="163" s="1"/>
  <c r="T56" i="163" s="1"/>
  <c r="T59" i="163" s="1"/>
  <c r="T62" i="163" s="1"/>
  <c r="C51" i="163"/>
  <c r="C54" i="163" s="1"/>
  <c r="C56" i="163" s="1"/>
  <c r="C59" i="163" s="1"/>
  <c r="C62" i="163" s="1"/>
  <c r="K51" i="163"/>
  <c r="K54" i="163" s="1"/>
  <c r="K56" i="163" s="1"/>
  <c r="K59" i="163" s="1"/>
  <c r="K62" i="163" s="1"/>
  <c r="S51" i="163"/>
  <c r="S54" i="163" s="1"/>
  <c r="S56" i="163" s="1"/>
  <c r="S59" i="163" s="1"/>
  <c r="S62" i="163" s="1"/>
  <c r="F51" i="154"/>
  <c r="F54" i="154" s="1"/>
  <c r="F56" i="154" s="1"/>
  <c r="F59" i="154" s="1"/>
  <c r="F62" i="154" s="1"/>
  <c r="N51" i="154"/>
  <c r="N54" i="154" s="1"/>
  <c r="N56" i="154" s="1"/>
  <c r="N59" i="154" s="1"/>
  <c r="N62" i="154" s="1"/>
  <c r="V51" i="154"/>
  <c r="V54" i="154" s="1"/>
  <c r="V56" i="154" s="1"/>
  <c r="V59" i="154" s="1"/>
  <c r="V62" i="154" s="1"/>
  <c r="Y51" i="132"/>
  <c r="Y54" i="132" s="1"/>
  <c r="Y56" i="132" s="1"/>
  <c r="Y59" i="132" s="1"/>
  <c r="Y62" i="132" s="1"/>
  <c r="I51" i="104"/>
  <c r="I54" i="104" s="1"/>
  <c r="I56" i="104" s="1"/>
  <c r="I59" i="104" s="1"/>
  <c r="I62" i="104" s="1"/>
  <c r="Q51" i="104"/>
  <c r="Q54" i="104" s="1"/>
  <c r="Q56" i="104" s="1"/>
  <c r="Q59" i="104" s="1"/>
  <c r="Q62" i="104" s="1"/>
  <c r="Z50" i="104"/>
  <c r="C51" i="149"/>
  <c r="C54" i="149" s="1"/>
  <c r="C56" i="149" s="1"/>
  <c r="C59" i="149" s="1"/>
  <c r="C62" i="149" s="1"/>
  <c r="K51" i="149"/>
  <c r="K54" i="149" s="1"/>
  <c r="K56" i="149" s="1"/>
  <c r="K59" i="149" s="1"/>
  <c r="K62" i="149" s="1"/>
  <c r="S51" i="149"/>
  <c r="S54" i="149" s="1"/>
  <c r="S56" i="149" s="1"/>
  <c r="S59" i="149" s="1"/>
  <c r="S62" i="149" s="1"/>
  <c r="J51" i="148"/>
  <c r="J54" i="148" s="1"/>
  <c r="J56" i="148" s="1"/>
  <c r="J59" i="148" s="1"/>
  <c r="J62" i="148" s="1"/>
  <c r="R51" i="148"/>
  <c r="R54" i="148" s="1"/>
  <c r="R56" i="148" s="1"/>
  <c r="R59" i="148" s="1"/>
  <c r="R62" i="148" s="1"/>
  <c r="C51" i="141"/>
  <c r="C54" i="141" s="1"/>
  <c r="C56" i="141" s="1"/>
  <c r="C59" i="141" s="1"/>
  <c r="C62" i="141" s="1"/>
  <c r="K51" i="141"/>
  <c r="K54" i="141" s="1"/>
  <c r="K56" i="141" s="1"/>
  <c r="K59" i="141" s="1"/>
  <c r="K62" i="141" s="1"/>
  <c r="S51" i="141"/>
  <c r="S54" i="141" s="1"/>
  <c r="S56" i="141" s="1"/>
  <c r="S59" i="141" s="1"/>
  <c r="S62" i="141" s="1"/>
  <c r="F51" i="139"/>
  <c r="F54" i="139" s="1"/>
  <c r="F56" i="139" s="1"/>
  <c r="F59" i="139" s="1"/>
  <c r="F62" i="139" s="1"/>
  <c r="N51" i="139"/>
  <c r="N54" i="139" s="1"/>
  <c r="N56" i="139" s="1"/>
  <c r="N59" i="139" s="1"/>
  <c r="N62" i="139" s="1"/>
  <c r="V51" i="139"/>
  <c r="V54" i="139" s="1"/>
  <c r="V56" i="139" s="1"/>
  <c r="V59" i="139" s="1"/>
  <c r="V62" i="139" s="1"/>
  <c r="Z50" i="136"/>
  <c r="E51" i="133"/>
  <c r="E54" i="133" s="1"/>
  <c r="E56" i="133" s="1"/>
  <c r="E59" i="133" s="1"/>
  <c r="E62" i="133" s="1"/>
  <c r="M51" i="133"/>
  <c r="M54" i="133" s="1"/>
  <c r="M56" i="133" s="1"/>
  <c r="M59" i="133" s="1"/>
  <c r="M62" i="133" s="1"/>
  <c r="U51" i="133"/>
  <c r="U54" i="133" s="1"/>
  <c r="U56" i="133" s="1"/>
  <c r="U59" i="133" s="1"/>
  <c r="U62" i="133" s="1"/>
  <c r="C51" i="132"/>
  <c r="C54" i="132" s="1"/>
  <c r="C56" i="132" s="1"/>
  <c r="C59" i="132" s="1"/>
  <c r="C62" i="132" s="1"/>
  <c r="K51" i="132"/>
  <c r="K54" i="132" s="1"/>
  <c r="K56" i="132" s="1"/>
  <c r="K59" i="132" s="1"/>
  <c r="K62" i="132" s="1"/>
  <c r="S51" i="132"/>
  <c r="S54" i="132" s="1"/>
  <c r="S56" i="132" s="1"/>
  <c r="S59" i="132" s="1"/>
  <c r="S62" i="132" s="1"/>
  <c r="AA51" i="132"/>
  <c r="AA54" i="132" s="1"/>
  <c r="AA56" i="132" s="1"/>
  <c r="AA59" i="132" s="1"/>
  <c r="AA62" i="132" s="1"/>
  <c r="E51" i="131"/>
  <c r="E54" i="131" s="1"/>
  <c r="E56" i="131" s="1"/>
  <c r="E59" i="131" s="1"/>
  <c r="E62" i="131" s="1"/>
  <c r="U51" i="131"/>
  <c r="U54" i="131" s="1"/>
  <c r="U56" i="131" s="1"/>
  <c r="U59" i="131" s="1"/>
  <c r="U62" i="131" s="1"/>
  <c r="C51" i="130"/>
  <c r="C54" i="130" s="1"/>
  <c r="C56" i="130" s="1"/>
  <c r="C59" i="130" s="1"/>
  <c r="C62" i="130" s="1"/>
  <c r="K51" i="130"/>
  <c r="K54" i="130" s="1"/>
  <c r="K56" i="130" s="1"/>
  <c r="K59" i="130" s="1"/>
  <c r="K62" i="130" s="1"/>
  <c r="S51" i="130"/>
  <c r="S54" i="130" s="1"/>
  <c r="S56" i="130" s="1"/>
  <c r="S59" i="130" s="1"/>
  <c r="S62" i="130" s="1"/>
  <c r="AA51" i="130"/>
  <c r="AA54" i="130" s="1"/>
  <c r="AA56" i="130" s="1"/>
  <c r="AA59" i="130" s="1"/>
  <c r="AA62" i="130" s="1"/>
  <c r="Z51" i="129"/>
  <c r="Z50" i="125"/>
  <c r="D51" i="124"/>
  <c r="D54" i="124" s="1"/>
  <c r="D56" i="124" s="1"/>
  <c r="D59" i="124" s="1"/>
  <c r="D62" i="124" s="1"/>
  <c r="L51" i="124"/>
  <c r="L54" i="124" s="1"/>
  <c r="L56" i="124" s="1"/>
  <c r="L59" i="124" s="1"/>
  <c r="L62" i="124" s="1"/>
  <c r="T51" i="124"/>
  <c r="T54" i="124" s="1"/>
  <c r="T56" i="124" s="1"/>
  <c r="T59" i="124" s="1"/>
  <c r="T62" i="124" s="1"/>
  <c r="R51" i="117"/>
  <c r="R54" i="117" s="1"/>
  <c r="R56" i="117" s="1"/>
  <c r="R59" i="117" s="1"/>
  <c r="R62" i="117" s="1"/>
  <c r="I51" i="117"/>
  <c r="I54" i="117" s="1"/>
  <c r="I56" i="117" s="1"/>
  <c r="I59" i="117" s="1"/>
  <c r="I62" i="117" s="1"/>
  <c r="Q51" i="117"/>
  <c r="Q54" i="117" s="1"/>
  <c r="Q56" i="117" s="1"/>
  <c r="Q59" i="117" s="1"/>
  <c r="Q62" i="117" s="1"/>
  <c r="Y51" i="117"/>
  <c r="Y54" i="117" s="1"/>
  <c r="I51" i="109"/>
  <c r="I54" i="109" s="1"/>
  <c r="I56" i="109" s="1"/>
  <c r="I59" i="109" s="1"/>
  <c r="I62" i="109" s="1"/>
  <c r="Q51" i="109"/>
  <c r="Q54" i="109" s="1"/>
  <c r="Q56" i="109" s="1"/>
  <c r="Q59" i="109" s="1"/>
  <c r="Q62" i="109" s="1"/>
  <c r="Z50" i="90"/>
  <c r="Z50" i="74"/>
  <c r="T51" i="71"/>
  <c r="T54" i="71" s="1"/>
  <c r="T56" i="71" s="1"/>
  <c r="T59" i="71" s="1"/>
  <c r="T62" i="71" s="1"/>
  <c r="N51" i="25"/>
  <c r="N54" i="25" s="1"/>
  <c r="N56" i="25" s="1"/>
  <c r="N59" i="25" s="1"/>
  <c r="N62" i="25" s="1"/>
  <c r="V51" i="25"/>
  <c r="V54" i="25" s="1"/>
  <c r="V56" i="25" s="1"/>
  <c r="V59" i="25" s="1"/>
  <c r="V62" i="25" s="1"/>
  <c r="J51" i="129"/>
  <c r="J54" i="129" s="1"/>
  <c r="J56" i="129" s="1"/>
  <c r="J59" i="129" s="1"/>
  <c r="J62" i="129" s="1"/>
  <c r="Y51" i="118"/>
  <c r="Y54" i="118" s="1"/>
  <c r="Y56" i="118" s="1"/>
  <c r="Y59" i="118" s="1"/>
  <c r="Y62" i="118" s="1"/>
  <c r="Z35" i="118"/>
  <c r="E51" i="91"/>
  <c r="E54" i="91" s="1"/>
  <c r="E56" i="91" s="1"/>
  <c r="E59" i="91" s="1"/>
  <c r="E62" i="91" s="1"/>
  <c r="M51" i="91"/>
  <c r="M54" i="91" s="1"/>
  <c r="M56" i="91" s="1"/>
  <c r="M59" i="91" s="1"/>
  <c r="M62" i="91" s="1"/>
  <c r="U51" i="91"/>
  <c r="U54" i="91" s="1"/>
  <c r="U56" i="91" s="1"/>
  <c r="U59" i="91" s="1"/>
  <c r="U62" i="91" s="1"/>
  <c r="D51" i="86"/>
  <c r="D54" i="86" s="1"/>
  <c r="D56" i="86" s="1"/>
  <c r="D59" i="86" s="1"/>
  <c r="D62" i="86" s="1"/>
  <c r="L51" i="86"/>
  <c r="L54" i="86" s="1"/>
  <c r="L56" i="86" s="1"/>
  <c r="L59" i="86" s="1"/>
  <c r="L62" i="86" s="1"/>
  <c r="T51" i="86"/>
  <c r="T54" i="86" s="1"/>
  <c r="T56" i="86" s="1"/>
  <c r="T59" i="86" s="1"/>
  <c r="T62" i="86" s="1"/>
  <c r="F51" i="149"/>
  <c r="F54" i="149" s="1"/>
  <c r="F56" i="149" s="1"/>
  <c r="F59" i="149" s="1"/>
  <c r="F62" i="149" s="1"/>
  <c r="N51" i="149"/>
  <c r="N54" i="149" s="1"/>
  <c r="N56" i="149" s="1"/>
  <c r="N59" i="149" s="1"/>
  <c r="N62" i="149" s="1"/>
  <c r="V51" i="149"/>
  <c r="V54" i="149" s="1"/>
  <c r="V56" i="149" s="1"/>
  <c r="V59" i="149" s="1"/>
  <c r="V62" i="149" s="1"/>
  <c r="E51" i="148"/>
  <c r="E54" i="148" s="1"/>
  <c r="E56" i="148" s="1"/>
  <c r="E59" i="148" s="1"/>
  <c r="E62" i="148" s="1"/>
  <c r="M51" i="148"/>
  <c r="M54" i="148" s="1"/>
  <c r="M56" i="148" s="1"/>
  <c r="M59" i="148" s="1"/>
  <c r="M62" i="148" s="1"/>
  <c r="U51" i="148"/>
  <c r="U54" i="148" s="1"/>
  <c r="U56" i="148" s="1"/>
  <c r="U59" i="148" s="1"/>
  <c r="U62" i="148" s="1"/>
  <c r="F51" i="147"/>
  <c r="F54" i="147" s="1"/>
  <c r="F56" i="147" s="1"/>
  <c r="F59" i="147" s="1"/>
  <c r="F62" i="147" s="1"/>
  <c r="N51" i="147"/>
  <c r="N54" i="147" s="1"/>
  <c r="N56" i="147" s="1"/>
  <c r="N59" i="147" s="1"/>
  <c r="N62" i="147" s="1"/>
  <c r="V51" i="147"/>
  <c r="V54" i="147" s="1"/>
  <c r="V56" i="147" s="1"/>
  <c r="V59" i="147" s="1"/>
  <c r="V62" i="147" s="1"/>
  <c r="Z50" i="146"/>
  <c r="F51" i="141"/>
  <c r="F54" i="141" s="1"/>
  <c r="F56" i="141" s="1"/>
  <c r="F59" i="141" s="1"/>
  <c r="F62" i="141" s="1"/>
  <c r="N51" i="141"/>
  <c r="N54" i="141" s="1"/>
  <c r="N56" i="141" s="1"/>
  <c r="N59" i="141" s="1"/>
  <c r="N62" i="141" s="1"/>
  <c r="V51" i="141"/>
  <c r="V54" i="141" s="1"/>
  <c r="V56" i="141" s="1"/>
  <c r="V59" i="141" s="1"/>
  <c r="V62" i="141" s="1"/>
  <c r="D51" i="140"/>
  <c r="D54" i="140" s="1"/>
  <c r="D56" i="140" s="1"/>
  <c r="D59" i="140" s="1"/>
  <c r="D62" i="140" s="1"/>
  <c r="L51" i="140"/>
  <c r="L54" i="140" s="1"/>
  <c r="L56" i="140" s="1"/>
  <c r="L59" i="140" s="1"/>
  <c r="L62" i="140" s="1"/>
  <c r="T51" i="140"/>
  <c r="T54" i="140" s="1"/>
  <c r="T56" i="140" s="1"/>
  <c r="T59" i="140" s="1"/>
  <c r="T62" i="140" s="1"/>
  <c r="F51" i="132"/>
  <c r="F54" i="132" s="1"/>
  <c r="F56" i="132" s="1"/>
  <c r="F59" i="132" s="1"/>
  <c r="F62" i="132" s="1"/>
  <c r="N51" i="132"/>
  <c r="N54" i="132" s="1"/>
  <c r="N56" i="132" s="1"/>
  <c r="N59" i="132" s="1"/>
  <c r="N62" i="132" s="1"/>
  <c r="F51" i="130"/>
  <c r="F54" i="130" s="1"/>
  <c r="F56" i="130" s="1"/>
  <c r="F59" i="130" s="1"/>
  <c r="F62" i="130" s="1"/>
  <c r="N51" i="130"/>
  <c r="N54" i="130" s="1"/>
  <c r="N56" i="130" s="1"/>
  <c r="N59" i="130" s="1"/>
  <c r="N62" i="130" s="1"/>
  <c r="V51" i="130"/>
  <c r="V54" i="130" s="1"/>
  <c r="V56" i="130" s="1"/>
  <c r="V59" i="130" s="1"/>
  <c r="V62" i="130" s="1"/>
  <c r="Z54" i="128"/>
  <c r="H51" i="123"/>
  <c r="H54" i="123" s="1"/>
  <c r="H56" i="123" s="1"/>
  <c r="H59" i="123" s="1"/>
  <c r="H62" i="123" s="1"/>
  <c r="P51" i="123"/>
  <c r="P54" i="123" s="1"/>
  <c r="P56" i="123" s="1"/>
  <c r="P59" i="123" s="1"/>
  <c r="P62" i="123" s="1"/>
  <c r="X51" i="123"/>
  <c r="E51" i="122"/>
  <c r="E54" i="122" s="1"/>
  <c r="E56" i="122" s="1"/>
  <c r="E59" i="122" s="1"/>
  <c r="E62" i="122" s="1"/>
  <c r="M51" i="122"/>
  <c r="M54" i="122" s="1"/>
  <c r="M56" i="122" s="1"/>
  <c r="M59" i="122" s="1"/>
  <c r="M62" i="122" s="1"/>
  <c r="U51" i="122"/>
  <c r="U54" i="122" s="1"/>
  <c r="U56" i="122" s="1"/>
  <c r="U59" i="122" s="1"/>
  <c r="U62" i="122" s="1"/>
  <c r="AA51" i="118"/>
  <c r="AA54" i="118" s="1"/>
  <c r="AA56" i="118" s="1"/>
  <c r="AA59" i="118" s="1"/>
  <c r="AA62" i="118" s="1"/>
  <c r="C51" i="112"/>
  <c r="C54" i="112" s="1"/>
  <c r="C56" i="112" s="1"/>
  <c r="C59" i="112" s="1"/>
  <c r="C62" i="112" s="1"/>
  <c r="K51" i="112"/>
  <c r="K54" i="112" s="1"/>
  <c r="K56" i="112" s="1"/>
  <c r="K59" i="112" s="1"/>
  <c r="K62" i="112" s="1"/>
  <c r="S51" i="112"/>
  <c r="S54" i="112" s="1"/>
  <c r="S56" i="112" s="1"/>
  <c r="S59" i="112" s="1"/>
  <c r="S62" i="112" s="1"/>
  <c r="AA51" i="72"/>
  <c r="AA54" i="72" s="1"/>
  <c r="AA56" i="72" s="1"/>
  <c r="AA59" i="72" s="1"/>
  <c r="AA62" i="72" s="1"/>
  <c r="Z35" i="139"/>
  <c r="X51" i="133"/>
  <c r="Z51" i="133" s="1"/>
  <c r="Y51" i="123"/>
  <c r="Y54" i="123" s="1"/>
  <c r="Y56" i="123" s="1"/>
  <c r="Y59" i="123" s="1"/>
  <c r="Y62" i="123" s="1"/>
  <c r="E51" i="113"/>
  <c r="E54" i="113" s="1"/>
  <c r="E56" i="113" s="1"/>
  <c r="E59" i="113" s="1"/>
  <c r="E62" i="113" s="1"/>
  <c r="M51" i="113"/>
  <c r="M54" i="113" s="1"/>
  <c r="M56" i="113" s="1"/>
  <c r="M59" i="113" s="1"/>
  <c r="M62" i="113" s="1"/>
  <c r="U51" i="113"/>
  <c r="U54" i="113" s="1"/>
  <c r="U56" i="113" s="1"/>
  <c r="U59" i="113" s="1"/>
  <c r="U62" i="113" s="1"/>
  <c r="G51" i="148"/>
  <c r="G54" i="148" s="1"/>
  <c r="G56" i="148" s="1"/>
  <c r="G59" i="148" s="1"/>
  <c r="G62" i="148" s="1"/>
  <c r="O51" i="148"/>
  <c r="O54" i="148" s="1"/>
  <c r="O56" i="148" s="1"/>
  <c r="O59" i="148" s="1"/>
  <c r="O62" i="148" s="1"/>
  <c r="W51" i="148"/>
  <c r="W54" i="148" s="1"/>
  <c r="W56" i="148" s="1"/>
  <c r="W59" i="148" s="1"/>
  <c r="W62" i="148" s="1"/>
  <c r="H51" i="147"/>
  <c r="H54" i="147" s="1"/>
  <c r="H56" i="147" s="1"/>
  <c r="H59" i="147" s="1"/>
  <c r="H62" i="147" s="1"/>
  <c r="P51" i="147"/>
  <c r="P54" i="147" s="1"/>
  <c r="P56" i="147" s="1"/>
  <c r="P59" i="147" s="1"/>
  <c r="P62" i="147" s="1"/>
  <c r="X51" i="147"/>
  <c r="X54" i="147" s="1"/>
  <c r="X56" i="147" s="1"/>
  <c r="F51" i="140"/>
  <c r="F54" i="140" s="1"/>
  <c r="F56" i="140" s="1"/>
  <c r="F59" i="140" s="1"/>
  <c r="F62" i="140" s="1"/>
  <c r="N51" i="140"/>
  <c r="N54" i="140" s="1"/>
  <c r="N56" i="140" s="1"/>
  <c r="N59" i="140" s="1"/>
  <c r="N62" i="140" s="1"/>
  <c r="V51" i="140"/>
  <c r="V54" i="140" s="1"/>
  <c r="V56" i="140" s="1"/>
  <c r="V59" i="140" s="1"/>
  <c r="V62" i="140" s="1"/>
  <c r="C51" i="139"/>
  <c r="C54" i="139" s="1"/>
  <c r="C56" i="139" s="1"/>
  <c r="C59" i="139" s="1"/>
  <c r="C62" i="139" s="1"/>
  <c r="K51" i="139"/>
  <c r="K54" i="139" s="1"/>
  <c r="K56" i="139" s="1"/>
  <c r="K59" i="139" s="1"/>
  <c r="K62" i="139" s="1"/>
  <c r="S51" i="139"/>
  <c r="S54" i="139" s="1"/>
  <c r="S56" i="139" s="1"/>
  <c r="S59" i="139" s="1"/>
  <c r="S62" i="139" s="1"/>
  <c r="AA51" i="139"/>
  <c r="AA54" i="139" s="1"/>
  <c r="AA56" i="139" s="1"/>
  <c r="AA59" i="139" s="1"/>
  <c r="AA62" i="139" s="1"/>
  <c r="Z50" i="137"/>
  <c r="J51" i="133"/>
  <c r="J54" i="133" s="1"/>
  <c r="J56" i="133" s="1"/>
  <c r="J59" i="133" s="1"/>
  <c r="J62" i="133" s="1"/>
  <c r="R51" i="133"/>
  <c r="R54" i="133" s="1"/>
  <c r="R56" i="133" s="1"/>
  <c r="R59" i="133" s="1"/>
  <c r="R62" i="133" s="1"/>
  <c r="J51" i="131"/>
  <c r="J54" i="131" s="1"/>
  <c r="J56" i="131" s="1"/>
  <c r="J59" i="131" s="1"/>
  <c r="J62" i="131" s="1"/>
  <c r="R51" i="131"/>
  <c r="R54" i="131" s="1"/>
  <c r="R56" i="131" s="1"/>
  <c r="R59" i="131" s="1"/>
  <c r="R62" i="131" s="1"/>
  <c r="I51" i="131"/>
  <c r="I54" i="131" s="1"/>
  <c r="I56" i="131" s="1"/>
  <c r="I59" i="131" s="1"/>
  <c r="I62" i="131" s="1"/>
  <c r="C51" i="128"/>
  <c r="C54" i="128" s="1"/>
  <c r="C56" i="128" s="1"/>
  <c r="C59" i="128" s="1"/>
  <c r="C62" i="128" s="1"/>
  <c r="S51" i="128"/>
  <c r="S54" i="128" s="1"/>
  <c r="S56" i="128" s="1"/>
  <c r="S59" i="128" s="1"/>
  <c r="S62" i="128" s="1"/>
  <c r="Y56" i="128"/>
  <c r="Y59" i="128" s="1"/>
  <c r="Y62" i="128" s="1"/>
  <c r="I51" i="124"/>
  <c r="I54" i="124" s="1"/>
  <c r="I56" i="124" s="1"/>
  <c r="I59" i="124" s="1"/>
  <c r="I62" i="124" s="1"/>
  <c r="Q51" i="124"/>
  <c r="Q54" i="124" s="1"/>
  <c r="Q56" i="124" s="1"/>
  <c r="Q59" i="124" s="1"/>
  <c r="Q62" i="124" s="1"/>
  <c r="Y51" i="124"/>
  <c r="Y54" i="124" s="1"/>
  <c r="Y56" i="124" s="1"/>
  <c r="Y59" i="124" s="1"/>
  <c r="Y62" i="124" s="1"/>
  <c r="Z50" i="124"/>
  <c r="AA51" i="123"/>
  <c r="AA54" i="123" s="1"/>
  <c r="AA56" i="123" s="1"/>
  <c r="AA59" i="123" s="1"/>
  <c r="AA62" i="123" s="1"/>
  <c r="Z50" i="123"/>
  <c r="G51" i="122"/>
  <c r="G54" i="122" s="1"/>
  <c r="G56" i="122" s="1"/>
  <c r="G59" i="122" s="1"/>
  <c r="G62" i="122" s="1"/>
  <c r="O51" i="122"/>
  <c r="O54" i="122" s="1"/>
  <c r="O56" i="122" s="1"/>
  <c r="O59" i="122" s="1"/>
  <c r="O62" i="122" s="1"/>
  <c r="W51" i="122"/>
  <c r="W54" i="122" s="1"/>
  <c r="W56" i="122" s="1"/>
  <c r="W59" i="122" s="1"/>
  <c r="W62" i="122" s="1"/>
  <c r="J51" i="116"/>
  <c r="J54" i="116" s="1"/>
  <c r="J56" i="116" s="1"/>
  <c r="J59" i="116" s="1"/>
  <c r="J62" i="116" s="1"/>
  <c r="R51" i="116"/>
  <c r="R54" i="116" s="1"/>
  <c r="R56" i="116" s="1"/>
  <c r="R59" i="116" s="1"/>
  <c r="R62" i="116" s="1"/>
  <c r="Z35" i="110"/>
  <c r="F51" i="105"/>
  <c r="F54" i="105" s="1"/>
  <c r="F56" i="105" s="1"/>
  <c r="F59" i="105" s="1"/>
  <c r="F62" i="105" s="1"/>
  <c r="N51" i="105"/>
  <c r="N54" i="105" s="1"/>
  <c r="N56" i="105" s="1"/>
  <c r="N59" i="105" s="1"/>
  <c r="N62" i="105" s="1"/>
  <c r="V51" i="105"/>
  <c r="V54" i="105" s="1"/>
  <c r="V56" i="105" s="1"/>
  <c r="V59" i="105" s="1"/>
  <c r="V62" i="105" s="1"/>
  <c r="H51" i="104"/>
  <c r="H54" i="104" s="1"/>
  <c r="H56" i="104" s="1"/>
  <c r="H59" i="104" s="1"/>
  <c r="H62" i="104" s="1"/>
  <c r="X51" i="104"/>
  <c r="Z35" i="88"/>
  <c r="Y51" i="88"/>
  <c r="Y54" i="88" s="1"/>
  <c r="Y56" i="88" s="1"/>
  <c r="Y59" i="88" s="1"/>
  <c r="Y62" i="88" s="1"/>
  <c r="J51" i="62"/>
  <c r="J54" i="62" s="1"/>
  <c r="J56" i="62" s="1"/>
  <c r="J59" i="62" s="1"/>
  <c r="J62" i="62" s="1"/>
  <c r="R51" i="62"/>
  <c r="R54" i="62" s="1"/>
  <c r="R56" i="62" s="1"/>
  <c r="R59" i="62" s="1"/>
  <c r="R62" i="62" s="1"/>
  <c r="X51" i="54"/>
  <c r="Z35" i="54"/>
  <c r="K51" i="117"/>
  <c r="K54" i="117" s="1"/>
  <c r="K56" i="117" s="1"/>
  <c r="K59" i="117" s="1"/>
  <c r="K62" i="117" s="1"/>
  <c r="Z50" i="110"/>
  <c r="D51" i="107"/>
  <c r="D54" i="107" s="1"/>
  <c r="D56" i="107" s="1"/>
  <c r="D59" i="107" s="1"/>
  <c r="D62" i="107" s="1"/>
  <c r="L51" i="107"/>
  <c r="L54" i="107" s="1"/>
  <c r="L56" i="107" s="1"/>
  <c r="L59" i="107" s="1"/>
  <c r="L62" i="107" s="1"/>
  <c r="T51" i="107"/>
  <c r="T54" i="107" s="1"/>
  <c r="T56" i="107" s="1"/>
  <c r="T59" i="107" s="1"/>
  <c r="T62" i="107" s="1"/>
  <c r="E51" i="106"/>
  <c r="E54" i="106" s="1"/>
  <c r="E56" i="106" s="1"/>
  <c r="E59" i="106" s="1"/>
  <c r="E62" i="106" s="1"/>
  <c r="M51" i="106"/>
  <c r="M54" i="106" s="1"/>
  <c r="M56" i="106" s="1"/>
  <c r="M59" i="106" s="1"/>
  <c r="M62" i="106" s="1"/>
  <c r="U51" i="106"/>
  <c r="U54" i="106" s="1"/>
  <c r="U56" i="106" s="1"/>
  <c r="U59" i="106" s="1"/>
  <c r="U62" i="106" s="1"/>
  <c r="G51" i="89"/>
  <c r="G54" i="89" s="1"/>
  <c r="G56" i="89" s="1"/>
  <c r="G59" i="89" s="1"/>
  <c r="G62" i="89" s="1"/>
  <c r="O51" i="89"/>
  <c r="O54" i="89" s="1"/>
  <c r="O56" i="89" s="1"/>
  <c r="O59" i="89" s="1"/>
  <c r="O62" i="89" s="1"/>
  <c r="W51" i="89"/>
  <c r="W54" i="89" s="1"/>
  <c r="W56" i="89" s="1"/>
  <c r="W59" i="89" s="1"/>
  <c r="W62" i="89" s="1"/>
  <c r="X51" i="76"/>
  <c r="X54" i="76" s="1"/>
  <c r="Z35" i="64"/>
  <c r="Y51" i="64"/>
  <c r="Y54" i="64" s="1"/>
  <c r="Y56" i="64" s="1"/>
  <c r="Y59" i="64" s="1"/>
  <c r="Y62" i="64" s="1"/>
  <c r="U51" i="109"/>
  <c r="U54" i="109" s="1"/>
  <c r="U56" i="109" s="1"/>
  <c r="U59" i="109" s="1"/>
  <c r="U62" i="109" s="1"/>
  <c r="I51" i="89"/>
  <c r="I54" i="89" s="1"/>
  <c r="I56" i="89" s="1"/>
  <c r="I59" i="89" s="1"/>
  <c r="I62" i="89" s="1"/>
  <c r="Q51" i="89"/>
  <c r="Q54" i="89" s="1"/>
  <c r="Q56" i="89" s="1"/>
  <c r="Q59" i="89" s="1"/>
  <c r="Q62" i="89" s="1"/>
  <c r="Y51" i="89"/>
  <c r="Y54" i="89" s="1"/>
  <c r="Y56" i="89" s="1"/>
  <c r="Y59" i="89" s="1"/>
  <c r="Y62" i="89" s="1"/>
  <c r="I51" i="87"/>
  <c r="I54" i="87" s="1"/>
  <c r="I56" i="87" s="1"/>
  <c r="I59" i="87" s="1"/>
  <c r="I62" i="87" s="1"/>
  <c r="Q51" i="87"/>
  <c r="Q54" i="87" s="1"/>
  <c r="Q56" i="87" s="1"/>
  <c r="Q59" i="87" s="1"/>
  <c r="Q62" i="87" s="1"/>
  <c r="Y51" i="87"/>
  <c r="Y54" i="87" s="1"/>
  <c r="Y56" i="87" s="1"/>
  <c r="Y59" i="87" s="1"/>
  <c r="Y62" i="87" s="1"/>
  <c r="F51" i="81"/>
  <c r="F54" i="81" s="1"/>
  <c r="F56" i="81" s="1"/>
  <c r="F59" i="81" s="1"/>
  <c r="F62" i="81" s="1"/>
  <c r="N51" i="81"/>
  <c r="N54" i="81" s="1"/>
  <c r="N56" i="81" s="1"/>
  <c r="N59" i="81" s="1"/>
  <c r="N62" i="81" s="1"/>
  <c r="V51" i="72"/>
  <c r="V54" i="72" s="1"/>
  <c r="V56" i="72" s="1"/>
  <c r="V59" i="72" s="1"/>
  <c r="V62" i="72" s="1"/>
  <c r="X51" i="65"/>
  <c r="Z51" i="65" s="1"/>
  <c r="Z50" i="120"/>
  <c r="F51" i="117"/>
  <c r="F54" i="117" s="1"/>
  <c r="F56" i="117" s="1"/>
  <c r="F59" i="117" s="1"/>
  <c r="F62" i="117" s="1"/>
  <c r="N51" i="117"/>
  <c r="N54" i="117" s="1"/>
  <c r="N56" i="117" s="1"/>
  <c r="N59" i="117" s="1"/>
  <c r="N62" i="117" s="1"/>
  <c r="V51" i="117"/>
  <c r="V54" i="117" s="1"/>
  <c r="V56" i="117" s="1"/>
  <c r="V59" i="117" s="1"/>
  <c r="V62" i="117" s="1"/>
  <c r="AA51" i="115"/>
  <c r="AA54" i="115" s="1"/>
  <c r="AA56" i="115" s="1"/>
  <c r="AA59" i="115" s="1"/>
  <c r="AA62" i="115" s="1"/>
  <c r="F51" i="112"/>
  <c r="F54" i="112" s="1"/>
  <c r="F56" i="112" s="1"/>
  <c r="F59" i="112" s="1"/>
  <c r="F62" i="112" s="1"/>
  <c r="N51" i="112"/>
  <c r="N54" i="112" s="1"/>
  <c r="N56" i="112" s="1"/>
  <c r="N59" i="112" s="1"/>
  <c r="N62" i="112" s="1"/>
  <c r="V51" i="112"/>
  <c r="V54" i="112" s="1"/>
  <c r="V56" i="112" s="1"/>
  <c r="V59" i="112" s="1"/>
  <c r="V62" i="112" s="1"/>
  <c r="X51" i="99"/>
  <c r="X54" i="99" s="1"/>
  <c r="F51" i="93"/>
  <c r="F54" i="93" s="1"/>
  <c r="F56" i="93" s="1"/>
  <c r="F59" i="93" s="1"/>
  <c r="F62" i="93" s="1"/>
  <c r="V51" i="93"/>
  <c r="V54" i="93" s="1"/>
  <c r="V56" i="93" s="1"/>
  <c r="V59" i="93" s="1"/>
  <c r="V62" i="93" s="1"/>
  <c r="D51" i="92"/>
  <c r="D54" i="92" s="1"/>
  <c r="D56" i="92" s="1"/>
  <c r="D59" i="92" s="1"/>
  <c r="D62" i="92" s="1"/>
  <c r="L51" i="92"/>
  <c r="L54" i="92" s="1"/>
  <c r="L56" i="92" s="1"/>
  <c r="L59" i="92" s="1"/>
  <c r="L62" i="92" s="1"/>
  <c r="T51" i="92"/>
  <c r="T54" i="92" s="1"/>
  <c r="T56" i="92" s="1"/>
  <c r="T59" i="92" s="1"/>
  <c r="T62" i="92" s="1"/>
  <c r="Z35" i="77"/>
  <c r="Y51" i="77"/>
  <c r="Y54" i="77" s="1"/>
  <c r="Y56" i="77" s="1"/>
  <c r="Y59" i="77" s="1"/>
  <c r="Y62" i="77" s="1"/>
  <c r="Z35" i="56"/>
  <c r="X51" i="56"/>
  <c r="S51" i="16"/>
  <c r="S54" i="16" s="1"/>
  <c r="S56" i="16" s="1"/>
  <c r="S59" i="16" s="1"/>
  <c r="S62" i="16" s="1"/>
  <c r="C51" i="115"/>
  <c r="C54" i="115" s="1"/>
  <c r="C56" i="115" s="1"/>
  <c r="C59" i="115" s="1"/>
  <c r="C62" i="115" s="1"/>
  <c r="K51" i="115"/>
  <c r="K54" i="115" s="1"/>
  <c r="K56" i="115" s="1"/>
  <c r="K59" i="115" s="1"/>
  <c r="K62" i="115" s="1"/>
  <c r="S51" i="115"/>
  <c r="S54" i="115" s="1"/>
  <c r="S56" i="115" s="1"/>
  <c r="S59" i="115" s="1"/>
  <c r="S62" i="115" s="1"/>
  <c r="Z50" i="114"/>
  <c r="W51" i="109"/>
  <c r="W54" i="109" s="1"/>
  <c r="W56" i="109" s="1"/>
  <c r="W59" i="109" s="1"/>
  <c r="W62" i="109" s="1"/>
  <c r="Z50" i="99"/>
  <c r="G51" i="93"/>
  <c r="G54" i="93" s="1"/>
  <c r="G56" i="93" s="1"/>
  <c r="G59" i="93" s="1"/>
  <c r="G62" i="93" s="1"/>
  <c r="F51" i="90"/>
  <c r="F54" i="90" s="1"/>
  <c r="F56" i="90" s="1"/>
  <c r="F59" i="90" s="1"/>
  <c r="F62" i="90" s="1"/>
  <c r="N51" i="90"/>
  <c r="N54" i="90" s="1"/>
  <c r="N56" i="90" s="1"/>
  <c r="N59" i="90" s="1"/>
  <c r="N62" i="90" s="1"/>
  <c r="V51" i="90"/>
  <c r="V54" i="90" s="1"/>
  <c r="V56" i="90" s="1"/>
  <c r="V59" i="90" s="1"/>
  <c r="V62" i="90" s="1"/>
  <c r="G51" i="72"/>
  <c r="G54" i="72" s="1"/>
  <c r="G56" i="72" s="1"/>
  <c r="G59" i="72" s="1"/>
  <c r="G62" i="72" s="1"/>
  <c r="G51" i="23"/>
  <c r="G54" i="23" s="1"/>
  <c r="G56" i="23" s="1"/>
  <c r="G59" i="23" s="1"/>
  <c r="G62" i="23" s="1"/>
  <c r="W51" i="23"/>
  <c r="W54" i="23" s="1"/>
  <c r="W56" i="23" s="1"/>
  <c r="W59" i="23" s="1"/>
  <c r="W62" i="23" s="1"/>
  <c r="Y51" i="16"/>
  <c r="Y54" i="16" s="1"/>
  <c r="Y56" i="16" s="1"/>
  <c r="Y59" i="16" s="1"/>
  <c r="Y62" i="16" s="1"/>
  <c r="R51" i="118"/>
  <c r="R54" i="118" s="1"/>
  <c r="R56" i="118" s="1"/>
  <c r="R59" i="118" s="1"/>
  <c r="R62" i="118" s="1"/>
  <c r="I51" i="118"/>
  <c r="I54" i="118" s="1"/>
  <c r="I56" i="118" s="1"/>
  <c r="I59" i="118" s="1"/>
  <c r="I62" i="118" s="1"/>
  <c r="H51" i="117"/>
  <c r="H54" i="117" s="1"/>
  <c r="H56" i="117" s="1"/>
  <c r="H59" i="117" s="1"/>
  <c r="H62" i="117" s="1"/>
  <c r="P51" i="117"/>
  <c r="P54" i="117" s="1"/>
  <c r="P56" i="117" s="1"/>
  <c r="P59" i="117" s="1"/>
  <c r="P62" i="117" s="1"/>
  <c r="Z50" i="116"/>
  <c r="I51" i="112"/>
  <c r="I54" i="112" s="1"/>
  <c r="I56" i="112" s="1"/>
  <c r="I59" i="112" s="1"/>
  <c r="I62" i="112" s="1"/>
  <c r="Q51" i="112"/>
  <c r="Q54" i="112" s="1"/>
  <c r="Q56" i="112" s="1"/>
  <c r="Q59" i="112" s="1"/>
  <c r="Q62" i="112" s="1"/>
  <c r="Y51" i="112"/>
  <c r="Y54" i="112" s="1"/>
  <c r="Y56" i="112" s="1"/>
  <c r="Y59" i="112" s="1"/>
  <c r="Y62" i="112" s="1"/>
  <c r="F51" i="110"/>
  <c r="F54" i="110" s="1"/>
  <c r="F56" i="110" s="1"/>
  <c r="F59" i="110" s="1"/>
  <c r="F62" i="110" s="1"/>
  <c r="N51" i="110"/>
  <c r="N54" i="110" s="1"/>
  <c r="N56" i="110" s="1"/>
  <c r="N59" i="110" s="1"/>
  <c r="N62" i="110" s="1"/>
  <c r="V51" i="110"/>
  <c r="V54" i="110" s="1"/>
  <c r="V56" i="110" s="1"/>
  <c r="V59" i="110" s="1"/>
  <c r="V62" i="110" s="1"/>
  <c r="H51" i="109"/>
  <c r="H54" i="109" s="1"/>
  <c r="H56" i="109" s="1"/>
  <c r="H59" i="109" s="1"/>
  <c r="H62" i="109" s="1"/>
  <c r="P51" i="109"/>
  <c r="P54" i="109" s="1"/>
  <c r="P56" i="109" s="1"/>
  <c r="P59" i="109" s="1"/>
  <c r="P62" i="109" s="1"/>
  <c r="Z50" i="107"/>
  <c r="J51" i="101"/>
  <c r="J54" i="101" s="1"/>
  <c r="J56" i="101" s="1"/>
  <c r="J59" i="101" s="1"/>
  <c r="J62" i="101" s="1"/>
  <c r="R51" i="101"/>
  <c r="R54" i="101" s="1"/>
  <c r="R56" i="101" s="1"/>
  <c r="R59" i="101" s="1"/>
  <c r="R62" i="101" s="1"/>
  <c r="Z35" i="93"/>
  <c r="D51" i="89"/>
  <c r="D54" i="89" s="1"/>
  <c r="D56" i="89" s="1"/>
  <c r="D59" i="89" s="1"/>
  <c r="D62" i="89" s="1"/>
  <c r="L51" i="89"/>
  <c r="L54" i="89" s="1"/>
  <c r="L56" i="89" s="1"/>
  <c r="L59" i="89" s="1"/>
  <c r="L62" i="89" s="1"/>
  <c r="T51" i="89"/>
  <c r="T54" i="89" s="1"/>
  <c r="T56" i="89" s="1"/>
  <c r="T59" i="89" s="1"/>
  <c r="T62" i="89" s="1"/>
  <c r="H51" i="88"/>
  <c r="H54" i="88" s="1"/>
  <c r="H56" i="88" s="1"/>
  <c r="H59" i="88" s="1"/>
  <c r="H62" i="88" s="1"/>
  <c r="P51" i="88"/>
  <c r="P54" i="88" s="1"/>
  <c r="P56" i="88" s="1"/>
  <c r="P59" i="88" s="1"/>
  <c r="P62" i="88" s="1"/>
  <c r="X51" i="88"/>
  <c r="X54" i="88" s="1"/>
  <c r="F51" i="84"/>
  <c r="F54" i="84" s="1"/>
  <c r="F56" i="84" s="1"/>
  <c r="F59" i="84" s="1"/>
  <c r="F62" i="84" s="1"/>
  <c r="N51" i="84"/>
  <c r="N54" i="84" s="1"/>
  <c r="N56" i="84" s="1"/>
  <c r="N59" i="84" s="1"/>
  <c r="N62" i="84" s="1"/>
  <c r="V51" i="84"/>
  <c r="V54" i="84" s="1"/>
  <c r="V56" i="84" s="1"/>
  <c r="V59" i="84" s="1"/>
  <c r="V62" i="84" s="1"/>
  <c r="Z35" i="78"/>
  <c r="X51" i="78"/>
  <c r="Q51" i="71"/>
  <c r="Q54" i="71" s="1"/>
  <c r="Q56" i="71" s="1"/>
  <c r="Q59" i="71" s="1"/>
  <c r="Q62" i="71" s="1"/>
  <c r="F51" i="48"/>
  <c r="F54" i="48" s="1"/>
  <c r="F56" i="48" s="1"/>
  <c r="F59" i="48" s="1"/>
  <c r="F62" i="48" s="1"/>
  <c r="N51" i="48"/>
  <c r="N54" i="48" s="1"/>
  <c r="N56" i="48" s="1"/>
  <c r="N59" i="48" s="1"/>
  <c r="N62" i="48" s="1"/>
  <c r="V51" i="48"/>
  <c r="V54" i="48" s="1"/>
  <c r="V56" i="48" s="1"/>
  <c r="V59" i="48" s="1"/>
  <c r="V62" i="48" s="1"/>
  <c r="J51" i="37"/>
  <c r="J54" i="37" s="1"/>
  <c r="J56" i="37" s="1"/>
  <c r="J59" i="37" s="1"/>
  <c r="J62" i="37" s="1"/>
  <c r="R51" i="37"/>
  <c r="R54" i="37" s="1"/>
  <c r="R56" i="37" s="1"/>
  <c r="R59" i="37" s="1"/>
  <c r="R62" i="37" s="1"/>
  <c r="F51" i="78"/>
  <c r="F54" i="78" s="1"/>
  <c r="F56" i="78" s="1"/>
  <c r="F59" i="78" s="1"/>
  <c r="F62" i="78" s="1"/>
  <c r="N51" i="78"/>
  <c r="N54" i="78" s="1"/>
  <c r="N56" i="78" s="1"/>
  <c r="N59" i="78" s="1"/>
  <c r="N62" i="78" s="1"/>
  <c r="V51" i="78"/>
  <c r="V54" i="78" s="1"/>
  <c r="V56" i="78" s="1"/>
  <c r="V59" i="78" s="1"/>
  <c r="V62" i="78" s="1"/>
  <c r="G51" i="76"/>
  <c r="G54" i="76" s="1"/>
  <c r="G56" i="76" s="1"/>
  <c r="G59" i="76" s="1"/>
  <c r="G62" i="76" s="1"/>
  <c r="O51" i="76"/>
  <c r="O54" i="76" s="1"/>
  <c r="O56" i="76" s="1"/>
  <c r="O59" i="76" s="1"/>
  <c r="O62" i="76" s="1"/>
  <c r="W51" i="76"/>
  <c r="W54" i="76" s="1"/>
  <c r="W56" i="76" s="1"/>
  <c r="W59" i="76" s="1"/>
  <c r="W62" i="76" s="1"/>
  <c r="Z50" i="75"/>
  <c r="Q51" i="72"/>
  <c r="Q54" i="72" s="1"/>
  <c r="Q56" i="72" s="1"/>
  <c r="Q59" i="72" s="1"/>
  <c r="Q62" i="72" s="1"/>
  <c r="Y51" i="72"/>
  <c r="Y54" i="72" s="1"/>
  <c r="Y56" i="72" s="1"/>
  <c r="Y59" i="72" s="1"/>
  <c r="Y62" i="72" s="1"/>
  <c r="H51" i="72"/>
  <c r="H54" i="72" s="1"/>
  <c r="H56" i="72" s="1"/>
  <c r="H59" i="72" s="1"/>
  <c r="H62" i="72" s="1"/>
  <c r="X51" i="72"/>
  <c r="C51" i="71"/>
  <c r="C54" i="71" s="1"/>
  <c r="C56" i="71" s="1"/>
  <c r="C59" i="71" s="1"/>
  <c r="C62" i="71" s="1"/>
  <c r="K51" i="71"/>
  <c r="K54" i="71" s="1"/>
  <c r="K56" i="71" s="1"/>
  <c r="K59" i="71" s="1"/>
  <c r="K62" i="71" s="1"/>
  <c r="S51" i="71"/>
  <c r="S54" i="71" s="1"/>
  <c r="S56" i="71" s="1"/>
  <c r="S59" i="71" s="1"/>
  <c r="S62" i="71" s="1"/>
  <c r="AA51" i="71"/>
  <c r="AA54" i="71" s="1"/>
  <c r="AA56" i="71" s="1"/>
  <c r="AA59" i="71" s="1"/>
  <c r="AA62" i="71" s="1"/>
  <c r="J51" i="69"/>
  <c r="J54" i="69" s="1"/>
  <c r="J56" i="69" s="1"/>
  <c r="J59" i="69" s="1"/>
  <c r="J62" i="69" s="1"/>
  <c r="R51" i="69"/>
  <c r="R54" i="69" s="1"/>
  <c r="R56" i="69" s="1"/>
  <c r="R59" i="69" s="1"/>
  <c r="R62" i="69" s="1"/>
  <c r="Z50" i="67"/>
  <c r="H51" i="64"/>
  <c r="H54" i="64" s="1"/>
  <c r="H56" i="64" s="1"/>
  <c r="H59" i="64" s="1"/>
  <c r="H62" i="64" s="1"/>
  <c r="P51" i="64"/>
  <c r="P54" i="64" s="1"/>
  <c r="P56" i="64" s="1"/>
  <c r="P59" i="64" s="1"/>
  <c r="P62" i="64" s="1"/>
  <c r="X51" i="64"/>
  <c r="X54" i="64" s="1"/>
  <c r="C51" i="61"/>
  <c r="C54" i="61" s="1"/>
  <c r="C56" i="61" s="1"/>
  <c r="C59" i="61" s="1"/>
  <c r="C62" i="61" s="1"/>
  <c r="K51" i="61"/>
  <c r="K54" i="61" s="1"/>
  <c r="K56" i="61" s="1"/>
  <c r="K59" i="61" s="1"/>
  <c r="K62" i="61" s="1"/>
  <c r="S51" i="61"/>
  <c r="S54" i="61" s="1"/>
  <c r="S56" i="61" s="1"/>
  <c r="S59" i="61" s="1"/>
  <c r="S62" i="61" s="1"/>
  <c r="AA51" i="61"/>
  <c r="AA54" i="61" s="1"/>
  <c r="AA56" i="61" s="1"/>
  <c r="AA59" i="61" s="1"/>
  <c r="AA62" i="61" s="1"/>
  <c r="D51" i="60"/>
  <c r="D54" i="60" s="1"/>
  <c r="D56" i="60" s="1"/>
  <c r="D59" i="60" s="1"/>
  <c r="D62" i="60" s="1"/>
  <c r="L51" i="60"/>
  <c r="L54" i="60" s="1"/>
  <c r="L56" i="60" s="1"/>
  <c r="L59" i="60" s="1"/>
  <c r="L62" i="60" s="1"/>
  <c r="T51" i="60"/>
  <c r="T54" i="60" s="1"/>
  <c r="T56" i="60" s="1"/>
  <c r="T59" i="60" s="1"/>
  <c r="T62" i="60" s="1"/>
  <c r="Z50" i="59"/>
  <c r="G51" i="54"/>
  <c r="G54" i="54" s="1"/>
  <c r="G56" i="54" s="1"/>
  <c r="G59" i="54" s="1"/>
  <c r="G62" i="54" s="1"/>
  <c r="O51" i="54"/>
  <c r="O54" i="54" s="1"/>
  <c r="O56" i="54" s="1"/>
  <c r="O59" i="54" s="1"/>
  <c r="O62" i="54" s="1"/>
  <c r="W51" i="54"/>
  <c r="W54" i="54" s="1"/>
  <c r="W56" i="54" s="1"/>
  <c r="W59" i="54" s="1"/>
  <c r="W62" i="54" s="1"/>
  <c r="E51" i="48"/>
  <c r="E54" i="48" s="1"/>
  <c r="E56" i="48" s="1"/>
  <c r="E59" i="48" s="1"/>
  <c r="E62" i="48" s="1"/>
  <c r="M51" i="48"/>
  <c r="M54" i="48" s="1"/>
  <c r="M56" i="48" s="1"/>
  <c r="M59" i="48" s="1"/>
  <c r="M62" i="48" s="1"/>
  <c r="U51" i="48"/>
  <c r="U54" i="48" s="1"/>
  <c r="U56" i="48" s="1"/>
  <c r="U59" i="48" s="1"/>
  <c r="U62" i="48" s="1"/>
  <c r="J51" i="47"/>
  <c r="J54" i="47" s="1"/>
  <c r="J56" i="47" s="1"/>
  <c r="J59" i="47" s="1"/>
  <c r="J62" i="47" s="1"/>
  <c r="R51" i="47"/>
  <c r="R54" i="47" s="1"/>
  <c r="R56" i="47" s="1"/>
  <c r="R59" i="47" s="1"/>
  <c r="R62" i="47" s="1"/>
  <c r="I51" i="47"/>
  <c r="I54" i="47" s="1"/>
  <c r="I56" i="47" s="1"/>
  <c r="I59" i="47" s="1"/>
  <c r="I62" i="47" s="1"/>
  <c r="Q51" i="47"/>
  <c r="Q54" i="47" s="1"/>
  <c r="Q56" i="47" s="1"/>
  <c r="Q59" i="47" s="1"/>
  <c r="Q62" i="47" s="1"/>
  <c r="Y51" i="47"/>
  <c r="Y54" i="47" s="1"/>
  <c r="Y56" i="47" s="1"/>
  <c r="Y59" i="47" s="1"/>
  <c r="Y62" i="47" s="1"/>
  <c r="X51" i="42"/>
  <c r="Z35" i="42"/>
  <c r="X51" i="40"/>
  <c r="Z51" i="40" s="1"/>
  <c r="Z35" i="40"/>
  <c r="D51" i="33"/>
  <c r="D54" i="33" s="1"/>
  <c r="D56" i="33" s="1"/>
  <c r="D59" i="33" s="1"/>
  <c r="D62" i="33" s="1"/>
  <c r="L51" i="33"/>
  <c r="L54" i="33" s="1"/>
  <c r="L56" i="33" s="1"/>
  <c r="L59" i="33" s="1"/>
  <c r="L62" i="33" s="1"/>
  <c r="T51" i="33"/>
  <c r="T54" i="33" s="1"/>
  <c r="T56" i="33" s="1"/>
  <c r="T59" i="33" s="1"/>
  <c r="T62" i="33" s="1"/>
  <c r="D51" i="81"/>
  <c r="D54" i="81" s="1"/>
  <c r="D56" i="81" s="1"/>
  <c r="D59" i="81" s="1"/>
  <c r="D62" i="81" s="1"/>
  <c r="L51" i="81"/>
  <c r="L54" i="81" s="1"/>
  <c r="L56" i="81" s="1"/>
  <c r="L59" i="81" s="1"/>
  <c r="L62" i="81" s="1"/>
  <c r="T51" i="81"/>
  <c r="T54" i="81" s="1"/>
  <c r="T56" i="81" s="1"/>
  <c r="T59" i="81" s="1"/>
  <c r="T62" i="81" s="1"/>
  <c r="C51" i="79"/>
  <c r="C54" i="79" s="1"/>
  <c r="C56" i="79" s="1"/>
  <c r="C59" i="79" s="1"/>
  <c r="C62" i="79" s="1"/>
  <c r="K51" i="79"/>
  <c r="K54" i="79" s="1"/>
  <c r="K56" i="79" s="1"/>
  <c r="K59" i="79" s="1"/>
  <c r="K62" i="79" s="1"/>
  <c r="S51" i="79"/>
  <c r="S54" i="79" s="1"/>
  <c r="S56" i="79" s="1"/>
  <c r="S59" i="79" s="1"/>
  <c r="S62" i="79" s="1"/>
  <c r="Z50" i="76"/>
  <c r="K51" i="72"/>
  <c r="K54" i="72" s="1"/>
  <c r="K56" i="72" s="1"/>
  <c r="K59" i="72" s="1"/>
  <c r="K62" i="72" s="1"/>
  <c r="R51" i="65"/>
  <c r="R54" i="65" s="1"/>
  <c r="R56" i="65" s="1"/>
  <c r="R59" i="65" s="1"/>
  <c r="R62" i="65" s="1"/>
  <c r="P51" i="35"/>
  <c r="P54" i="35" s="1"/>
  <c r="P56" i="35" s="1"/>
  <c r="P59" i="35" s="1"/>
  <c r="P62" i="35" s="1"/>
  <c r="X51" i="35"/>
  <c r="X54" i="35" s="1"/>
  <c r="H51" i="29"/>
  <c r="H54" i="29" s="1"/>
  <c r="H56" i="29" s="1"/>
  <c r="H59" i="29" s="1"/>
  <c r="H62" i="29" s="1"/>
  <c r="E51" i="26"/>
  <c r="E54" i="26" s="1"/>
  <c r="E56" i="26" s="1"/>
  <c r="E59" i="26" s="1"/>
  <c r="E62" i="26" s="1"/>
  <c r="M51" i="26"/>
  <c r="M54" i="26" s="1"/>
  <c r="M56" i="26" s="1"/>
  <c r="M59" i="26" s="1"/>
  <c r="M62" i="26" s="1"/>
  <c r="U51" i="26"/>
  <c r="U54" i="26" s="1"/>
  <c r="U56" i="26" s="1"/>
  <c r="U59" i="26" s="1"/>
  <c r="U62" i="26" s="1"/>
  <c r="D51" i="67"/>
  <c r="D54" i="67" s="1"/>
  <c r="D56" i="67" s="1"/>
  <c r="D59" i="67" s="1"/>
  <c r="D62" i="67" s="1"/>
  <c r="L51" i="67"/>
  <c r="L54" i="67" s="1"/>
  <c r="L56" i="67" s="1"/>
  <c r="L59" i="67" s="1"/>
  <c r="L62" i="67" s="1"/>
  <c r="T51" i="67"/>
  <c r="T54" i="67" s="1"/>
  <c r="T56" i="67" s="1"/>
  <c r="T59" i="67" s="1"/>
  <c r="T62" i="67" s="1"/>
  <c r="C51" i="65"/>
  <c r="C54" i="65" s="1"/>
  <c r="C56" i="65" s="1"/>
  <c r="C59" i="65" s="1"/>
  <c r="C62" i="65" s="1"/>
  <c r="K51" i="65"/>
  <c r="K54" i="65" s="1"/>
  <c r="K56" i="65" s="1"/>
  <c r="K59" i="65" s="1"/>
  <c r="K62" i="65" s="1"/>
  <c r="S51" i="65"/>
  <c r="S54" i="65" s="1"/>
  <c r="S56" i="65" s="1"/>
  <c r="S59" i="65" s="1"/>
  <c r="S62" i="65" s="1"/>
  <c r="Z35" i="51"/>
  <c r="X51" i="51"/>
  <c r="Z51" i="51" s="1"/>
  <c r="Z50" i="51"/>
  <c r="H51" i="37"/>
  <c r="H54" i="37" s="1"/>
  <c r="H56" i="37" s="1"/>
  <c r="H59" i="37" s="1"/>
  <c r="H62" i="37" s="1"/>
  <c r="P51" i="37"/>
  <c r="P54" i="37" s="1"/>
  <c r="P56" i="37" s="1"/>
  <c r="P59" i="37" s="1"/>
  <c r="P62" i="37" s="1"/>
  <c r="Q51" i="35"/>
  <c r="Q54" i="35" s="1"/>
  <c r="Q56" i="35" s="1"/>
  <c r="Q59" i="35" s="1"/>
  <c r="Q62" i="35" s="1"/>
  <c r="AA51" i="80"/>
  <c r="AA54" i="80" s="1"/>
  <c r="AA56" i="80" s="1"/>
  <c r="AA59" i="80" s="1"/>
  <c r="AA62" i="80" s="1"/>
  <c r="E51" i="79"/>
  <c r="E54" i="79" s="1"/>
  <c r="E56" i="79" s="1"/>
  <c r="E59" i="79" s="1"/>
  <c r="E62" i="79" s="1"/>
  <c r="M51" i="79"/>
  <c r="M54" i="79" s="1"/>
  <c r="M56" i="79" s="1"/>
  <c r="M59" i="79" s="1"/>
  <c r="M62" i="79" s="1"/>
  <c r="U51" i="79"/>
  <c r="U54" i="79" s="1"/>
  <c r="U56" i="79" s="1"/>
  <c r="U59" i="79" s="1"/>
  <c r="U62" i="79" s="1"/>
  <c r="C51" i="78"/>
  <c r="C54" i="78" s="1"/>
  <c r="C56" i="78" s="1"/>
  <c r="C59" i="78" s="1"/>
  <c r="C62" i="78" s="1"/>
  <c r="K51" i="78"/>
  <c r="K54" i="78" s="1"/>
  <c r="K56" i="78" s="1"/>
  <c r="K59" i="78" s="1"/>
  <c r="K62" i="78" s="1"/>
  <c r="S51" i="78"/>
  <c r="S54" i="78" s="1"/>
  <c r="S56" i="78" s="1"/>
  <c r="S59" i="78" s="1"/>
  <c r="S62" i="78" s="1"/>
  <c r="AA51" i="78"/>
  <c r="AA54" i="78" s="1"/>
  <c r="AA56" i="78" s="1"/>
  <c r="AA59" i="78" s="1"/>
  <c r="AA62" i="78" s="1"/>
  <c r="X51" i="77"/>
  <c r="D51" i="76"/>
  <c r="D54" i="76" s="1"/>
  <c r="D56" i="76" s="1"/>
  <c r="D59" i="76" s="1"/>
  <c r="D62" i="76" s="1"/>
  <c r="L51" i="76"/>
  <c r="L54" i="76" s="1"/>
  <c r="L56" i="76" s="1"/>
  <c r="L59" i="76" s="1"/>
  <c r="L62" i="76" s="1"/>
  <c r="T51" i="76"/>
  <c r="T54" i="76" s="1"/>
  <c r="T56" i="76" s="1"/>
  <c r="T59" i="76" s="1"/>
  <c r="T62" i="76" s="1"/>
  <c r="C51" i="73"/>
  <c r="C54" i="73" s="1"/>
  <c r="C56" i="73" s="1"/>
  <c r="C59" i="73" s="1"/>
  <c r="C62" i="73" s="1"/>
  <c r="K51" i="73"/>
  <c r="K54" i="73" s="1"/>
  <c r="K56" i="73" s="1"/>
  <c r="K59" i="73" s="1"/>
  <c r="K62" i="73" s="1"/>
  <c r="S51" i="73"/>
  <c r="S54" i="73" s="1"/>
  <c r="S56" i="73" s="1"/>
  <c r="S59" i="73" s="1"/>
  <c r="S62" i="73" s="1"/>
  <c r="F51" i="72"/>
  <c r="F54" i="72" s="1"/>
  <c r="F56" i="72" s="1"/>
  <c r="F59" i="72" s="1"/>
  <c r="F62" i="72" s="1"/>
  <c r="N51" i="72"/>
  <c r="N54" i="72" s="1"/>
  <c r="N56" i="72" s="1"/>
  <c r="N59" i="72" s="1"/>
  <c r="N62" i="72" s="1"/>
  <c r="D51" i="65"/>
  <c r="D54" i="65" s="1"/>
  <c r="D56" i="65" s="1"/>
  <c r="D59" i="65" s="1"/>
  <c r="D62" i="65" s="1"/>
  <c r="L51" i="65"/>
  <c r="L54" i="65" s="1"/>
  <c r="L56" i="65" s="1"/>
  <c r="L59" i="65" s="1"/>
  <c r="L62" i="65" s="1"/>
  <c r="T51" i="65"/>
  <c r="T54" i="65" s="1"/>
  <c r="T56" i="65" s="1"/>
  <c r="T59" i="65" s="1"/>
  <c r="T62" i="65" s="1"/>
  <c r="Z35" i="63"/>
  <c r="I51" i="55"/>
  <c r="I54" i="55" s="1"/>
  <c r="I56" i="55" s="1"/>
  <c r="I59" i="55" s="1"/>
  <c r="I62" i="55" s="1"/>
  <c r="Y51" i="55"/>
  <c r="Y54" i="55" s="1"/>
  <c r="Y56" i="55" s="1"/>
  <c r="Y59" i="55" s="1"/>
  <c r="Y62" i="55" s="1"/>
  <c r="Z50" i="45"/>
  <c r="AA51" i="41"/>
  <c r="AA54" i="41" s="1"/>
  <c r="AA56" i="41" s="1"/>
  <c r="AA59" i="41" s="1"/>
  <c r="AA62" i="41" s="1"/>
  <c r="I51" i="37"/>
  <c r="I54" i="37" s="1"/>
  <c r="I56" i="37" s="1"/>
  <c r="I59" i="37" s="1"/>
  <c r="I62" i="37" s="1"/>
  <c r="Q51" i="37"/>
  <c r="Q54" i="37" s="1"/>
  <c r="Q56" i="37" s="1"/>
  <c r="Q59" i="37" s="1"/>
  <c r="Q62" i="37" s="1"/>
  <c r="Y51" i="37"/>
  <c r="Y54" i="37" s="1"/>
  <c r="Y56" i="37" s="1"/>
  <c r="Y59" i="37" s="1"/>
  <c r="Y62" i="37" s="1"/>
  <c r="Z50" i="37"/>
  <c r="F51" i="32"/>
  <c r="F54" i="32" s="1"/>
  <c r="F56" i="32" s="1"/>
  <c r="F59" i="32" s="1"/>
  <c r="F62" i="32" s="1"/>
  <c r="N51" i="32"/>
  <c r="N54" i="32" s="1"/>
  <c r="N56" i="32" s="1"/>
  <c r="N59" i="32" s="1"/>
  <c r="N62" i="32" s="1"/>
  <c r="V51" i="32"/>
  <c r="V54" i="32" s="1"/>
  <c r="V56" i="32" s="1"/>
  <c r="V59" i="32" s="1"/>
  <c r="V62" i="32" s="1"/>
  <c r="I51" i="29"/>
  <c r="I54" i="29" s="1"/>
  <c r="I56" i="29" s="1"/>
  <c r="I59" i="29" s="1"/>
  <c r="I62" i="29" s="1"/>
  <c r="Q51" i="29"/>
  <c r="Q54" i="29" s="1"/>
  <c r="Q56" i="29" s="1"/>
  <c r="Q59" i="29" s="1"/>
  <c r="Q62" i="29" s="1"/>
  <c r="Y51" i="29"/>
  <c r="Y54" i="29" s="1"/>
  <c r="Y56" i="29" s="1"/>
  <c r="Y59" i="29" s="1"/>
  <c r="Y62" i="29" s="1"/>
  <c r="E51" i="8"/>
  <c r="E54" i="8" s="1"/>
  <c r="E56" i="8" s="1"/>
  <c r="E59" i="8" s="1"/>
  <c r="E62" i="8" s="1"/>
  <c r="M51" i="8"/>
  <c r="M54" i="8" s="1"/>
  <c r="M56" i="8" s="1"/>
  <c r="M59" i="8" s="1"/>
  <c r="M62" i="8" s="1"/>
  <c r="U51" i="8"/>
  <c r="U54" i="8" s="1"/>
  <c r="U56" i="8" s="1"/>
  <c r="U59" i="8" s="1"/>
  <c r="U62" i="8" s="1"/>
  <c r="O51" i="5"/>
  <c r="O54" i="5" s="1"/>
  <c r="O56" i="5" s="1"/>
  <c r="O59" i="5" s="1"/>
  <c r="O62" i="5" s="1"/>
  <c r="W51" i="5"/>
  <c r="W54" i="5" s="1"/>
  <c r="W56" i="5" s="1"/>
  <c r="W59" i="5" s="1"/>
  <c r="W62" i="5" s="1"/>
  <c r="P51" i="20"/>
  <c r="P54" i="20" s="1"/>
  <c r="P56" i="20" s="1"/>
  <c r="P59" i="20" s="1"/>
  <c r="P62" i="20" s="1"/>
  <c r="I51" i="63"/>
  <c r="I54" i="63" s="1"/>
  <c r="I56" i="63" s="1"/>
  <c r="I59" i="63" s="1"/>
  <c r="I62" i="63" s="1"/>
  <c r="Q51" i="63"/>
  <c r="Q54" i="63" s="1"/>
  <c r="Q56" i="63" s="1"/>
  <c r="Q59" i="63" s="1"/>
  <c r="Q62" i="63" s="1"/>
  <c r="Y51" i="63"/>
  <c r="H51" i="60"/>
  <c r="H54" i="60" s="1"/>
  <c r="H56" i="60" s="1"/>
  <c r="H59" i="60" s="1"/>
  <c r="H62" i="60" s="1"/>
  <c r="P51" i="60"/>
  <c r="P54" i="60" s="1"/>
  <c r="P56" i="60" s="1"/>
  <c r="P59" i="60" s="1"/>
  <c r="P62" i="60" s="1"/>
  <c r="X51" i="60"/>
  <c r="Z50" i="58"/>
  <c r="E51" i="55"/>
  <c r="E54" i="55" s="1"/>
  <c r="E56" i="55" s="1"/>
  <c r="E59" i="55" s="1"/>
  <c r="E62" i="55" s="1"/>
  <c r="M51" i="55"/>
  <c r="M54" i="55" s="1"/>
  <c r="M56" i="55" s="1"/>
  <c r="M59" i="55" s="1"/>
  <c r="M62" i="55" s="1"/>
  <c r="U51" i="55"/>
  <c r="U54" i="55" s="1"/>
  <c r="U56" i="55" s="1"/>
  <c r="U59" i="55" s="1"/>
  <c r="U62" i="55" s="1"/>
  <c r="G51" i="49"/>
  <c r="G54" i="49" s="1"/>
  <c r="G56" i="49" s="1"/>
  <c r="G59" i="49" s="1"/>
  <c r="G62" i="49" s="1"/>
  <c r="I51" i="48"/>
  <c r="I54" i="48" s="1"/>
  <c r="I56" i="48" s="1"/>
  <c r="I59" i="48" s="1"/>
  <c r="I62" i="48" s="1"/>
  <c r="Q51" i="48"/>
  <c r="Q54" i="48" s="1"/>
  <c r="Q56" i="48" s="1"/>
  <c r="Q59" i="48" s="1"/>
  <c r="Q62" i="48" s="1"/>
  <c r="Y51" i="48"/>
  <c r="H51" i="48"/>
  <c r="H54" i="48" s="1"/>
  <c r="H56" i="48" s="1"/>
  <c r="H59" i="48" s="1"/>
  <c r="H62" i="48" s="1"/>
  <c r="P51" i="48"/>
  <c r="P54" i="48" s="1"/>
  <c r="P56" i="48" s="1"/>
  <c r="P59" i="48" s="1"/>
  <c r="P62" i="48" s="1"/>
  <c r="Z50" i="48"/>
  <c r="E51" i="47"/>
  <c r="E54" i="47" s="1"/>
  <c r="E56" i="47" s="1"/>
  <c r="E59" i="47" s="1"/>
  <c r="E62" i="47" s="1"/>
  <c r="M51" i="47"/>
  <c r="M54" i="47" s="1"/>
  <c r="M56" i="47" s="1"/>
  <c r="M59" i="47" s="1"/>
  <c r="M62" i="47" s="1"/>
  <c r="U51" i="47"/>
  <c r="U54" i="47" s="1"/>
  <c r="U56" i="47" s="1"/>
  <c r="U59" i="47" s="1"/>
  <c r="U62" i="47" s="1"/>
  <c r="N51" i="42"/>
  <c r="N54" i="42" s="1"/>
  <c r="N56" i="42" s="1"/>
  <c r="N59" i="42" s="1"/>
  <c r="N62" i="42" s="1"/>
  <c r="S51" i="41"/>
  <c r="S54" i="41" s="1"/>
  <c r="S56" i="41" s="1"/>
  <c r="S59" i="41" s="1"/>
  <c r="S62" i="41" s="1"/>
  <c r="J51" i="40"/>
  <c r="J54" i="40" s="1"/>
  <c r="J56" i="40" s="1"/>
  <c r="J59" i="40" s="1"/>
  <c r="J62" i="40" s="1"/>
  <c r="R51" i="40"/>
  <c r="R54" i="40" s="1"/>
  <c r="R56" i="40" s="1"/>
  <c r="R59" i="40" s="1"/>
  <c r="R62" i="40" s="1"/>
  <c r="E51" i="37"/>
  <c r="E54" i="37" s="1"/>
  <c r="E56" i="37" s="1"/>
  <c r="E59" i="37" s="1"/>
  <c r="E62" i="37" s="1"/>
  <c r="M51" i="37"/>
  <c r="M54" i="37" s="1"/>
  <c r="M56" i="37" s="1"/>
  <c r="M59" i="37" s="1"/>
  <c r="M62" i="37" s="1"/>
  <c r="U51" i="37"/>
  <c r="U54" i="37" s="1"/>
  <c r="U56" i="37" s="1"/>
  <c r="U59" i="37" s="1"/>
  <c r="U62" i="37" s="1"/>
  <c r="C51" i="35"/>
  <c r="C54" i="35" s="1"/>
  <c r="C56" i="35" s="1"/>
  <c r="C59" i="35" s="1"/>
  <c r="C62" i="35" s="1"/>
  <c r="S51" i="35"/>
  <c r="S54" i="35" s="1"/>
  <c r="S56" i="35" s="1"/>
  <c r="S59" i="35" s="1"/>
  <c r="S62" i="35" s="1"/>
  <c r="E51" i="6"/>
  <c r="E54" i="6" s="1"/>
  <c r="E56" i="6" s="1"/>
  <c r="E59" i="6" s="1"/>
  <c r="E62" i="6" s="1"/>
  <c r="M51" i="6"/>
  <c r="M54" i="6" s="1"/>
  <c r="M56" i="6" s="1"/>
  <c r="M59" i="6" s="1"/>
  <c r="M62" i="6" s="1"/>
  <c r="U51" i="6"/>
  <c r="U54" i="6" s="1"/>
  <c r="U56" i="6" s="1"/>
  <c r="U59" i="6" s="1"/>
  <c r="U62" i="6" s="1"/>
  <c r="D51" i="4"/>
  <c r="D54" i="4" s="1"/>
  <c r="D56" i="4" s="1"/>
  <c r="D59" i="4" s="1"/>
  <c r="D62" i="4" s="1"/>
  <c r="G51" i="3"/>
  <c r="G54" i="3" s="1"/>
  <c r="G56" i="3" s="1"/>
  <c r="G59" i="3" s="1"/>
  <c r="G62" i="3" s="1"/>
  <c r="Z35" i="60"/>
  <c r="E51" i="59"/>
  <c r="E54" i="59" s="1"/>
  <c r="E56" i="59" s="1"/>
  <c r="E59" i="59" s="1"/>
  <c r="E62" i="59" s="1"/>
  <c r="M51" i="59"/>
  <c r="M54" i="59" s="1"/>
  <c r="M56" i="59" s="1"/>
  <c r="M59" i="59" s="1"/>
  <c r="M62" i="59" s="1"/>
  <c r="U51" i="59"/>
  <c r="U54" i="59" s="1"/>
  <c r="U56" i="59" s="1"/>
  <c r="U59" i="59" s="1"/>
  <c r="U62" i="59" s="1"/>
  <c r="G51" i="57"/>
  <c r="G54" i="57" s="1"/>
  <c r="G56" i="57" s="1"/>
  <c r="G59" i="57" s="1"/>
  <c r="G62" i="57" s="1"/>
  <c r="O51" i="57"/>
  <c r="O54" i="57" s="1"/>
  <c r="O56" i="57" s="1"/>
  <c r="O59" i="57" s="1"/>
  <c r="O62" i="57" s="1"/>
  <c r="W51" i="57"/>
  <c r="W54" i="57" s="1"/>
  <c r="W56" i="57" s="1"/>
  <c r="W59" i="57" s="1"/>
  <c r="W62" i="57" s="1"/>
  <c r="E51" i="51"/>
  <c r="E54" i="51" s="1"/>
  <c r="E56" i="51" s="1"/>
  <c r="E59" i="51" s="1"/>
  <c r="E62" i="51" s="1"/>
  <c r="M51" i="51"/>
  <c r="M54" i="51" s="1"/>
  <c r="M56" i="51" s="1"/>
  <c r="M59" i="51" s="1"/>
  <c r="M62" i="51" s="1"/>
  <c r="U51" i="51"/>
  <c r="U54" i="51" s="1"/>
  <c r="U56" i="51" s="1"/>
  <c r="U59" i="51" s="1"/>
  <c r="U62" i="51" s="1"/>
  <c r="F51" i="50"/>
  <c r="F54" i="50" s="1"/>
  <c r="F56" i="50" s="1"/>
  <c r="F59" i="50" s="1"/>
  <c r="F62" i="50" s="1"/>
  <c r="N51" i="50"/>
  <c r="N54" i="50" s="1"/>
  <c r="N56" i="50" s="1"/>
  <c r="N59" i="50" s="1"/>
  <c r="N62" i="50" s="1"/>
  <c r="V51" i="50"/>
  <c r="V54" i="50" s="1"/>
  <c r="V56" i="50" s="1"/>
  <c r="V59" i="50" s="1"/>
  <c r="V62" i="50" s="1"/>
  <c r="Z51" i="16"/>
  <c r="Z51" i="15"/>
  <c r="F51" i="12"/>
  <c r="F54" i="12" s="1"/>
  <c r="F56" i="12" s="1"/>
  <c r="F59" i="12" s="1"/>
  <c r="F62" i="12" s="1"/>
  <c r="N51" i="12"/>
  <c r="N54" i="12" s="1"/>
  <c r="N56" i="12" s="1"/>
  <c r="N59" i="12" s="1"/>
  <c r="N62" i="12" s="1"/>
  <c r="V51" i="12"/>
  <c r="V54" i="12" s="1"/>
  <c r="V56" i="12" s="1"/>
  <c r="V59" i="12" s="1"/>
  <c r="V62" i="12" s="1"/>
  <c r="Z51" i="3"/>
  <c r="E51" i="63"/>
  <c r="E54" i="63" s="1"/>
  <c r="E56" i="63" s="1"/>
  <c r="E59" i="63" s="1"/>
  <c r="E62" i="63" s="1"/>
  <c r="M51" i="63"/>
  <c r="M54" i="63" s="1"/>
  <c r="M56" i="63" s="1"/>
  <c r="M59" i="63" s="1"/>
  <c r="M62" i="63" s="1"/>
  <c r="U51" i="63"/>
  <c r="U54" i="63" s="1"/>
  <c r="U56" i="63" s="1"/>
  <c r="U59" i="63" s="1"/>
  <c r="U62" i="63" s="1"/>
  <c r="J51" i="56"/>
  <c r="J54" i="56" s="1"/>
  <c r="J56" i="56" s="1"/>
  <c r="J59" i="56" s="1"/>
  <c r="J62" i="56" s="1"/>
  <c r="R51" i="56"/>
  <c r="R54" i="56" s="1"/>
  <c r="R56" i="56" s="1"/>
  <c r="R59" i="56" s="1"/>
  <c r="R62" i="56" s="1"/>
  <c r="D51" i="54"/>
  <c r="D54" i="54" s="1"/>
  <c r="D56" i="54" s="1"/>
  <c r="D59" i="54" s="1"/>
  <c r="D62" i="54" s="1"/>
  <c r="L51" i="54"/>
  <c r="L54" i="54" s="1"/>
  <c r="L56" i="54" s="1"/>
  <c r="L59" i="54" s="1"/>
  <c r="L62" i="54" s="1"/>
  <c r="T51" i="54"/>
  <c r="T54" i="54" s="1"/>
  <c r="T56" i="54" s="1"/>
  <c r="T59" i="54" s="1"/>
  <c r="T62" i="54" s="1"/>
  <c r="F51" i="51"/>
  <c r="F54" i="51" s="1"/>
  <c r="F56" i="51" s="1"/>
  <c r="F59" i="51" s="1"/>
  <c r="F62" i="51" s="1"/>
  <c r="G51" i="50"/>
  <c r="G54" i="50" s="1"/>
  <c r="G56" i="50" s="1"/>
  <c r="G59" i="50" s="1"/>
  <c r="G62" i="50" s="1"/>
  <c r="AA51" i="49"/>
  <c r="AA54" i="49" s="1"/>
  <c r="AA56" i="49" s="1"/>
  <c r="AA59" i="49" s="1"/>
  <c r="AA62" i="49" s="1"/>
  <c r="D51" i="48"/>
  <c r="D54" i="48" s="1"/>
  <c r="D56" i="48" s="1"/>
  <c r="D59" i="48" s="1"/>
  <c r="D62" i="48" s="1"/>
  <c r="L51" i="48"/>
  <c r="L54" i="48" s="1"/>
  <c r="L56" i="48" s="1"/>
  <c r="L59" i="48" s="1"/>
  <c r="L62" i="48" s="1"/>
  <c r="T51" i="48"/>
  <c r="T54" i="48" s="1"/>
  <c r="T56" i="48" s="1"/>
  <c r="T59" i="48" s="1"/>
  <c r="T62" i="48" s="1"/>
  <c r="H51" i="47"/>
  <c r="H54" i="47" s="1"/>
  <c r="H56" i="47" s="1"/>
  <c r="H59" i="47" s="1"/>
  <c r="H62" i="47" s="1"/>
  <c r="P51" i="47"/>
  <c r="P54" i="47" s="1"/>
  <c r="P56" i="47" s="1"/>
  <c r="P59" i="47" s="1"/>
  <c r="P62" i="47" s="1"/>
  <c r="X51" i="47"/>
  <c r="Z50" i="43"/>
  <c r="J51" i="42"/>
  <c r="J54" i="42" s="1"/>
  <c r="J56" i="42" s="1"/>
  <c r="J59" i="42" s="1"/>
  <c r="J62" i="42" s="1"/>
  <c r="R51" i="42"/>
  <c r="R54" i="42" s="1"/>
  <c r="R56" i="42" s="1"/>
  <c r="R59" i="42" s="1"/>
  <c r="R62" i="42" s="1"/>
  <c r="I51" i="42"/>
  <c r="I54" i="42" s="1"/>
  <c r="I56" i="42" s="1"/>
  <c r="I59" i="42" s="1"/>
  <c r="I62" i="42" s="1"/>
  <c r="Q51" i="42"/>
  <c r="Q54" i="42" s="1"/>
  <c r="Q56" i="42" s="1"/>
  <c r="Q59" i="42" s="1"/>
  <c r="Q62" i="42" s="1"/>
  <c r="F51" i="35"/>
  <c r="F54" i="35" s="1"/>
  <c r="F56" i="35" s="1"/>
  <c r="F59" i="35" s="1"/>
  <c r="F62" i="35" s="1"/>
  <c r="N51" i="35"/>
  <c r="N54" i="35" s="1"/>
  <c r="N56" i="35" s="1"/>
  <c r="N59" i="35" s="1"/>
  <c r="N62" i="35" s="1"/>
  <c r="V51" i="35"/>
  <c r="V54" i="35" s="1"/>
  <c r="V56" i="35" s="1"/>
  <c r="V59" i="35" s="1"/>
  <c r="V62" i="35" s="1"/>
  <c r="G51" i="19"/>
  <c r="G54" i="19" s="1"/>
  <c r="G56" i="19" s="1"/>
  <c r="G59" i="19" s="1"/>
  <c r="G62" i="19" s="1"/>
  <c r="O51" i="19"/>
  <c r="O54" i="19" s="1"/>
  <c r="O56" i="19" s="1"/>
  <c r="O59" i="19" s="1"/>
  <c r="O62" i="19" s="1"/>
  <c r="W51" i="19"/>
  <c r="W54" i="19" s="1"/>
  <c r="W56" i="19" s="1"/>
  <c r="W59" i="19" s="1"/>
  <c r="W62" i="19" s="1"/>
  <c r="D51" i="17"/>
  <c r="D54" i="17" s="1"/>
  <c r="D56" i="17" s="1"/>
  <c r="D59" i="17" s="1"/>
  <c r="D62" i="17" s="1"/>
  <c r="L51" i="17"/>
  <c r="L54" i="17" s="1"/>
  <c r="L56" i="17" s="1"/>
  <c r="L59" i="17" s="1"/>
  <c r="L62" i="17" s="1"/>
  <c r="T51" i="17"/>
  <c r="T54" i="17" s="1"/>
  <c r="T56" i="17" s="1"/>
  <c r="T59" i="17" s="1"/>
  <c r="T62" i="17" s="1"/>
  <c r="X54" i="10"/>
  <c r="X56" i="10" s="1"/>
  <c r="Z51" i="10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J51" i="3"/>
  <c r="J54" i="3" s="1"/>
  <c r="J56" i="3" s="1"/>
  <c r="J59" i="3" s="1"/>
  <c r="J62" i="3" s="1"/>
  <c r="R51" i="3"/>
  <c r="R54" i="3" s="1"/>
  <c r="R56" i="3" s="1"/>
  <c r="R59" i="3" s="1"/>
  <c r="R62" i="3" s="1"/>
  <c r="X51" i="2"/>
  <c r="X54" i="2" s="1"/>
  <c r="Z54" i="2" s="1"/>
  <c r="Z50" i="33"/>
  <c r="C51" i="30"/>
  <c r="C54" i="30" s="1"/>
  <c r="C56" i="30" s="1"/>
  <c r="C59" i="30" s="1"/>
  <c r="C62" i="30" s="1"/>
  <c r="K51" i="30"/>
  <c r="K54" i="30" s="1"/>
  <c r="K56" i="30" s="1"/>
  <c r="K59" i="30" s="1"/>
  <c r="K62" i="30" s="1"/>
  <c r="S51" i="30"/>
  <c r="S54" i="30" s="1"/>
  <c r="S56" i="30" s="1"/>
  <c r="S59" i="30" s="1"/>
  <c r="S62" i="30" s="1"/>
  <c r="E51" i="28"/>
  <c r="E54" i="28" s="1"/>
  <c r="E56" i="28" s="1"/>
  <c r="E59" i="28" s="1"/>
  <c r="E62" i="28" s="1"/>
  <c r="M51" i="28"/>
  <c r="M54" i="28" s="1"/>
  <c r="M56" i="28" s="1"/>
  <c r="M59" i="28" s="1"/>
  <c r="M62" i="28" s="1"/>
  <c r="H51" i="27"/>
  <c r="H54" i="27" s="1"/>
  <c r="H56" i="27" s="1"/>
  <c r="H59" i="27" s="1"/>
  <c r="H62" i="27" s="1"/>
  <c r="P51" i="27"/>
  <c r="P54" i="27" s="1"/>
  <c r="P56" i="27" s="1"/>
  <c r="P59" i="27" s="1"/>
  <c r="P62" i="27" s="1"/>
  <c r="X51" i="27"/>
  <c r="X54" i="27" s="1"/>
  <c r="X56" i="27" s="1"/>
  <c r="X59" i="27" s="1"/>
  <c r="X62" i="27" s="1"/>
  <c r="E51" i="23"/>
  <c r="E54" i="23" s="1"/>
  <c r="E56" i="23" s="1"/>
  <c r="E59" i="23" s="1"/>
  <c r="E62" i="23" s="1"/>
  <c r="M51" i="23"/>
  <c r="M54" i="23" s="1"/>
  <c r="M56" i="23" s="1"/>
  <c r="M59" i="23" s="1"/>
  <c r="M62" i="23" s="1"/>
  <c r="U51" i="23"/>
  <c r="U54" i="23" s="1"/>
  <c r="U56" i="23" s="1"/>
  <c r="U59" i="23" s="1"/>
  <c r="U62" i="23" s="1"/>
  <c r="C51" i="22"/>
  <c r="C54" i="22" s="1"/>
  <c r="C56" i="22" s="1"/>
  <c r="C59" i="22" s="1"/>
  <c r="C62" i="22" s="1"/>
  <c r="K51" i="22"/>
  <c r="K54" i="22" s="1"/>
  <c r="K56" i="22" s="1"/>
  <c r="K59" i="22" s="1"/>
  <c r="K62" i="22" s="1"/>
  <c r="S51" i="22"/>
  <c r="S54" i="22" s="1"/>
  <c r="S56" i="22" s="1"/>
  <c r="S59" i="22" s="1"/>
  <c r="S62" i="22" s="1"/>
  <c r="I51" i="21"/>
  <c r="I54" i="21" s="1"/>
  <c r="I56" i="21" s="1"/>
  <c r="I59" i="21" s="1"/>
  <c r="I62" i="21" s="1"/>
  <c r="Y51" i="21"/>
  <c r="Y54" i="21" s="1"/>
  <c r="Y56" i="21" s="1"/>
  <c r="Y59" i="21" s="1"/>
  <c r="Y62" i="21" s="1"/>
  <c r="H51" i="21"/>
  <c r="H54" i="21" s="1"/>
  <c r="H56" i="21" s="1"/>
  <c r="H59" i="21" s="1"/>
  <c r="H62" i="21" s="1"/>
  <c r="X51" i="21"/>
  <c r="F51" i="19"/>
  <c r="F54" i="19" s="1"/>
  <c r="F56" i="19" s="1"/>
  <c r="F59" i="19" s="1"/>
  <c r="F62" i="19" s="1"/>
  <c r="N51" i="19"/>
  <c r="N54" i="19" s="1"/>
  <c r="N56" i="19" s="1"/>
  <c r="N59" i="19" s="1"/>
  <c r="N62" i="19" s="1"/>
  <c r="V51" i="19"/>
  <c r="V54" i="19" s="1"/>
  <c r="V56" i="19" s="1"/>
  <c r="V59" i="19" s="1"/>
  <c r="V62" i="19" s="1"/>
  <c r="C51" i="18"/>
  <c r="C54" i="18" s="1"/>
  <c r="C56" i="18" s="1"/>
  <c r="C59" i="18" s="1"/>
  <c r="C62" i="18" s="1"/>
  <c r="K51" i="18"/>
  <c r="K54" i="18" s="1"/>
  <c r="K56" i="18" s="1"/>
  <c r="K59" i="18" s="1"/>
  <c r="K62" i="18" s="1"/>
  <c r="S51" i="18"/>
  <c r="S54" i="18" s="1"/>
  <c r="S56" i="18" s="1"/>
  <c r="S59" i="18" s="1"/>
  <c r="S62" i="18" s="1"/>
  <c r="AA51" i="18"/>
  <c r="AA54" i="18" s="1"/>
  <c r="AA56" i="18" s="1"/>
  <c r="AA59" i="18" s="1"/>
  <c r="AA62" i="18" s="1"/>
  <c r="J51" i="16"/>
  <c r="J54" i="16" s="1"/>
  <c r="J56" i="16" s="1"/>
  <c r="J59" i="16" s="1"/>
  <c r="J62" i="16" s="1"/>
  <c r="Z50" i="16"/>
  <c r="Z50" i="13"/>
  <c r="Z50" i="5"/>
  <c r="C51" i="4"/>
  <c r="C54" i="4" s="1"/>
  <c r="C56" i="4" s="1"/>
  <c r="C59" i="4" s="1"/>
  <c r="C62" i="4" s="1"/>
  <c r="K51" i="4"/>
  <c r="K54" i="4" s="1"/>
  <c r="K56" i="4" s="1"/>
  <c r="K59" i="4" s="1"/>
  <c r="K62" i="4" s="1"/>
  <c r="S51" i="4"/>
  <c r="S54" i="4" s="1"/>
  <c r="S56" i="4" s="1"/>
  <c r="S59" i="4" s="1"/>
  <c r="S62" i="4" s="1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Z50" i="31"/>
  <c r="C51" i="29"/>
  <c r="C54" i="29" s="1"/>
  <c r="C56" i="29" s="1"/>
  <c r="C59" i="29" s="1"/>
  <c r="C62" i="29" s="1"/>
  <c r="K51" i="29"/>
  <c r="K54" i="29" s="1"/>
  <c r="K56" i="29" s="1"/>
  <c r="K59" i="29" s="1"/>
  <c r="K62" i="29" s="1"/>
  <c r="S51" i="29"/>
  <c r="S54" i="29" s="1"/>
  <c r="S56" i="29" s="1"/>
  <c r="S59" i="29" s="1"/>
  <c r="S62" i="29" s="1"/>
  <c r="AA51" i="27"/>
  <c r="AA54" i="27" s="1"/>
  <c r="AA56" i="27" s="1"/>
  <c r="AA59" i="27" s="1"/>
  <c r="AA62" i="27" s="1"/>
  <c r="H51" i="23"/>
  <c r="H54" i="23" s="1"/>
  <c r="H56" i="23" s="1"/>
  <c r="H59" i="23" s="1"/>
  <c r="H62" i="23" s="1"/>
  <c r="Z50" i="23"/>
  <c r="D51" i="21"/>
  <c r="D54" i="21" s="1"/>
  <c r="D56" i="21" s="1"/>
  <c r="D59" i="21" s="1"/>
  <c r="D62" i="21" s="1"/>
  <c r="L51" i="21"/>
  <c r="L54" i="21" s="1"/>
  <c r="L56" i="21" s="1"/>
  <c r="L59" i="21" s="1"/>
  <c r="L62" i="21" s="1"/>
  <c r="T51" i="21"/>
  <c r="T54" i="21" s="1"/>
  <c r="T56" i="21" s="1"/>
  <c r="T59" i="21" s="1"/>
  <c r="T62" i="21" s="1"/>
  <c r="E51" i="16"/>
  <c r="E54" i="16" s="1"/>
  <c r="E56" i="16" s="1"/>
  <c r="E59" i="16" s="1"/>
  <c r="E62" i="16" s="1"/>
  <c r="M51" i="16"/>
  <c r="M54" i="16" s="1"/>
  <c r="M56" i="16" s="1"/>
  <c r="M59" i="16" s="1"/>
  <c r="M62" i="16" s="1"/>
  <c r="U51" i="16"/>
  <c r="U54" i="16" s="1"/>
  <c r="U56" i="16" s="1"/>
  <c r="U59" i="16" s="1"/>
  <c r="U62" i="16" s="1"/>
  <c r="D51" i="16"/>
  <c r="D54" i="16" s="1"/>
  <c r="D56" i="16" s="1"/>
  <c r="D59" i="16" s="1"/>
  <c r="D62" i="16" s="1"/>
  <c r="Z50" i="12"/>
  <c r="AA51" i="10"/>
  <c r="AA54" i="10" s="1"/>
  <c r="AA56" i="10" s="1"/>
  <c r="AA59" i="10" s="1"/>
  <c r="AA62" i="10" s="1"/>
  <c r="J51" i="10"/>
  <c r="J54" i="10" s="1"/>
  <c r="J56" i="10" s="1"/>
  <c r="J59" i="10" s="1"/>
  <c r="J62" i="10" s="1"/>
  <c r="R51" i="10"/>
  <c r="R54" i="10" s="1"/>
  <c r="R56" i="10" s="1"/>
  <c r="R59" i="10" s="1"/>
  <c r="R62" i="10" s="1"/>
  <c r="D51" i="9"/>
  <c r="D54" i="9" s="1"/>
  <c r="D56" i="9" s="1"/>
  <c r="D59" i="9" s="1"/>
  <c r="D62" i="9" s="1"/>
  <c r="T51" i="9"/>
  <c r="T54" i="9" s="1"/>
  <c r="T56" i="9" s="1"/>
  <c r="T59" i="9" s="1"/>
  <c r="T62" i="9" s="1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J51" i="2"/>
  <c r="J54" i="2" s="1"/>
  <c r="J56" i="2" s="1"/>
  <c r="J59" i="2" s="1"/>
  <c r="J62" i="2" s="1"/>
  <c r="R51" i="2"/>
  <c r="R54" i="2" s="1"/>
  <c r="R56" i="2" s="1"/>
  <c r="R59" i="2" s="1"/>
  <c r="R62" i="2" s="1"/>
  <c r="J51" i="19"/>
  <c r="J54" i="19" s="1"/>
  <c r="J56" i="19" s="1"/>
  <c r="J59" i="19" s="1"/>
  <c r="J62" i="19" s="1"/>
  <c r="R51" i="19"/>
  <c r="R54" i="19" s="1"/>
  <c r="R56" i="19" s="1"/>
  <c r="R59" i="19" s="1"/>
  <c r="R62" i="19" s="1"/>
  <c r="E51" i="13"/>
  <c r="E54" i="13" s="1"/>
  <c r="E56" i="13" s="1"/>
  <c r="E59" i="13" s="1"/>
  <c r="E62" i="13" s="1"/>
  <c r="M51" i="13"/>
  <c r="M54" i="13" s="1"/>
  <c r="M56" i="13" s="1"/>
  <c r="M59" i="13" s="1"/>
  <c r="M62" i="13" s="1"/>
  <c r="U51" i="13"/>
  <c r="U54" i="13" s="1"/>
  <c r="U56" i="13" s="1"/>
  <c r="U59" i="13" s="1"/>
  <c r="U62" i="13" s="1"/>
  <c r="I51" i="30"/>
  <c r="I54" i="30" s="1"/>
  <c r="I56" i="30" s="1"/>
  <c r="I59" i="30" s="1"/>
  <c r="I62" i="30" s="1"/>
  <c r="Q51" i="30"/>
  <c r="Q54" i="30" s="1"/>
  <c r="Q56" i="30" s="1"/>
  <c r="Q59" i="30" s="1"/>
  <c r="Q62" i="30" s="1"/>
  <c r="Y51" i="30"/>
  <c r="Y54" i="30" s="1"/>
  <c r="Y56" i="30" s="1"/>
  <c r="Y59" i="30" s="1"/>
  <c r="Y62" i="30" s="1"/>
  <c r="H51" i="30"/>
  <c r="H54" i="30" s="1"/>
  <c r="H56" i="30" s="1"/>
  <c r="H59" i="30" s="1"/>
  <c r="H62" i="30" s="1"/>
  <c r="P51" i="30"/>
  <c r="P54" i="30" s="1"/>
  <c r="P56" i="30" s="1"/>
  <c r="P59" i="30" s="1"/>
  <c r="P62" i="30" s="1"/>
  <c r="Z50" i="30"/>
  <c r="C51" i="28"/>
  <c r="C54" i="28" s="1"/>
  <c r="C56" i="28" s="1"/>
  <c r="C59" i="28" s="1"/>
  <c r="C62" i="28" s="1"/>
  <c r="K51" i="28"/>
  <c r="K54" i="28" s="1"/>
  <c r="K56" i="28" s="1"/>
  <c r="K59" i="28" s="1"/>
  <c r="K62" i="28" s="1"/>
  <c r="S51" i="28"/>
  <c r="S54" i="28" s="1"/>
  <c r="S56" i="28" s="1"/>
  <c r="S59" i="28" s="1"/>
  <c r="S62" i="28" s="1"/>
  <c r="AA51" i="28"/>
  <c r="AA54" i="28" s="1"/>
  <c r="AA56" i="28" s="1"/>
  <c r="AA59" i="28" s="1"/>
  <c r="AA62" i="28" s="1"/>
  <c r="F51" i="27"/>
  <c r="F54" i="27" s="1"/>
  <c r="F56" i="27" s="1"/>
  <c r="F59" i="27" s="1"/>
  <c r="F62" i="27" s="1"/>
  <c r="N51" i="27"/>
  <c r="N54" i="27" s="1"/>
  <c r="N56" i="27" s="1"/>
  <c r="N59" i="27" s="1"/>
  <c r="N62" i="27" s="1"/>
  <c r="V51" i="27"/>
  <c r="V54" i="27" s="1"/>
  <c r="V56" i="27" s="1"/>
  <c r="V59" i="27" s="1"/>
  <c r="V62" i="27" s="1"/>
  <c r="Z50" i="25"/>
  <c r="H51" i="22"/>
  <c r="H54" i="22" s="1"/>
  <c r="H56" i="22" s="1"/>
  <c r="H59" i="22" s="1"/>
  <c r="H62" i="22" s="1"/>
  <c r="D51" i="19"/>
  <c r="D54" i="19" s="1"/>
  <c r="D56" i="19" s="1"/>
  <c r="D59" i="19" s="1"/>
  <c r="D62" i="19" s="1"/>
  <c r="L51" i="19"/>
  <c r="L54" i="19" s="1"/>
  <c r="L56" i="19" s="1"/>
  <c r="L59" i="19" s="1"/>
  <c r="L62" i="19" s="1"/>
  <c r="T51" i="19"/>
  <c r="T54" i="19" s="1"/>
  <c r="T56" i="19" s="1"/>
  <c r="T59" i="19" s="1"/>
  <c r="T62" i="19" s="1"/>
  <c r="Z50" i="17"/>
  <c r="T51" i="14"/>
  <c r="T54" i="14" s="1"/>
  <c r="T56" i="14" s="1"/>
  <c r="T59" i="14" s="1"/>
  <c r="T62" i="14" s="1"/>
  <c r="Y51" i="4"/>
  <c r="Y54" i="4" s="1"/>
  <c r="Y56" i="4" s="1"/>
  <c r="Y59" i="4" s="1"/>
  <c r="Y62" i="4" s="1"/>
  <c r="H51" i="4"/>
  <c r="H54" i="4" s="1"/>
  <c r="H56" i="4" s="1"/>
  <c r="H59" i="4" s="1"/>
  <c r="H62" i="4" s="1"/>
  <c r="P51" i="4"/>
  <c r="P54" i="4" s="1"/>
  <c r="P56" i="4" s="1"/>
  <c r="P59" i="4" s="1"/>
  <c r="P62" i="4" s="1"/>
  <c r="E51" i="2"/>
  <c r="E54" i="2" s="1"/>
  <c r="E56" i="2" s="1"/>
  <c r="E59" i="2" s="1"/>
  <c r="E62" i="2" s="1"/>
  <c r="M51" i="2"/>
  <c r="M54" i="2" s="1"/>
  <c r="M56" i="2" s="1"/>
  <c r="M59" i="2" s="1"/>
  <c r="M62" i="2" s="1"/>
  <c r="U51" i="2"/>
  <c r="U54" i="2" s="1"/>
  <c r="U56" i="2" s="1"/>
  <c r="U59" i="2" s="1"/>
  <c r="U62" i="2" s="1"/>
  <c r="Y54" i="258"/>
  <c r="Y56" i="258" s="1"/>
  <c r="Y59" i="258" s="1"/>
  <c r="Y62" i="258" s="1"/>
  <c r="Z51" i="258"/>
  <c r="Z51" i="257"/>
  <c r="X54" i="257"/>
  <c r="X56" i="258"/>
  <c r="Z51" i="1"/>
  <c r="X54" i="1"/>
  <c r="Z54" i="256"/>
  <c r="X56" i="256"/>
  <c r="Z51" i="250"/>
  <c r="X54" i="250"/>
  <c r="Z51" i="247"/>
  <c r="X54" i="247"/>
  <c r="Z51" i="252"/>
  <c r="X54" i="252"/>
  <c r="Z51" i="234"/>
  <c r="X54" i="234"/>
  <c r="Z51" i="248"/>
  <c r="Z51" i="236"/>
  <c r="X54" i="236"/>
  <c r="Z51" i="254"/>
  <c r="X54" i="254"/>
  <c r="Z51" i="249"/>
  <c r="X54" i="249"/>
  <c r="Y54" i="246"/>
  <c r="Y56" i="246" s="1"/>
  <c r="Y59" i="246" s="1"/>
  <c r="Y62" i="246" s="1"/>
  <c r="Z51" i="246"/>
  <c r="Z51" i="245"/>
  <c r="X54" i="245"/>
  <c r="Z51" i="244"/>
  <c r="X54" i="244"/>
  <c r="Z51" i="239"/>
  <c r="X54" i="239"/>
  <c r="Z51" i="237"/>
  <c r="Z35" i="257"/>
  <c r="C51" i="256"/>
  <c r="C54" i="256" s="1"/>
  <c r="C56" i="256" s="1"/>
  <c r="C59" i="256" s="1"/>
  <c r="C62" i="256" s="1"/>
  <c r="K51" i="256"/>
  <c r="K54" i="256" s="1"/>
  <c r="K56" i="256" s="1"/>
  <c r="K59" i="256" s="1"/>
  <c r="K62" i="256" s="1"/>
  <c r="S51" i="256"/>
  <c r="S54" i="256" s="1"/>
  <c r="S56" i="256" s="1"/>
  <c r="S59" i="256" s="1"/>
  <c r="S62" i="256" s="1"/>
  <c r="Z51" i="253"/>
  <c r="X54" i="253"/>
  <c r="X54" i="251"/>
  <c r="Z54" i="246"/>
  <c r="X56" i="246"/>
  <c r="Z51" i="240"/>
  <c r="Z51" i="241"/>
  <c r="X54" i="241"/>
  <c r="Z35" i="1"/>
  <c r="M51" i="256"/>
  <c r="M54" i="256" s="1"/>
  <c r="M56" i="256" s="1"/>
  <c r="M59" i="256" s="1"/>
  <c r="M62" i="256" s="1"/>
  <c r="U51" i="256"/>
  <c r="U54" i="256" s="1"/>
  <c r="U56" i="256" s="1"/>
  <c r="U59" i="256" s="1"/>
  <c r="U62" i="256" s="1"/>
  <c r="X54" i="255"/>
  <c r="Z51" i="242"/>
  <c r="X54" i="242"/>
  <c r="Z35" i="253"/>
  <c r="Z35" i="245"/>
  <c r="Z51" i="228"/>
  <c r="Z51" i="224"/>
  <c r="X54" i="224"/>
  <c r="Z35" i="254"/>
  <c r="Z35" i="238"/>
  <c r="X51" i="238"/>
  <c r="X54" i="237"/>
  <c r="Z56" i="230"/>
  <c r="X59" i="230"/>
  <c r="Z35" i="255"/>
  <c r="Z35" i="247"/>
  <c r="Z35" i="239"/>
  <c r="Z51" i="227"/>
  <c r="X54" i="227"/>
  <c r="Z51" i="226"/>
  <c r="X54" i="226"/>
  <c r="Z51" i="219"/>
  <c r="X54" i="219"/>
  <c r="Z54" i="231"/>
  <c r="X56" i="231"/>
  <c r="Z35" i="249"/>
  <c r="X54" i="248"/>
  <c r="Z35" i="241"/>
  <c r="X54" i="240"/>
  <c r="Z50" i="233"/>
  <c r="X51" i="233"/>
  <c r="Z51" i="231"/>
  <c r="Z54" i="230"/>
  <c r="X54" i="229"/>
  <c r="Z51" i="221"/>
  <c r="X54" i="221"/>
  <c r="Z35" i="250"/>
  <c r="Z35" i="242"/>
  <c r="Z35" i="234"/>
  <c r="X54" i="232"/>
  <c r="Z51" i="216"/>
  <c r="X54" i="216"/>
  <c r="Z35" i="251"/>
  <c r="Z35" i="243"/>
  <c r="X51" i="243"/>
  <c r="Z50" i="242"/>
  <c r="Z35" i="235"/>
  <c r="X51" i="235"/>
  <c r="Z50" i="234"/>
  <c r="Y51" i="232"/>
  <c r="Y54" i="232" s="1"/>
  <c r="Y56" i="232" s="1"/>
  <c r="Y59" i="232" s="1"/>
  <c r="Y62" i="232" s="1"/>
  <c r="Z50" i="232"/>
  <c r="X56" i="228"/>
  <c r="Z51" i="218"/>
  <c r="X54" i="218"/>
  <c r="Z35" i="244"/>
  <c r="Z35" i="236"/>
  <c r="Z51" i="213"/>
  <c r="X54" i="213"/>
  <c r="Z51" i="200"/>
  <c r="X54" i="200"/>
  <c r="Z51" i="199"/>
  <c r="X54" i="199"/>
  <c r="Z51" i="193"/>
  <c r="X54" i="193"/>
  <c r="Z35" i="231"/>
  <c r="X51" i="223"/>
  <c r="X54" i="222"/>
  <c r="Z35" i="215"/>
  <c r="X51" i="215"/>
  <c r="Z50" i="214"/>
  <c r="X54" i="214"/>
  <c r="Z51" i="205"/>
  <c r="X54" i="205"/>
  <c r="Z51" i="204"/>
  <c r="X54" i="204"/>
  <c r="Z51" i="194"/>
  <c r="X54" i="194"/>
  <c r="Z35" i="224"/>
  <c r="Z35" i="216"/>
  <c r="Z51" i="202"/>
  <c r="X54" i="202"/>
  <c r="Z54" i="195"/>
  <c r="X56" i="195"/>
  <c r="Z35" i="225"/>
  <c r="X51" i="225"/>
  <c r="Z50" i="224"/>
  <c r="X51" i="217"/>
  <c r="Z50" i="216"/>
  <c r="Z35" i="226"/>
  <c r="Z35" i="218"/>
  <c r="Z51" i="196"/>
  <c r="X54" i="196"/>
  <c r="Z35" i="227"/>
  <c r="Z35" i="219"/>
  <c r="X51" i="212"/>
  <c r="Z51" i="201"/>
  <c r="X54" i="201"/>
  <c r="Z51" i="197"/>
  <c r="X54" i="197"/>
  <c r="Z51" i="192"/>
  <c r="X54" i="192"/>
  <c r="Z35" i="228"/>
  <c r="Z35" i="220"/>
  <c r="X51" i="220"/>
  <c r="Z50" i="219"/>
  <c r="X54" i="211"/>
  <c r="Z51" i="211"/>
  <c r="Z51" i="210"/>
  <c r="X54" i="210"/>
  <c r="Z51" i="209"/>
  <c r="X54" i="209"/>
  <c r="Z51" i="208"/>
  <c r="X54" i="208"/>
  <c r="Z51" i="207"/>
  <c r="X54" i="207"/>
  <c r="X54" i="203"/>
  <c r="Z51" i="203"/>
  <c r="Z35" i="229"/>
  <c r="Z35" i="221"/>
  <c r="Z35" i="213"/>
  <c r="Z51" i="206"/>
  <c r="X54" i="206"/>
  <c r="Z35" i="205"/>
  <c r="Z35" i="197"/>
  <c r="Z51" i="195"/>
  <c r="Z35" i="206"/>
  <c r="Z54" i="191"/>
  <c r="Z51" i="185"/>
  <c r="X54" i="185"/>
  <c r="Z51" i="180"/>
  <c r="X54" i="180"/>
  <c r="Z51" i="179"/>
  <c r="X54" i="179"/>
  <c r="X54" i="173"/>
  <c r="Z51" i="173"/>
  <c r="X54" i="171"/>
  <c r="Z35" i="207"/>
  <c r="Z35" i="199"/>
  <c r="Z51" i="187"/>
  <c r="X54" i="187"/>
  <c r="Z35" i="208"/>
  <c r="Z35" i="200"/>
  <c r="Z51" i="190"/>
  <c r="Z51" i="176"/>
  <c r="X54" i="176"/>
  <c r="Z51" i="175"/>
  <c r="Z35" i="209"/>
  <c r="Z35" i="201"/>
  <c r="Z35" i="193"/>
  <c r="X54" i="190"/>
  <c r="Z51" i="184"/>
  <c r="X54" i="184"/>
  <c r="Z51" i="174"/>
  <c r="X54" i="174"/>
  <c r="Z35" i="210"/>
  <c r="Z35" i="202"/>
  <c r="Z35" i="194"/>
  <c r="Z51" i="183"/>
  <c r="Z51" i="177"/>
  <c r="X54" i="177"/>
  <c r="X54" i="172"/>
  <c r="Z51" i="172"/>
  <c r="Z35" i="211"/>
  <c r="Z35" i="203"/>
  <c r="X54" i="186"/>
  <c r="Z51" i="186"/>
  <c r="Z51" i="181"/>
  <c r="X54" i="181"/>
  <c r="X54" i="178"/>
  <c r="Z51" i="178"/>
  <c r="Z35" i="204"/>
  <c r="Z35" i="196"/>
  <c r="C51" i="191"/>
  <c r="C54" i="191" s="1"/>
  <c r="C56" i="191" s="1"/>
  <c r="C59" i="191" s="1"/>
  <c r="C62" i="191" s="1"/>
  <c r="K51" i="191"/>
  <c r="K54" i="191" s="1"/>
  <c r="K56" i="191" s="1"/>
  <c r="K59" i="191" s="1"/>
  <c r="K62" i="191" s="1"/>
  <c r="S51" i="191"/>
  <c r="S54" i="191" s="1"/>
  <c r="S56" i="191" s="1"/>
  <c r="S59" i="191" s="1"/>
  <c r="S62" i="191" s="1"/>
  <c r="AA51" i="191"/>
  <c r="AA54" i="191" s="1"/>
  <c r="AA56" i="191" s="1"/>
  <c r="AA59" i="191" s="1"/>
  <c r="AA62" i="191" s="1"/>
  <c r="X56" i="191"/>
  <c r="Z35" i="188"/>
  <c r="X51" i="188"/>
  <c r="Z50" i="187"/>
  <c r="Z50" i="179"/>
  <c r="Z51" i="167"/>
  <c r="X54" i="167"/>
  <c r="Z51" i="162"/>
  <c r="X54" i="162"/>
  <c r="Z51" i="161"/>
  <c r="X54" i="161"/>
  <c r="Z51" i="153"/>
  <c r="X54" i="153"/>
  <c r="Z51" i="157"/>
  <c r="Z35" i="190"/>
  <c r="Z35" i="174"/>
  <c r="L51" i="171"/>
  <c r="L54" i="171" s="1"/>
  <c r="L56" i="171" s="1"/>
  <c r="L59" i="171" s="1"/>
  <c r="L62" i="171" s="1"/>
  <c r="T51" i="171"/>
  <c r="T54" i="171" s="1"/>
  <c r="T56" i="171" s="1"/>
  <c r="T59" i="171" s="1"/>
  <c r="T62" i="171" s="1"/>
  <c r="X56" i="163"/>
  <c r="Z51" i="158"/>
  <c r="X54" i="158"/>
  <c r="Z51" i="170"/>
  <c r="X54" i="170"/>
  <c r="Z51" i="164"/>
  <c r="X54" i="164"/>
  <c r="Y54" i="163"/>
  <c r="Y56" i="163" s="1"/>
  <c r="Y59" i="163" s="1"/>
  <c r="Y62" i="163" s="1"/>
  <c r="Z51" i="163"/>
  <c r="Z35" i="184"/>
  <c r="Z35" i="176"/>
  <c r="X54" i="175"/>
  <c r="E51" i="172"/>
  <c r="E54" i="172" s="1"/>
  <c r="E56" i="172" s="1"/>
  <c r="E59" i="172" s="1"/>
  <c r="E62" i="172" s="1"/>
  <c r="M51" i="172"/>
  <c r="M54" i="172" s="1"/>
  <c r="M56" i="172" s="1"/>
  <c r="M59" i="172" s="1"/>
  <c r="M62" i="172" s="1"/>
  <c r="U51" i="172"/>
  <c r="U54" i="172" s="1"/>
  <c r="U56" i="172" s="1"/>
  <c r="U59" i="172" s="1"/>
  <c r="U62" i="172" s="1"/>
  <c r="F51" i="171"/>
  <c r="F54" i="171" s="1"/>
  <c r="F56" i="171" s="1"/>
  <c r="F59" i="171" s="1"/>
  <c r="F62" i="171" s="1"/>
  <c r="N51" i="171"/>
  <c r="N54" i="171" s="1"/>
  <c r="N56" i="171" s="1"/>
  <c r="N59" i="171" s="1"/>
  <c r="N62" i="171" s="1"/>
  <c r="V51" i="171"/>
  <c r="V54" i="171" s="1"/>
  <c r="V56" i="171" s="1"/>
  <c r="V59" i="171" s="1"/>
  <c r="V62" i="171" s="1"/>
  <c r="Z51" i="159"/>
  <c r="X54" i="159"/>
  <c r="X54" i="152"/>
  <c r="Z51" i="152"/>
  <c r="Z35" i="185"/>
  <c r="Z35" i="177"/>
  <c r="Z51" i="169"/>
  <c r="X54" i="169"/>
  <c r="X54" i="168"/>
  <c r="Z51" i="168"/>
  <c r="Z51" i="165"/>
  <c r="X54" i="160"/>
  <c r="Z51" i="160"/>
  <c r="Y54" i="155"/>
  <c r="Y56" i="155" s="1"/>
  <c r="Y59" i="155" s="1"/>
  <c r="Y62" i="155" s="1"/>
  <c r="Z51" i="155"/>
  <c r="Z35" i="186"/>
  <c r="Z35" i="178"/>
  <c r="Z51" i="166"/>
  <c r="X54" i="166"/>
  <c r="Z35" i="179"/>
  <c r="Y51" i="171"/>
  <c r="Y54" i="171" s="1"/>
  <c r="Y56" i="171" s="1"/>
  <c r="Y59" i="171" s="1"/>
  <c r="Y62" i="171" s="1"/>
  <c r="Z51" i="156"/>
  <c r="X54" i="156"/>
  <c r="X56" i="155"/>
  <c r="Z51" i="151"/>
  <c r="X54" i="151"/>
  <c r="Z35" i="170"/>
  <c r="Z35" i="162"/>
  <c r="F51" i="150"/>
  <c r="F54" i="150" s="1"/>
  <c r="F56" i="150" s="1"/>
  <c r="F59" i="150" s="1"/>
  <c r="F62" i="150" s="1"/>
  <c r="N51" i="150"/>
  <c r="N54" i="150" s="1"/>
  <c r="N56" i="150" s="1"/>
  <c r="N59" i="150" s="1"/>
  <c r="N62" i="150" s="1"/>
  <c r="Z51" i="146"/>
  <c r="X54" i="146"/>
  <c r="Z51" i="142"/>
  <c r="X54" i="142"/>
  <c r="Z51" i="138"/>
  <c r="X54" i="138"/>
  <c r="X54" i="131"/>
  <c r="Z51" i="131"/>
  <c r="Z51" i="149"/>
  <c r="X54" i="149"/>
  <c r="X54" i="137"/>
  <c r="Z51" i="137"/>
  <c r="Z51" i="130"/>
  <c r="Z35" i="164"/>
  <c r="Z35" i="156"/>
  <c r="H51" i="150"/>
  <c r="H54" i="150" s="1"/>
  <c r="H56" i="150" s="1"/>
  <c r="H59" i="150" s="1"/>
  <c r="H62" i="150" s="1"/>
  <c r="P51" i="150"/>
  <c r="P54" i="150" s="1"/>
  <c r="P56" i="150" s="1"/>
  <c r="P59" i="150" s="1"/>
  <c r="P62" i="150" s="1"/>
  <c r="X51" i="150"/>
  <c r="X54" i="145"/>
  <c r="Z51" i="145"/>
  <c r="Z51" i="141"/>
  <c r="X54" i="132"/>
  <c r="Z51" i="132"/>
  <c r="Z35" i="166"/>
  <c r="X54" i="165"/>
  <c r="Z35" i="158"/>
  <c r="X54" i="157"/>
  <c r="Z35" i="150"/>
  <c r="Z54" i="147"/>
  <c r="Z51" i="136"/>
  <c r="X54" i="136"/>
  <c r="Z35" i="167"/>
  <c r="Z35" i="159"/>
  <c r="Z35" i="151"/>
  <c r="X54" i="148"/>
  <c r="Z51" i="135"/>
  <c r="X54" i="135"/>
  <c r="Z56" i="130"/>
  <c r="X59" i="130"/>
  <c r="Z35" i="168"/>
  <c r="Z35" i="160"/>
  <c r="Z35" i="152"/>
  <c r="Z51" i="147"/>
  <c r="Z51" i="144"/>
  <c r="X54" i="144"/>
  <c r="Z51" i="139"/>
  <c r="X54" i="139"/>
  <c r="Z51" i="134"/>
  <c r="X54" i="134"/>
  <c r="Z35" i="169"/>
  <c r="Z35" i="161"/>
  <c r="Z35" i="153"/>
  <c r="E51" i="150"/>
  <c r="E54" i="150" s="1"/>
  <c r="E56" i="150" s="1"/>
  <c r="E59" i="150" s="1"/>
  <c r="E62" i="150" s="1"/>
  <c r="M51" i="150"/>
  <c r="M54" i="150" s="1"/>
  <c r="M56" i="150" s="1"/>
  <c r="M59" i="150" s="1"/>
  <c r="M62" i="150" s="1"/>
  <c r="U51" i="150"/>
  <c r="U54" i="150" s="1"/>
  <c r="U56" i="150" s="1"/>
  <c r="U59" i="150" s="1"/>
  <c r="U62" i="150" s="1"/>
  <c r="C51" i="147"/>
  <c r="C54" i="147" s="1"/>
  <c r="C56" i="147" s="1"/>
  <c r="C59" i="147" s="1"/>
  <c r="C62" i="147" s="1"/>
  <c r="K51" i="147"/>
  <c r="K54" i="147" s="1"/>
  <c r="K56" i="147" s="1"/>
  <c r="K59" i="147" s="1"/>
  <c r="K62" i="147" s="1"/>
  <c r="S51" i="147"/>
  <c r="S54" i="147" s="1"/>
  <c r="S56" i="147" s="1"/>
  <c r="S59" i="147" s="1"/>
  <c r="S62" i="147" s="1"/>
  <c r="AA51" i="147"/>
  <c r="AA54" i="147" s="1"/>
  <c r="AA56" i="147" s="1"/>
  <c r="AA59" i="147" s="1"/>
  <c r="AA62" i="147" s="1"/>
  <c r="Z51" i="143"/>
  <c r="X54" i="143"/>
  <c r="X54" i="129"/>
  <c r="Z51" i="125"/>
  <c r="X54" i="125"/>
  <c r="C51" i="122"/>
  <c r="C54" i="122" s="1"/>
  <c r="C56" i="122" s="1"/>
  <c r="C59" i="122" s="1"/>
  <c r="C62" i="122" s="1"/>
  <c r="K51" i="122"/>
  <c r="K54" i="122" s="1"/>
  <c r="K56" i="122" s="1"/>
  <c r="K59" i="122" s="1"/>
  <c r="K62" i="122" s="1"/>
  <c r="S51" i="122"/>
  <c r="S54" i="122" s="1"/>
  <c r="S56" i="122" s="1"/>
  <c r="S59" i="122" s="1"/>
  <c r="S62" i="122" s="1"/>
  <c r="AA51" i="122"/>
  <c r="AA54" i="122" s="1"/>
  <c r="AA56" i="122" s="1"/>
  <c r="AA59" i="122" s="1"/>
  <c r="AA62" i="122" s="1"/>
  <c r="X54" i="120"/>
  <c r="Z51" i="120"/>
  <c r="Z35" i="142"/>
  <c r="X56" i="140"/>
  <c r="Z35" i="134"/>
  <c r="X54" i="133"/>
  <c r="Z50" i="131"/>
  <c r="D51" i="130"/>
  <c r="D54" i="130" s="1"/>
  <c r="D56" i="130" s="1"/>
  <c r="D59" i="130" s="1"/>
  <c r="D62" i="130" s="1"/>
  <c r="L51" i="130"/>
  <c r="L54" i="130" s="1"/>
  <c r="L56" i="130" s="1"/>
  <c r="L59" i="130" s="1"/>
  <c r="L62" i="130" s="1"/>
  <c r="T51" i="130"/>
  <c r="T54" i="130" s="1"/>
  <c r="T56" i="130" s="1"/>
  <c r="T59" i="130" s="1"/>
  <c r="T62" i="130" s="1"/>
  <c r="Z51" i="128"/>
  <c r="Z51" i="119"/>
  <c r="X54" i="119"/>
  <c r="X54" i="118"/>
  <c r="Z51" i="118"/>
  <c r="Z35" i="143"/>
  <c r="Z35" i="135"/>
  <c r="Z54" i="130"/>
  <c r="Z51" i="127"/>
  <c r="X54" i="127"/>
  <c r="Z35" i="144"/>
  <c r="Z35" i="136"/>
  <c r="Z51" i="124"/>
  <c r="X54" i="124"/>
  <c r="Z35" i="145"/>
  <c r="Z35" i="137"/>
  <c r="X62" i="128"/>
  <c r="Z62" i="128" s="1"/>
  <c r="X54" i="123"/>
  <c r="Y56" i="117"/>
  <c r="Y59" i="117" s="1"/>
  <c r="Y62" i="117" s="1"/>
  <c r="Z35" i="146"/>
  <c r="Z35" i="138"/>
  <c r="X51" i="126"/>
  <c r="Z35" i="126"/>
  <c r="Z51" i="121"/>
  <c r="X54" i="121"/>
  <c r="Z51" i="116"/>
  <c r="X54" i="116"/>
  <c r="X54" i="115"/>
  <c r="Z51" i="115"/>
  <c r="Z51" i="113"/>
  <c r="X54" i="113"/>
  <c r="Z56" i="117"/>
  <c r="Z56" i="109"/>
  <c r="Z51" i="105"/>
  <c r="X54" i="105"/>
  <c r="Z35" i="125"/>
  <c r="Z51" i="114"/>
  <c r="X54" i="114"/>
  <c r="Z51" i="106"/>
  <c r="X54" i="106"/>
  <c r="X54" i="107"/>
  <c r="Z51" i="107"/>
  <c r="Z35" i="127"/>
  <c r="Z35" i="119"/>
  <c r="Z51" i="104"/>
  <c r="X54" i="104"/>
  <c r="Z35" i="128"/>
  <c r="Z35" i="120"/>
  <c r="X56" i="110"/>
  <c r="Z35" i="129"/>
  <c r="Z35" i="121"/>
  <c r="Z51" i="111"/>
  <c r="X54" i="111"/>
  <c r="Y54" i="110"/>
  <c r="Y56" i="110" s="1"/>
  <c r="Y59" i="110" s="1"/>
  <c r="Y62" i="110" s="1"/>
  <c r="Z51" i="110"/>
  <c r="Y56" i="109"/>
  <c r="Y59" i="109" s="1"/>
  <c r="Y62" i="109" s="1"/>
  <c r="Z54" i="109"/>
  <c r="Z51" i="108"/>
  <c r="X54" i="108"/>
  <c r="Z51" i="98"/>
  <c r="X54" i="98"/>
  <c r="Z51" i="97"/>
  <c r="X54" i="97"/>
  <c r="Z51" i="95"/>
  <c r="X54" i="95"/>
  <c r="Z35" i="111"/>
  <c r="X56" i="99"/>
  <c r="Y54" i="99"/>
  <c r="Y56" i="99" s="1"/>
  <c r="Y59" i="99" s="1"/>
  <c r="Y62" i="99" s="1"/>
  <c r="Z51" i="99"/>
  <c r="Z51" i="94"/>
  <c r="X54" i="94"/>
  <c r="Z35" i="113"/>
  <c r="X54" i="112"/>
  <c r="Z35" i="105"/>
  <c r="Z35" i="114"/>
  <c r="Z35" i="106"/>
  <c r="Z51" i="103"/>
  <c r="X54" i="103"/>
  <c r="X54" i="96"/>
  <c r="Z51" i="96"/>
  <c r="Z35" i="115"/>
  <c r="Z35" i="107"/>
  <c r="Z51" i="100"/>
  <c r="X54" i="100"/>
  <c r="Z35" i="116"/>
  <c r="Z35" i="108"/>
  <c r="V51" i="104"/>
  <c r="V54" i="104" s="1"/>
  <c r="V56" i="104" s="1"/>
  <c r="V59" i="104" s="1"/>
  <c r="V62" i="104" s="1"/>
  <c r="Z51" i="102"/>
  <c r="X54" i="102"/>
  <c r="Z35" i="98"/>
  <c r="X51" i="93"/>
  <c r="Z51" i="87"/>
  <c r="X54" i="87"/>
  <c r="Z35" i="100"/>
  <c r="I51" i="93"/>
  <c r="I54" i="93" s="1"/>
  <c r="I56" i="93" s="1"/>
  <c r="I59" i="93" s="1"/>
  <c r="I62" i="93" s="1"/>
  <c r="Q51" i="93"/>
  <c r="Q54" i="93" s="1"/>
  <c r="Q56" i="93" s="1"/>
  <c r="Q59" i="93" s="1"/>
  <c r="Q62" i="93" s="1"/>
  <c r="Y51" i="93"/>
  <c r="Y54" i="93" s="1"/>
  <c r="Y56" i="93" s="1"/>
  <c r="Y59" i="93" s="1"/>
  <c r="Y62" i="93" s="1"/>
  <c r="Z50" i="93"/>
  <c r="Z51" i="91"/>
  <c r="X54" i="91"/>
  <c r="Z54" i="80"/>
  <c r="X56" i="80"/>
  <c r="X54" i="86"/>
  <c r="Z51" i="86"/>
  <c r="Z51" i="85"/>
  <c r="X54" i="85"/>
  <c r="Z35" i="102"/>
  <c r="X54" i="101"/>
  <c r="Z35" i="94"/>
  <c r="Z51" i="88"/>
  <c r="Z35" i="103"/>
  <c r="Z35" i="95"/>
  <c r="Z51" i="90"/>
  <c r="X54" i="90"/>
  <c r="Z35" i="96"/>
  <c r="Z51" i="89"/>
  <c r="Z51" i="84"/>
  <c r="X54" i="84"/>
  <c r="Z35" i="97"/>
  <c r="Z51" i="92"/>
  <c r="X54" i="92"/>
  <c r="Z51" i="83"/>
  <c r="X54" i="83"/>
  <c r="X51" i="82"/>
  <c r="I51" i="81"/>
  <c r="I54" i="81" s="1"/>
  <c r="I56" i="81" s="1"/>
  <c r="I59" i="81" s="1"/>
  <c r="I62" i="81" s="1"/>
  <c r="Q51" i="81"/>
  <c r="Q54" i="81" s="1"/>
  <c r="Q56" i="81" s="1"/>
  <c r="Q59" i="81" s="1"/>
  <c r="Q62" i="81" s="1"/>
  <c r="Y51" i="81"/>
  <c r="Y54" i="81" s="1"/>
  <c r="Y56" i="81" s="1"/>
  <c r="Y59" i="81" s="1"/>
  <c r="Y62" i="81" s="1"/>
  <c r="Z50" i="81"/>
  <c r="X54" i="81"/>
  <c r="I51" i="79"/>
  <c r="I54" i="79" s="1"/>
  <c r="I56" i="79" s="1"/>
  <c r="I59" i="79" s="1"/>
  <c r="I62" i="79" s="1"/>
  <c r="Q51" i="79"/>
  <c r="Q54" i="79" s="1"/>
  <c r="Q56" i="79" s="1"/>
  <c r="Q59" i="79" s="1"/>
  <c r="Q62" i="79" s="1"/>
  <c r="Y51" i="79"/>
  <c r="Y54" i="79" s="1"/>
  <c r="Y56" i="79" s="1"/>
  <c r="Y59" i="79" s="1"/>
  <c r="Y62" i="79" s="1"/>
  <c r="Y54" i="76"/>
  <c r="Y56" i="76" s="1"/>
  <c r="Y59" i="76" s="1"/>
  <c r="Y62" i="76" s="1"/>
  <c r="Z51" i="76"/>
  <c r="Z35" i="90"/>
  <c r="X54" i="89"/>
  <c r="Z35" i="82"/>
  <c r="Z35" i="91"/>
  <c r="Z35" i="83"/>
  <c r="Z35" i="92"/>
  <c r="Z35" i="84"/>
  <c r="Z51" i="77"/>
  <c r="X54" i="77"/>
  <c r="Z35" i="85"/>
  <c r="Z51" i="74"/>
  <c r="X54" i="74"/>
  <c r="Z35" i="86"/>
  <c r="V51" i="82"/>
  <c r="V54" i="82" s="1"/>
  <c r="V56" i="82" s="1"/>
  <c r="V59" i="82" s="1"/>
  <c r="V62" i="82" s="1"/>
  <c r="G51" i="81"/>
  <c r="G54" i="81" s="1"/>
  <c r="G56" i="81" s="1"/>
  <c r="G59" i="81" s="1"/>
  <c r="G62" i="81" s="1"/>
  <c r="O51" i="81"/>
  <c r="O54" i="81" s="1"/>
  <c r="O56" i="81" s="1"/>
  <c r="O59" i="81" s="1"/>
  <c r="O62" i="81" s="1"/>
  <c r="W51" i="81"/>
  <c r="W54" i="81" s="1"/>
  <c r="W56" i="81" s="1"/>
  <c r="W59" i="81" s="1"/>
  <c r="W62" i="81" s="1"/>
  <c r="X56" i="76"/>
  <c r="Z35" i="87"/>
  <c r="Z51" i="80"/>
  <c r="Z51" i="75"/>
  <c r="X54" i="75"/>
  <c r="X54" i="72"/>
  <c r="Z51" i="72"/>
  <c r="X54" i="68"/>
  <c r="Z51" i="68"/>
  <c r="Y54" i="63"/>
  <c r="Y56" i="63" s="1"/>
  <c r="Y59" i="63" s="1"/>
  <c r="Y62" i="63" s="1"/>
  <c r="Z51" i="63"/>
  <c r="X56" i="71"/>
  <c r="Z35" i="80"/>
  <c r="X54" i="79"/>
  <c r="Z50" i="72"/>
  <c r="Z51" i="66"/>
  <c r="X54" i="66"/>
  <c r="Z35" i="74"/>
  <c r="X54" i="73"/>
  <c r="Z51" i="62"/>
  <c r="X54" i="62"/>
  <c r="Z51" i="61"/>
  <c r="X54" i="61"/>
  <c r="Z35" i="75"/>
  <c r="Z51" i="70"/>
  <c r="X54" i="70"/>
  <c r="Z51" i="69"/>
  <c r="X54" i="69"/>
  <c r="Z54" i="63"/>
  <c r="X56" i="63"/>
  <c r="Y51" i="71"/>
  <c r="Y54" i="71" s="1"/>
  <c r="Y56" i="71" s="1"/>
  <c r="Y59" i="71" s="1"/>
  <c r="Y62" i="71" s="1"/>
  <c r="Z51" i="67"/>
  <c r="X54" i="67"/>
  <c r="Z51" i="64"/>
  <c r="Z35" i="70"/>
  <c r="Z35" i="62"/>
  <c r="X54" i="60"/>
  <c r="Z51" i="60"/>
  <c r="Z51" i="58"/>
  <c r="X54" i="58"/>
  <c r="Z50" i="63"/>
  <c r="Z51" i="56"/>
  <c r="Z51" i="57"/>
  <c r="X54" i="57"/>
  <c r="Z51" i="53"/>
  <c r="X54" i="53"/>
  <c r="Z35" i="66"/>
  <c r="X54" i="65"/>
  <c r="Z35" i="67"/>
  <c r="Z51" i="59"/>
  <c r="X54" i="59"/>
  <c r="X54" i="52"/>
  <c r="Z51" i="52"/>
  <c r="Z35" i="68"/>
  <c r="Z54" i="55"/>
  <c r="Z35" i="69"/>
  <c r="Z35" i="61"/>
  <c r="X54" i="51"/>
  <c r="Y54" i="48"/>
  <c r="Y56" i="48" s="1"/>
  <c r="Y59" i="48" s="1"/>
  <c r="Y62" i="48" s="1"/>
  <c r="Z51" i="48"/>
  <c r="X51" i="50"/>
  <c r="Z51" i="49"/>
  <c r="X54" i="49"/>
  <c r="Z51" i="46"/>
  <c r="X54" i="46"/>
  <c r="X54" i="42"/>
  <c r="Z35" i="57"/>
  <c r="X54" i="56"/>
  <c r="X56" i="55"/>
  <c r="Z51" i="47"/>
  <c r="X54" i="47"/>
  <c r="Z51" i="43"/>
  <c r="X54" i="43"/>
  <c r="Z35" i="58"/>
  <c r="Z35" i="59"/>
  <c r="X56" i="48"/>
  <c r="Z51" i="44"/>
  <c r="X54" i="44"/>
  <c r="Z35" i="52"/>
  <c r="X54" i="45"/>
  <c r="Z51" i="45"/>
  <c r="Z35" i="53"/>
  <c r="G51" i="42"/>
  <c r="G54" i="42" s="1"/>
  <c r="G56" i="42" s="1"/>
  <c r="G59" i="42" s="1"/>
  <c r="G62" i="42" s="1"/>
  <c r="O51" i="42"/>
  <c r="O54" i="42" s="1"/>
  <c r="O56" i="42" s="1"/>
  <c r="O59" i="42" s="1"/>
  <c r="O62" i="42" s="1"/>
  <c r="W51" i="42"/>
  <c r="W54" i="42" s="1"/>
  <c r="W56" i="42" s="1"/>
  <c r="W59" i="42" s="1"/>
  <c r="W62" i="42" s="1"/>
  <c r="X51" i="41"/>
  <c r="Z35" i="41"/>
  <c r="Y51" i="42"/>
  <c r="Y54" i="42" s="1"/>
  <c r="Y56" i="42" s="1"/>
  <c r="Y59" i="42" s="1"/>
  <c r="Y62" i="42" s="1"/>
  <c r="Z35" i="49"/>
  <c r="F51" i="40"/>
  <c r="F54" i="40" s="1"/>
  <c r="F56" i="40" s="1"/>
  <c r="F59" i="40" s="1"/>
  <c r="F62" i="40" s="1"/>
  <c r="N51" i="40"/>
  <c r="N54" i="40" s="1"/>
  <c r="N56" i="40" s="1"/>
  <c r="N59" i="40" s="1"/>
  <c r="N62" i="40" s="1"/>
  <c r="V51" i="40"/>
  <c r="V54" i="40" s="1"/>
  <c r="V56" i="40" s="1"/>
  <c r="V59" i="40" s="1"/>
  <c r="V62" i="40" s="1"/>
  <c r="Z51" i="36"/>
  <c r="X54" i="36"/>
  <c r="Z54" i="35"/>
  <c r="X56" i="35"/>
  <c r="Z35" i="43"/>
  <c r="X54" i="40"/>
  <c r="Z51" i="37"/>
  <c r="Z35" i="44"/>
  <c r="Z51" i="38"/>
  <c r="X54" i="38"/>
  <c r="Z35" i="45"/>
  <c r="Z35" i="46"/>
  <c r="Z51" i="39"/>
  <c r="X54" i="39"/>
  <c r="Z51" i="35"/>
  <c r="Z35" i="36"/>
  <c r="Z50" i="35"/>
  <c r="X51" i="32"/>
  <c r="Z35" i="32"/>
  <c r="Z35" i="38"/>
  <c r="X54" i="37"/>
  <c r="Z51" i="31"/>
  <c r="X54" i="31"/>
  <c r="Z35" i="39"/>
  <c r="Z51" i="29"/>
  <c r="X51" i="34"/>
  <c r="Z35" i="34"/>
  <c r="X54" i="33"/>
  <c r="Z51" i="33"/>
  <c r="I51" i="27"/>
  <c r="I54" i="27" s="1"/>
  <c r="I56" i="27" s="1"/>
  <c r="I59" i="27" s="1"/>
  <c r="I62" i="27" s="1"/>
  <c r="Q51" i="27"/>
  <c r="Q54" i="27" s="1"/>
  <c r="Q56" i="27" s="1"/>
  <c r="Q59" i="27" s="1"/>
  <c r="Q62" i="27" s="1"/>
  <c r="Y51" i="27"/>
  <c r="Z50" i="27"/>
  <c r="X51" i="24"/>
  <c r="Z35" i="24"/>
  <c r="Z51" i="21"/>
  <c r="X54" i="21"/>
  <c r="J51" i="21"/>
  <c r="J54" i="21" s="1"/>
  <c r="J56" i="21" s="1"/>
  <c r="J59" i="21" s="1"/>
  <c r="J62" i="21" s="1"/>
  <c r="R51" i="21"/>
  <c r="R54" i="21" s="1"/>
  <c r="R56" i="21" s="1"/>
  <c r="R59" i="21" s="1"/>
  <c r="R62" i="21" s="1"/>
  <c r="X51" i="30"/>
  <c r="Z50" i="29"/>
  <c r="X54" i="29"/>
  <c r="Z54" i="23"/>
  <c r="X56" i="23"/>
  <c r="Z35" i="31"/>
  <c r="Z51" i="23"/>
  <c r="X51" i="26"/>
  <c r="Z35" i="26"/>
  <c r="X51" i="25"/>
  <c r="Z35" i="25"/>
  <c r="Z35" i="23"/>
  <c r="Z35" i="33"/>
  <c r="H51" i="28"/>
  <c r="H54" i="28" s="1"/>
  <c r="H56" i="28" s="1"/>
  <c r="H59" i="28" s="1"/>
  <c r="H62" i="28" s="1"/>
  <c r="P51" i="28"/>
  <c r="P54" i="28" s="1"/>
  <c r="P56" i="28" s="1"/>
  <c r="P59" i="28" s="1"/>
  <c r="P62" i="28" s="1"/>
  <c r="X51" i="28"/>
  <c r="I51" i="22"/>
  <c r="I54" i="22" s="1"/>
  <c r="I56" i="22" s="1"/>
  <c r="I59" i="22" s="1"/>
  <c r="I62" i="22" s="1"/>
  <c r="Q51" i="22"/>
  <c r="Q54" i="22" s="1"/>
  <c r="Q56" i="22" s="1"/>
  <c r="Q59" i="22" s="1"/>
  <c r="Q62" i="22" s="1"/>
  <c r="Y51" i="22"/>
  <c r="Y54" i="22" s="1"/>
  <c r="Y56" i="22" s="1"/>
  <c r="Y59" i="22" s="1"/>
  <c r="Y62" i="22" s="1"/>
  <c r="Z50" i="22"/>
  <c r="C51" i="20"/>
  <c r="C54" i="20" s="1"/>
  <c r="C56" i="20" s="1"/>
  <c r="C59" i="20" s="1"/>
  <c r="C62" i="20" s="1"/>
  <c r="K51" i="20"/>
  <c r="K54" i="20" s="1"/>
  <c r="K56" i="20" s="1"/>
  <c r="K59" i="20" s="1"/>
  <c r="K62" i="20" s="1"/>
  <c r="S51" i="20"/>
  <c r="S54" i="20" s="1"/>
  <c r="S56" i="20" s="1"/>
  <c r="S59" i="20" s="1"/>
  <c r="S62" i="20" s="1"/>
  <c r="X59" i="19"/>
  <c r="Y56" i="19"/>
  <c r="Y59" i="19" s="1"/>
  <c r="Y62" i="19" s="1"/>
  <c r="Z54" i="19"/>
  <c r="X56" i="15"/>
  <c r="X51" i="22"/>
  <c r="Z50" i="20"/>
  <c r="X51" i="20"/>
  <c r="Z51" i="18"/>
  <c r="X54" i="18"/>
  <c r="X59" i="16"/>
  <c r="Z56" i="16"/>
  <c r="Z35" i="20"/>
  <c r="X54" i="17"/>
  <c r="Z51" i="17"/>
  <c r="Y54" i="15"/>
  <c r="Y56" i="15" s="1"/>
  <c r="Y59" i="15" s="1"/>
  <c r="Y62" i="15" s="1"/>
  <c r="Z51" i="19"/>
  <c r="X59" i="10"/>
  <c r="Z56" i="10"/>
  <c r="X54" i="14"/>
  <c r="Z51" i="14"/>
  <c r="Z51" i="12"/>
  <c r="X54" i="12"/>
  <c r="Z54" i="16"/>
  <c r="X51" i="13"/>
  <c r="Z35" i="13"/>
  <c r="Z51" i="11"/>
  <c r="X54" i="11"/>
  <c r="Z35" i="17"/>
  <c r="Z35" i="18"/>
  <c r="X54" i="9"/>
  <c r="Z51" i="9"/>
  <c r="Z51" i="7"/>
  <c r="X54" i="7"/>
  <c r="Z35" i="11"/>
  <c r="Z35" i="12"/>
  <c r="X51" i="8"/>
  <c r="Z35" i="8"/>
  <c r="Z35" i="14"/>
  <c r="Z35" i="15"/>
  <c r="F51" i="11"/>
  <c r="F54" i="11" s="1"/>
  <c r="F56" i="11" s="1"/>
  <c r="F59" i="11" s="1"/>
  <c r="F62" i="11" s="1"/>
  <c r="N51" i="11"/>
  <c r="N54" i="11" s="1"/>
  <c r="N56" i="11" s="1"/>
  <c r="N59" i="11" s="1"/>
  <c r="N62" i="11" s="1"/>
  <c r="V51" i="11"/>
  <c r="V54" i="11" s="1"/>
  <c r="V56" i="11" s="1"/>
  <c r="V59" i="11" s="1"/>
  <c r="V62" i="11" s="1"/>
  <c r="Z54" i="10"/>
  <c r="X51" i="5"/>
  <c r="Z35" i="5"/>
  <c r="Z35" i="7"/>
  <c r="X51" i="6"/>
  <c r="Z35" i="6"/>
  <c r="Z35" i="9"/>
  <c r="Z35" i="10"/>
  <c r="I51" i="4"/>
  <c r="I54" i="4" s="1"/>
  <c r="I56" i="4" s="1"/>
  <c r="I59" i="4" s="1"/>
  <c r="I62" i="4" s="1"/>
  <c r="Q51" i="4"/>
  <c r="Q54" i="4" s="1"/>
  <c r="Q56" i="4" s="1"/>
  <c r="Q59" i="4" s="1"/>
  <c r="Q62" i="4" s="1"/>
  <c r="Z50" i="4"/>
  <c r="X51" i="4"/>
  <c r="Z50" i="3"/>
  <c r="X54" i="3"/>
  <c r="Z51" i="2"/>
  <c r="X56" i="2"/>
  <c r="X54" i="189" l="1"/>
  <c r="Z51" i="189"/>
  <c r="Z51" i="54"/>
  <c r="X54" i="54"/>
  <c r="Z54" i="122"/>
  <c r="X56" i="122"/>
  <c r="Z51" i="154"/>
  <c r="X54" i="154"/>
  <c r="X54" i="198"/>
  <c r="Z51" i="256"/>
  <c r="Z51" i="78"/>
  <c r="X54" i="78"/>
  <c r="Z51" i="81"/>
  <c r="Z51" i="123"/>
  <c r="Z51" i="55"/>
  <c r="Z54" i="258"/>
  <c r="Z56" i="128"/>
  <c r="Z51" i="112"/>
  <c r="Z51" i="182"/>
  <c r="X54" i="182"/>
  <c r="Z51" i="214"/>
  <c r="Z54" i="117"/>
  <c r="Z54" i="15"/>
  <c r="Z54" i="110"/>
  <c r="Z59" i="128"/>
  <c r="Z51" i="251"/>
  <c r="Z51" i="5"/>
  <c r="X54" i="5"/>
  <c r="Z51" i="8"/>
  <c r="X54" i="8"/>
  <c r="Z54" i="21"/>
  <c r="X56" i="21"/>
  <c r="Z54" i="37"/>
  <c r="X56" i="37"/>
  <c r="X56" i="39"/>
  <c r="Z54" i="39"/>
  <c r="Z54" i="48"/>
  <c r="Z56" i="55"/>
  <c r="X59" i="55"/>
  <c r="Z54" i="71"/>
  <c r="Z54" i="84"/>
  <c r="X56" i="84"/>
  <c r="Z54" i="88"/>
  <c r="X56" i="88"/>
  <c r="Z54" i="86"/>
  <c r="X56" i="86"/>
  <c r="Z54" i="96"/>
  <c r="X56" i="96"/>
  <c r="Z54" i="94"/>
  <c r="X56" i="94"/>
  <c r="Z56" i="110"/>
  <c r="X59" i="110"/>
  <c r="Z54" i="116"/>
  <c r="X56" i="116"/>
  <c r="Z54" i="118"/>
  <c r="X56" i="118"/>
  <c r="Z54" i="120"/>
  <c r="X56" i="120"/>
  <c r="X56" i="129"/>
  <c r="Z54" i="129"/>
  <c r="Z54" i="131"/>
  <c r="X56" i="131"/>
  <c r="X56" i="167"/>
  <c r="Z54" i="167"/>
  <c r="Z54" i="181"/>
  <c r="X56" i="181"/>
  <c r="X56" i="177"/>
  <c r="Z54" i="177"/>
  <c r="Z54" i="184"/>
  <c r="X56" i="184"/>
  <c r="Z54" i="180"/>
  <c r="X56" i="180"/>
  <c r="Z54" i="203"/>
  <c r="X56" i="203"/>
  <c r="Z54" i="196"/>
  <c r="X56" i="196"/>
  <c r="Z54" i="200"/>
  <c r="X56" i="200"/>
  <c r="Z56" i="228"/>
  <c r="X59" i="228"/>
  <c r="Z54" i="240"/>
  <c r="X56" i="240"/>
  <c r="Z54" i="226"/>
  <c r="X56" i="226"/>
  <c r="Z54" i="241"/>
  <c r="X56" i="241"/>
  <c r="Z54" i="244"/>
  <c r="X56" i="244"/>
  <c r="Z54" i="254"/>
  <c r="X56" i="254"/>
  <c r="Z54" i="1"/>
  <c r="X56" i="1"/>
  <c r="Z56" i="15"/>
  <c r="X59" i="15"/>
  <c r="X59" i="23"/>
  <c r="Z56" i="23"/>
  <c r="Z54" i="33"/>
  <c r="X56" i="33"/>
  <c r="Z54" i="40"/>
  <c r="X56" i="40"/>
  <c r="Z54" i="56"/>
  <c r="X56" i="56"/>
  <c r="X54" i="50"/>
  <c r="Z51" i="50"/>
  <c r="Z54" i="53"/>
  <c r="X56" i="53"/>
  <c r="Z54" i="61"/>
  <c r="X56" i="61"/>
  <c r="Z51" i="71"/>
  <c r="Z56" i="80"/>
  <c r="X59" i="80"/>
  <c r="X56" i="103"/>
  <c r="Z54" i="103"/>
  <c r="Z54" i="97"/>
  <c r="X56" i="97"/>
  <c r="Z54" i="107"/>
  <c r="X56" i="107"/>
  <c r="Z59" i="109"/>
  <c r="X62" i="109"/>
  <c r="Z62" i="109" s="1"/>
  <c r="Z54" i="119"/>
  <c r="X56" i="119"/>
  <c r="Z54" i="143"/>
  <c r="X56" i="143"/>
  <c r="X56" i="144"/>
  <c r="Z54" i="144"/>
  <c r="Z54" i="135"/>
  <c r="X56" i="135"/>
  <c r="Z56" i="147"/>
  <c r="X59" i="147"/>
  <c r="X56" i="132"/>
  <c r="Z54" i="132"/>
  <c r="Z54" i="138"/>
  <c r="X56" i="138"/>
  <c r="Z56" i="163"/>
  <c r="X59" i="163"/>
  <c r="Z54" i="207"/>
  <c r="X56" i="207"/>
  <c r="Z54" i="197"/>
  <c r="X56" i="197"/>
  <c r="Z56" i="195"/>
  <c r="X59" i="195"/>
  <c r="Z54" i="204"/>
  <c r="X56" i="204"/>
  <c r="Z54" i="222"/>
  <c r="X56" i="222"/>
  <c r="Z54" i="221"/>
  <c r="X56" i="221"/>
  <c r="Z54" i="237"/>
  <c r="X56" i="237"/>
  <c r="X62" i="16"/>
  <c r="Z62" i="16" s="1"/>
  <c r="Z59" i="16"/>
  <c r="X56" i="52"/>
  <c r="Z54" i="52"/>
  <c r="Z54" i="60"/>
  <c r="X56" i="60"/>
  <c r="Z56" i="63"/>
  <c r="X59" i="63"/>
  <c r="Z51" i="82"/>
  <c r="X54" i="82"/>
  <c r="Z54" i="87"/>
  <c r="X56" i="87"/>
  <c r="X56" i="106"/>
  <c r="Z54" i="106"/>
  <c r="X56" i="121"/>
  <c r="Z54" i="121"/>
  <c r="Z54" i="123"/>
  <c r="X56" i="123"/>
  <c r="X56" i="127"/>
  <c r="Z54" i="127"/>
  <c r="Z54" i="133"/>
  <c r="X56" i="133"/>
  <c r="Z54" i="160"/>
  <c r="X56" i="160"/>
  <c r="Z54" i="163"/>
  <c r="Z54" i="153"/>
  <c r="X56" i="153"/>
  <c r="Z54" i="190"/>
  <c r="X56" i="190"/>
  <c r="Z51" i="171"/>
  <c r="X56" i="185"/>
  <c r="Z54" i="185"/>
  <c r="Z54" i="206"/>
  <c r="X56" i="206"/>
  <c r="Z54" i="211"/>
  <c r="X56" i="211"/>
  <c r="Z51" i="223"/>
  <c r="X54" i="223"/>
  <c r="Z54" i="213"/>
  <c r="X56" i="213"/>
  <c r="Z54" i="216"/>
  <c r="X56" i="216"/>
  <c r="Z54" i="248"/>
  <c r="X56" i="248"/>
  <c r="X56" i="227"/>
  <c r="Z54" i="227"/>
  <c r="Z51" i="238"/>
  <c r="X54" i="238"/>
  <c r="X56" i="242"/>
  <c r="Z54" i="242"/>
  <c r="Z54" i="245"/>
  <c r="X56" i="245"/>
  <c r="Z54" i="236"/>
  <c r="X56" i="236"/>
  <c r="Z54" i="247"/>
  <c r="X56" i="247"/>
  <c r="Z56" i="258"/>
  <c r="X59" i="258"/>
  <c r="Z56" i="76"/>
  <c r="X59" i="76"/>
  <c r="Z54" i="83"/>
  <c r="X56" i="83"/>
  <c r="Z54" i="101"/>
  <c r="X56" i="101"/>
  <c r="Z54" i="91"/>
  <c r="X56" i="91"/>
  <c r="Z54" i="100"/>
  <c r="X56" i="100"/>
  <c r="Z54" i="98"/>
  <c r="X56" i="98"/>
  <c r="Z54" i="111"/>
  <c r="X56" i="111"/>
  <c r="Z54" i="148"/>
  <c r="X56" i="148"/>
  <c r="Z54" i="142"/>
  <c r="X56" i="142"/>
  <c r="X56" i="151"/>
  <c r="Z54" i="151"/>
  <c r="Z54" i="166"/>
  <c r="X56" i="166"/>
  <c r="Z54" i="152"/>
  <c r="X56" i="152"/>
  <c r="Z54" i="164"/>
  <c r="X56" i="164"/>
  <c r="Z54" i="186"/>
  <c r="X56" i="186"/>
  <c r="Z54" i="171"/>
  <c r="X56" i="171"/>
  <c r="Z54" i="208"/>
  <c r="X56" i="208"/>
  <c r="Z54" i="201"/>
  <c r="X56" i="201"/>
  <c r="X56" i="202"/>
  <c r="Z54" i="202"/>
  <c r="Z54" i="205"/>
  <c r="X56" i="205"/>
  <c r="Z54" i="229"/>
  <c r="X56" i="229"/>
  <c r="Z56" i="246"/>
  <c r="X59" i="246"/>
  <c r="Z56" i="2"/>
  <c r="X59" i="2"/>
  <c r="X56" i="11"/>
  <c r="Z54" i="11"/>
  <c r="Z59" i="10"/>
  <c r="X62" i="10"/>
  <c r="Z62" i="10" s="1"/>
  <c r="Z51" i="24"/>
  <c r="X54" i="24"/>
  <c r="Z54" i="62"/>
  <c r="X56" i="62"/>
  <c r="Z51" i="25"/>
  <c r="X54" i="25"/>
  <c r="Z54" i="38"/>
  <c r="X56" i="38"/>
  <c r="X56" i="42"/>
  <c r="Z54" i="42"/>
  <c r="Z54" i="51"/>
  <c r="X56" i="51"/>
  <c r="X56" i="59"/>
  <c r="Z54" i="59"/>
  <c r="Z54" i="69"/>
  <c r="X56" i="69"/>
  <c r="Z54" i="79"/>
  <c r="X56" i="79"/>
  <c r="Z54" i="68"/>
  <c r="X56" i="68"/>
  <c r="Z54" i="76"/>
  <c r="Z54" i="81"/>
  <c r="X56" i="81"/>
  <c r="Z54" i="90"/>
  <c r="X56" i="90"/>
  <c r="X54" i="93"/>
  <c r="Z51" i="93"/>
  <c r="Z56" i="99"/>
  <c r="X59" i="99"/>
  <c r="X56" i="104"/>
  <c r="Z54" i="104"/>
  <c r="X56" i="114"/>
  <c r="Z54" i="114"/>
  <c r="Z54" i="113"/>
  <c r="X56" i="113"/>
  <c r="Z56" i="140"/>
  <c r="X59" i="140"/>
  <c r="Z54" i="157"/>
  <c r="X56" i="157"/>
  <c r="Z54" i="145"/>
  <c r="X56" i="145"/>
  <c r="Z54" i="137"/>
  <c r="X56" i="137"/>
  <c r="X56" i="159"/>
  <c r="Z54" i="159"/>
  <c r="Z54" i="175"/>
  <c r="X56" i="175"/>
  <c r="Z54" i="161"/>
  <c r="X56" i="161"/>
  <c r="Z51" i="188"/>
  <c r="X54" i="188"/>
  <c r="X54" i="220"/>
  <c r="Z51" i="220"/>
  <c r="Z54" i="193"/>
  <c r="X56" i="193"/>
  <c r="X54" i="235"/>
  <c r="Z51" i="235"/>
  <c r="Z54" i="232"/>
  <c r="X56" i="232"/>
  <c r="Z56" i="231"/>
  <c r="X59" i="231"/>
  <c r="Z54" i="255"/>
  <c r="X56" i="255"/>
  <c r="X56" i="250"/>
  <c r="Z54" i="250"/>
  <c r="X56" i="257"/>
  <c r="Z54" i="257"/>
  <c r="X54" i="34"/>
  <c r="Z51" i="34"/>
  <c r="Z56" i="35"/>
  <c r="X59" i="35"/>
  <c r="Z51" i="42"/>
  <c r="Z54" i="57"/>
  <c r="X56" i="57"/>
  <c r="X54" i="28"/>
  <c r="Z51" i="28"/>
  <c r="Y54" i="27"/>
  <c r="Z51" i="27"/>
  <c r="Z54" i="36"/>
  <c r="X56" i="36"/>
  <c r="X54" i="41"/>
  <c r="Z51" i="41"/>
  <c r="X56" i="44"/>
  <c r="Z54" i="44"/>
  <c r="Z54" i="47"/>
  <c r="X56" i="47"/>
  <c r="Z54" i="46"/>
  <c r="X56" i="46"/>
  <c r="Z54" i="64"/>
  <c r="X56" i="64"/>
  <c r="Z54" i="73"/>
  <c r="X56" i="73"/>
  <c r="Z54" i="89"/>
  <c r="X56" i="89"/>
  <c r="Z54" i="92"/>
  <c r="X56" i="92"/>
  <c r="X56" i="85"/>
  <c r="Z54" i="85"/>
  <c r="Z54" i="99"/>
  <c r="Z54" i="108"/>
  <c r="X56" i="108"/>
  <c r="Z59" i="117"/>
  <c r="X62" i="117"/>
  <c r="Z62" i="117" s="1"/>
  <c r="Z51" i="126"/>
  <c r="X54" i="126"/>
  <c r="Z54" i="141"/>
  <c r="X56" i="141"/>
  <c r="Z54" i="134"/>
  <c r="X56" i="134"/>
  <c r="Z51" i="150"/>
  <c r="X54" i="150"/>
  <c r="Z54" i="149"/>
  <c r="X56" i="149"/>
  <c r="X56" i="146"/>
  <c r="Z54" i="146"/>
  <c r="Z56" i="155"/>
  <c r="X59" i="155"/>
  <c r="Z54" i="168"/>
  <c r="X56" i="168"/>
  <c r="X56" i="170"/>
  <c r="Z54" i="170"/>
  <c r="Z54" i="187"/>
  <c r="X56" i="187"/>
  <c r="Z54" i="173"/>
  <c r="X56" i="173"/>
  <c r="Z54" i="209"/>
  <c r="X56" i="209"/>
  <c r="X54" i="212"/>
  <c r="Z51" i="212"/>
  <c r="Z51" i="217"/>
  <c r="X54" i="217"/>
  <c r="Z54" i="214"/>
  <c r="X56" i="214"/>
  <c r="Z51" i="232"/>
  <c r="Z54" i="224"/>
  <c r="X56" i="224"/>
  <c r="X56" i="234"/>
  <c r="Z54" i="234"/>
  <c r="X56" i="14"/>
  <c r="Z54" i="14"/>
  <c r="Z54" i="3"/>
  <c r="X56" i="3"/>
  <c r="Z51" i="32"/>
  <c r="X54" i="32"/>
  <c r="Z54" i="45"/>
  <c r="X56" i="45"/>
  <c r="Z54" i="74"/>
  <c r="X56" i="74"/>
  <c r="Z51" i="13"/>
  <c r="X54" i="13"/>
  <c r="Z59" i="19"/>
  <c r="X62" i="19"/>
  <c r="Z62" i="19" s="1"/>
  <c r="X54" i="20"/>
  <c r="Z51" i="20"/>
  <c r="X56" i="9"/>
  <c r="Z54" i="9"/>
  <c r="Z51" i="26"/>
  <c r="X54" i="26"/>
  <c r="Z54" i="31"/>
  <c r="X56" i="31"/>
  <c r="Z54" i="70"/>
  <c r="X56" i="70"/>
  <c r="Z54" i="72"/>
  <c r="X56" i="72"/>
  <c r="Z54" i="77"/>
  <c r="X56" i="77"/>
  <c r="Z54" i="102"/>
  <c r="X56" i="102"/>
  <c r="Z54" i="112"/>
  <c r="X56" i="112"/>
  <c r="Z54" i="124"/>
  <c r="X56" i="124"/>
  <c r="Z54" i="125"/>
  <c r="X56" i="125"/>
  <c r="Z54" i="165"/>
  <c r="X56" i="165"/>
  <c r="Z54" i="155"/>
  <c r="Z54" i="169"/>
  <c r="X56" i="169"/>
  <c r="Z54" i="162"/>
  <c r="X56" i="162"/>
  <c r="Z54" i="174"/>
  <c r="X56" i="174"/>
  <c r="Z54" i="179"/>
  <c r="X56" i="179"/>
  <c r="Z54" i="199"/>
  <c r="X56" i="199"/>
  <c r="Z54" i="218"/>
  <c r="X56" i="218"/>
  <c r="Z51" i="233"/>
  <c r="X54" i="233"/>
  <c r="X56" i="219"/>
  <c r="Z54" i="219"/>
  <c r="Z54" i="251"/>
  <c r="X56" i="251"/>
  <c r="Z54" i="239"/>
  <c r="X56" i="239"/>
  <c r="Z54" i="249"/>
  <c r="X56" i="249"/>
  <c r="Z56" i="256"/>
  <c r="X59" i="256"/>
  <c r="Z54" i="7"/>
  <c r="X56" i="7"/>
  <c r="Z54" i="18"/>
  <c r="X56" i="18"/>
  <c r="Z54" i="29"/>
  <c r="X56" i="29"/>
  <c r="Z54" i="43"/>
  <c r="X56" i="43"/>
  <c r="Z51" i="6"/>
  <c r="X54" i="6"/>
  <c r="Z56" i="19"/>
  <c r="Z51" i="30"/>
  <c r="X54" i="30"/>
  <c r="Z51" i="4"/>
  <c r="X54" i="4"/>
  <c r="Z54" i="12"/>
  <c r="X56" i="12"/>
  <c r="Z54" i="17"/>
  <c r="X56" i="17"/>
  <c r="Z51" i="22"/>
  <c r="X54" i="22"/>
  <c r="Z56" i="48"/>
  <c r="X59" i="48"/>
  <c r="Z54" i="49"/>
  <c r="X56" i="49"/>
  <c r="Z54" i="65"/>
  <c r="X56" i="65"/>
  <c r="Z54" i="58"/>
  <c r="X56" i="58"/>
  <c r="X56" i="67"/>
  <c r="Z54" i="67"/>
  <c r="Z54" i="66"/>
  <c r="X56" i="66"/>
  <c r="Z56" i="71"/>
  <c r="X59" i="71"/>
  <c r="X56" i="75"/>
  <c r="Z54" i="75"/>
  <c r="X56" i="95"/>
  <c r="Z54" i="95"/>
  <c r="Z54" i="105"/>
  <c r="X56" i="105"/>
  <c r="Z54" i="115"/>
  <c r="X56" i="115"/>
  <c r="Z54" i="139"/>
  <c r="X56" i="139"/>
  <c r="Z59" i="130"/>
  <c r="X62" i="130"/>
  <c r="Z62" i="130" s="1"/>
  <c r="X56" i="136"/>
  <c r="Z54" i="136"/>
  <c r="Z54" i="156"/>
  <c r="X56" i="156"/>
  <c r="Z54" i="183"/>
  <c r="X56" i="183"/>
  <c r="Z54" i="158"/>
  <c r="X56" i="158"/>
  <c r="X59" i="191"/>
  <c r="Z56" i="191"/>
  <c r="Z54" i="178"/>
  <c r="X56" i="178"/>
  <c r="Z54" i="172"/>
  <c r="X56" i="172"/>
  <c r="Z54" i="176"/>
  <c r="X56" i="176"/>
  <c r="Z54" i="198"/>
  <c r="X56" i="198"/>
  <c r="X56" i="210"/>
  <c r="Z54" i="210"/>
  <c r="X56" i="192"/>
  <c r="Z54" i="192"/>
  <c r="Z51" i="225"/>
  <c r="X54" i="225"/>
  <c r="X56" i="194"/>
  <c r="Z54" i="194"/>
  <c r="Z51" i="215"/>
  <c r="X54" i="215"/>
  <c r="X54" i="243"/>
  <c r="Z51" i="243"/>
  <c r="Z59" i="230"/>
  <c r="X62" i="230"/>
  <c r="Z62" i="230" s="1"/>
  <c r="Z54" i="253"/>
  <c r="X56" i="253"/>
  <c r="Z54" i="252"/>
  <c r="X56" i="252"/>
  <c r="X56" i="154" l="1"/>
  <c r="Z54" i="154"/>
  <c r="X59" i="122"/>
  <c r="Z56" i="122"/>
  <c r="Z54" i="182"/>
  <c r="X56" i="182"/>
  <c r="Z54" i="78"/>
  <c r="X56" i="78"/>
  <c r="Z54" i="54"/>
  <c r="X56" i="54"/>
  <c r="Z54" i="189"/>
  <c r="X56" i="189"/>
  <c r="Z56" i="172"/>
  <c r="X59" i="172"/>
  <c r="Z56" i="183"/>
  <c r="X59" i="183"/>
  <c r="Z56" i="136"/>
  <c r="X59" i="136"/>
  <c r="Z54" i="6"/>
  <c r="X56" i="6"/>
  <c r="X59" i="7"/>
  <c r="Z56" i="7"/>
  <c r="Z56" i="251"/>
  <c r="X59" i="251"/>
  <c r="Z56" i="199"/>
  <c r="X59" i="199"/>
  <c r="Z56" i="162"/>
  <c r="X59" i="162"/>
  <c r="X59" i="209"/>
  <c r="Z56" i="209"/>
  <c r="Z56" i="168"/>
  <c r="X59" i="168"/>
  <c r="Z54" i="150"/>
  <c r="X56" i="150"/>
  <c r="X62" i="35"/>
  <c r="Z62" i="35" s="1"/>
  <c r="Z59" i="35"/>
  <c r="Z56" i="255"/>
  <c r="X59" i="255"/>
  <c r="X59" i="193"/>
  <c r="Z56" i="193"/>
  <c r="Z56" i="175"/>
  <c r="X59" i="175"/>
  <c r="Z56" i="157"/>
  <c r="X59" i="157"/>
  <c r="Z56" i="81"/>
  <c r="X59" i="81"/>
  <c r="Z56" i="227"/>
  <c r="X59" i="227"/>
  <c r="Z56" i="190"/>
  <c r="X59" i="190"/>
  <c r="Z56" i="106"/>
  <c r="X59" i="106"/>
  <c r="Z56" i="132"/>
  <c r="X59" i="132"/>
  <c r="Z56" i="53"/>
  <c r="X59" i="53"/>
  <c r="X59" i="33"/>
  <c r="Z56" i="33"/>
  <c r="Z56" i="254"/>
  <c r="X59" i="254"/>
  <c r="Z56" i="240"/>
  <c r="X59" i="240"/>
  <c r="Z56" i="203"/>
  <c r="X59" i="203"/>
  <c r="Z56" i="181"/>
  <c r="X59" i="181"/>
  <c r="Z56" i="120"/>
  <c r="X59" i="120"/>
  <c r="X59" i="94"/>
  <c r="Z56" i="94"/>
  <c r="X59" i="84"/>
  <c r="Z56" i="84"/>
  <c r="Z56" i="37"/>
  <c r="X59" i="37"/>
  <c r="X59" i="12"/>
  <c r="Z56" i="12"/>
  <c r="Z56" i="125"/>
  <c r="X59" i="125"/>
  <c r="Z56" i="77"/>
  <c r="X59" i="77"/>
  <c r="X56" i="26"/>
  <c r="Z54" i="26"/>
  <c r="X56" i="13"/>
  <c r="Z54" i="13"/>
  <c r="Z56" i="3"/>
  <c r="X59" i="3"/>
  <c r="Z56" i="89"/>
  <c r="X59" i="89"/>
  <c r="Z56" i="47"/>
  <c r="X59" i="47"/>
  <c r="X59" i="104"/>
  <c r="Z56" i="104"/>
  <c r="Z54" i="25"/>
  <c r="X56" i="25"/>
  <c r="Z56" i="205"/>
  <c r="X59" i="205"/>
  <c r="Z56" i="171"/>
  <c r="X59" i="171"/>
  <c r="X59" i="166"/>
  <c r="Z56" i="166"/>
  <c r="Z56" i="91"/>
  <c r="X59" i="91"/>
  <c r="Z56" i="245"/>
  <c r="X59" i="245"/>
  <c r="Z56" i="248"/>
  <c r="X59" i="248"/>
  <c r="Z56" i="211"/>
  <c r="X59" i="211"/>
  <c r="Z56" i="87"/>
  <c r="X59" i="87"/>
  <c r="Z56" i="222"/>
  <c r="X59" i="222"/>
  <c r="Z56" i="207"/>
  <c r="X59" i="207"/>
  <c r="Z59" i="147"/>
  <c r="X62" i="147"/>
  <c r="Z62" i="147" s="1"/>
  <c r="Z56" i="119"/>
  <c r="X59" i="119"/>
  <c r="X59" i="158"/>
  <c r="Z56" i="158"/>
  <c r="Z54" i="243"/>
  <c r="X56" i="243"/>
  <c r="X59" i="192"/>
  <c r="Z56" i="192"/>
  <c r="Z56" i="95"/>
  <c r="X59" i="95"/>
  <c r="Z56" i="67"/>
  <c r="X59" i="67"/>
  <c r="X59" i="43"/>
  <c r="Z56" i="43"/>
  <c r="X62" i="256"/>
  <c r="Z62" i="256" s="1"/>
  <c r="Z59" i="256"/>
  <c r="Z56" i="179"/>
  <c r="X59" i="179"/>
  <c r="Z56" i="214"/>
  <c r="X59" i="214"/>
  <c r="Z56" i="173"/>
  <c r="X59" i="173"/>
  <c r="Z59" i="155"/>
  <c r="X62" i="155"/>
  <c r="Z62" i="155" s="1"/>
  <c r="Z56" i="134"/>
  <c r="X59" i="134"/>
  <c r="Z56" i="108"/>
  <c r="X59" i="108"/>
  <c r="Y56" i="27"/>
  <c r="Z54" i="27"/>
  <c r="Z59" i="231"/>
  <c r="X62" i="231"/>
  <c r="Z62" i="231" s="1"/>
  <c r="Z59" i="140"/>
  <c r="X62" i="140"/>
  <c r="Z62" i="140" s="1"/>
  <c r="Z59" i="99"/>
  <c r="X62" i="99"/>
  <c r="Z62" i="99" s="1"/>
  <c r="Z56" i="59"/>
  <c r="X59" i="59"/>
  <c r="Z56" i="11"/>
  <c r="X59" i="11"/>
  <c r="Z56" i="153"/>
  <c r="X59" i="153"/>
  <c r="Z56" i="127"/>
  <c r="X59" i="127"/>
  <c r="X59" i="52"/>
  <c r="Z56" i="52"/>
  <c r="Z56" i="103"/>
  <c r="X59" i="103"/>
  <c r="Z56" i="244"/>
  <c r="X59" i="244"/>
  <c r="Z59" i="228"/>
  <c r="X62" i="228"/>
  <c r="Z62" i="228" s="1"/>
  <c r="Z56" i="180"/>
  <c r="X59" i="180"/>
  <c r="Z56" i="118"/>
  <c r="X59" i="118"/>
  <c r="Z56" i="96"/>
  <c r="X59" i="96"/>
  <c r="Z56" i="21"/>
  <c r="X59" i="21"/>
  <c r="X59" i="58"/>
  <c r="Z56" i="58"/>
  <c r="Z56" i="124"/>
  <c r="X59" i="124"/>
  <c r="Z56" i="72"/>
  <c r="X59" i="72"/>
  <c r="X59" i="74"/>
  <c r="Z56" i="74"/>
  <c r="Z56" i="73"/>
  <c r="X59" i="73"/>
  <c r="X56" i="34"/>
  <c r="Z54" i="34"/>
  <c r="Z54" i="220"/>
  <c r="X56" i="220"/>
  <c r="Z56" i="159"/>
  <c r="X59" i="159"/>
  <c r="Z56" i="68"/>
  <c r="X59" i="68"/>
  <c r="X59" i="51"/>
  <c r="Z56" i="51"/>
  <c r="Z56" i="62"/>
  <c r="X59" i="62"/>
  <c r="Z59" i="2"/>
  <c r="X62" i="2"/>
  <c r="Z62" i="2" s="1"/>
  <c r="Z56" i="186"/>
  <c r="X59" i="186"/>
  <c r="Z56" i="111"/>
  <c r="X59" i="111"/>
  <c r="Z56" i="101"/>
  <c r="X59" i="101"/>
  <c r="Z59" i="258"/>
  <c r="X62" i="258"/>
  <c r="Z62" i="258" s="1"/>
  <c r="Z56" i="216"/>
  <c r="X59" i="216"/>
  <c r="Z56" i="206"/>
  <c r="X59" i="206"/>
  <c r="Z56" i="123"/>
  <c r="X59" i="123"/>
  <c r="Z54" i="82"/>
  <c r="X56" i="82"/>
  <c r="Z56" i="204"/>
  <c r="X59" i="204"/>
  <c r="Z59" i="163"/>
  <c r="X62" i="163"/>
  <c r="Z62" i="163" s="1"/>
  <c r="X59" i="135"/>
  <c r="Z56" i="135"/>
  <c r="Z59" i="80"/>
  <c r="X62" i="80"/>
  <c r="Z62" i="80" s="1"/>
  <c r="X56" i="50"/>
  <c r="Z54" i="50"/>
  <c r="X62" i="23"/>
  <c r="Z62" i="23" s="1"/>
  <c r="Z59" i="23"/>
  <c r="Z56" i="167"/>
  <c r="X59" i="167"/>
  <c r="Z59" i="55"/>
  <c r="X62" i="55"/>
  <c r="Z62" i="55" s="1"/>
  <c r="Z54" i="215"/>
  <c r="X56" i="215"/>
  <c r="Z56" i="139"/>
  <c r="X59" i="139"/>
  <c r="Z54" i="4"/>
  <c r="X56" i="4"/>
  <c r="Z56" i="210"/>
  <c r="X59" i="210"/>
  <c r="Z56" i="75"/>
  <c r="X59" i="75"/>
  <c r="Z56" i="29"/>
  <c r="X59" i="29"/>
  <c r="X59" i="249"/>
  <c r="Z56" i="249"/>
  <c r="Z54" i="233"/>
  <c r="X56" i="233"/>
  <c r="Z56" i="174"/>
  <c r="X59" i="174"/>
  <c r="X59" i="169"/>
  <c r="Z56" i="169"/>
  <c r="Z56" i="9"/>
  <c r="X59" i="9"/>
  <c r="X59" i="14"/>
  <c r="Z56" i="14"/>
  <c r="Z54" i="217"/>
  <c r="X56" i="217"/>
  <c r="Z56" i="187"/>
  <c r="X59" i="187"/>
  <c r="Z56" i="141"/>
  <c r="X59" i="141"/>
  <c r="Z56" i="44"/>
  <c r="X59" i="44"/>
  <c r="X56" i="28"/>
  <c r="Z54" i="28"/>
  <c r="Z56" i="232"/>
  <c r="X59" i="232"/>
  <c r="Z54" i="188"/>
  <c r="X56" i="188"/>
  <c r="Z56" i="137"/>
  <c r="X59" i="137"/>
  <c r="X59" i="113"/>
  <c r="Z56" i="113"/>
  <c r="Z56" i="202"/>
  <c r="X59" i="202"/>
  <c r="Z56" i="151"/>
  <c r="X59" i="151"/>
  <c r="Z56" i="242"/>
  <c r="X59" i="242"/>
  <c r="Z56" i="56"/>
  <c r="X59" i="56"/>
  <c r="Z59" i="15"/>
  <c r="X62" i="15"/>
  <c r="Z62" i="15" s="1"/>
  <c r="X59" i="241"/>
  <c r="Z56" i="241"/>
  <c r="Z56" i="200"/>
  <c r="X59" i="200"/>
  <c r="X59" i="184"/>
  <c r="Z56" i="184"/>
  <c r="Z56" i="131"/>
  <c r="X59" i="131"/>
  <c r="X59" i="116"/>
  <c r="Z56" i="116"/>
  <c r="Z56" i="86"/>
  <c r="X59" i="86"/>
  <c r="X56" i="8"/>
  <c r="Z54" i="8"/>
  <c r="Z56" i="252"/>
  <c r="X59" i="252"/>
  <c r="Z56" i="198"/>
  <c r="X59" i="198"/>
  <c r="Z56" i="156"/>
  <c r="X59" i="156"/>
  <c r="Z56" i="115"/>
  <c r="X59" i="115"/>
  <c r="Z59" i="71"/>
  <c r="X62" i="71"/>
  <c r="Z62" i="71" s="1"/>
  <c r="Z56" i="65"/>
  <c r="X59" i="65"/>
  <c r="Z54" i="22"/>
  <c r="X56" i="22"/>
  <c r="Z54" i="30"/>
  <c r="X56" i="30"/>
  <c r="Z56" i="112"/>
  <c r="X59" i="112"/>
  <c r="Z56" i="70"/>
  <c r="X59" i="70"/>
  <c r="Z56" i="45"/>
  <c r="X59" i="45"/>
  <c r="Z56" i="146"/>
  <c r="X59" i="146"/>
  <c r="Z56" i="64"/>
  <c r="X59" i="64"/>
  <c r="Z56" i="57"/>
  <c r="X59" i="57"/>
  <c r="Z56" i="257"/>
  <c r="X59" i="257"/>
  <c r="Z54" i="93"/>
  <c r="X56" i="93"/>
  <c r="Z56" i="79"/>
  <c r="X59" i="79"/>
  <c r="Z54" i="24"/>
  <c r="X56" i="24"/>
  <c r="Z59" i="246"/>
  <c r="X62" i="246"/>
  <c r="Z62" i="246" s="1"/>
  <c r="X59" i="201"/>
  <c r="Z56" i="201"/>
  <c r="Z56" i="164"/>
  <c r="X59" i="164"/>
  <c r="Z56" i="142"/>
  <c r="X59" i="142"/>
  <c r="Z56" i="98"/>
  <c r="X59" i="98"/>
  <c r="Z56" i="83"/>
  <c r="X59" i="83"/>
  <c r="Z56" i="247"/>
  <c r="X59" i="247"/>
  <c r="Z54" i="238"/>
  <c r="X56" i="238"/>
  <c r="Z56" i="213"/>
  <c r="X59" i="213"/>
  <c r="Z56" i="160"/>
  <c r="X59" i="160"/>
  <c r="Z59" i="63"/>
  <c r="X62" i="63"/>
  <c r="Z62" i="63" s="1"/>
  <c r="Z56" i="237"/>
  <c r="X59" i="237"/>
  <c r="Z59" i="195"/>
  <c r="X62" i="195"/>
  <c r="Z62" i="195" s="1"/>
  <c r="Z56" i="138"/>
  <c r="X59" i="138"/>
  <c r="Z56" i="107"/>
  <c r="X59" i="107"/>
  <c r="Z56" i="178"/>
  <c r="X59" i="178"/>
  <c r="Z59" i="48"/>
  <c r="X62" i="48"/>
  <c r="Z62" i="48" s="1"/>
  <c r="Z59" i="191"/>
  <c r="X62" i="191"/>
  <c r="Z62" i="191" s="1"/>
  <c r="Z56" i="18"/>
  <c r="X59" i="18"/>
  <c r="Z56" i="239"/>
  <c r="X59" i="239"/>
  <c r="X59" i="218"/>
  <c r="Z56" i="218"/>
  <c r="Z54" i="20"/>
  <c r="X56" i="20"/>
  <c r="X59" i="234"/>
  <c r="Z56" i="234"/>
  <c r="Z56" i="149"/>
  <c r="X59" i="149"/>
  <c r="Z54" i="126"/>
  <c r="X56" i="126"/>
  <c r="Z56" i="85"/>
  <c r="X59" i="85"/>
  <c r="Z54" i="41"/>
  <c r="X56" i="41"/>
  <c r="Z56" i="161"/>
  <c r="X59" i="161"/>
  <c r="Z56" i="145"/>
  <c r="X59" i="145"/>
  <c r="Z56" i="90"/>
  <c r="X59" i="90"/>
  <c r="Z56" i="42"/>
  <c r="X59" i="42"/>
  <c r="Z56" i="185"/>
  <c r="X59" i="185"/>
  <c r="Z56" i="121"/>
  <c r="X59" i="121"/>
  <c r="Z56" i="144"/>
  <c r="X59" i="144"/>
  <c r="X59" i="61"/>
  <c r="Z56" i="61"/>
  <c r="Z56" i="40"/>
  <c r="X59" i="40"/>
  <c r="Z56" i="1"/>
  <c r="X59" i="1"/>
  <c r="X59" i="226"/>
  <c r="Z56" i="226"/>
  <c r="Z56" i="196"/>
  <c r="X59" i="196"/>
  <c r="Z59" i="110"/>
  <c r="X62" i="110"/>
  <c r="Z62" i="110" s="1"/>
  <c r="Z56" i="88"/>
  <c r="X59" i="88"/>
  <c r="Z54" i="5"/>
  <c r="X56" i="5"/>
  <c r="Z56" i="219"/>
  <c r="X59" i="219"/>
  <c r="Z56" i="253"/>
  <c r="X59" i="253"/>
  <c r="Z56" i="194"/>
  <c r="X59" i="194"/>
  <c r="Z54" i="225"/>
  <c r="X56" i="225"/>
  <c r="X59" i="176"/>
  <c r="Z56" i="176"/>
  <c r="X59" i="105"/>
  <c r="Z56" i="105"/>
  <c r="X59" i="66"/>
  <c r="Z56" i="66"/>
  <c r="Z56" i="49"/>
  <c r="X59" i="49"/>
  <c r="X59" i="17"/>
  <c r="Z56" i="17"/>
  <c r="Z56" i="165"/>
  <c r="X59" i="165"/>
  <c r="X59" i="102"/>
  <c r="Z56" i="102"/>
  <c r="X59" i="31"/>
  <c r="Z56" i="31"/>
  <c r="X56" i="32"/>
  <c r="Z54" i="32"/>
  <c r="Z56" i="224"/>
  <c r="X59" i="224"/>
  <c r="X56" i="212"/>
  <c r="Z54" i="212"/>
  <c r="Z56" i="170"/>
  <c r="X59" i="170"/>
  <c r="X59" i="92"/>
  <c r="Z56" i="92"/>
  <c r="Z56" i="46"/>
  <c r="X59" i="46"/>
  <c r="Z56" i="36"/>
  <c r="X59" i="36"/>
  <c r="Z56" i="250"/>
  <c r="X59" i="250"/>
  <c r="Z54" i="235"/>
  <c r="X56" i="235"/>
  <c r="Z56" i="114"/>
  <c r="X59" i="114"/>
  <c r="Z56" i="69"/>
  <c r="X59" i="69"/>
  <c r="X59" i="38"/>
  <c r="Z56" i="38"/>
  <c r="Z56" i="229"/>
  <c r="X59" i="229"/>
  <c r="Z56" i="208"/>
  <c r="X59" i="208"/>
  <c r="Z56" i="152"/>
  <c r="X59" i="152"/>
  <c r="Z56" i="148"/>
  <c r="X59" i="148"/>
  <c r="Z56" i="100"/>
  <c r="X59" i="100"/>
  <c r="Z59" i="76"/>
  <c r="X62" i="76"/>
  <c r="Z62" i="76" s="1"/>
  <c r="Z56" i="236"/>
  <c r="X59" i="236"/>
  <c r="Z54" i="223"/>
  <c r="X56" i="223"/>
  <c r="Z56" i="133"/>
  <c r="X59" i="133"/>
  <c r="Z56" i="60"/>
  <c r="X59" i="60"/>
  <c r="Z56" i="221"/>
  <c r="X59" i="221"/>
  <c r="Z56" i="197"/>
  <c r="X59" i="197"/>
  <c r="X59" i="143"/>
  <c r="Z56" i="143"/>
  <c r="Z56" i="97"/>
  <c r="X59" i="97"/>
  <c r="Z56" i="177"/>
  <c r="X59" i="177"/>
  <c r="Z56" i="129"/>
  <c r="X59" i="129"/>
  <c r="Z56" i="39"/>
  <c r="X59" i="39"/>
  <c r="Z56" i="182" l="1"/>
  <c r="X59" i="182"/>
  <c r="Z56" i="189"/>
  <c r="X59" i="189"/>
  <c r="X59" i="78"/>
  <c r="Z56" i="78"/>
  <c r="X62" i="122"/>
  <c r="Z62" i="122" s="1"/>
  <c r="Z59" i="122"/>
  <c r="Z56" i="54"/>
  <c r="X59" i="54"/>
  <c r="Z56" i="154"/>
  <c r="X59" i="154"/>
  <c r="Z59" i="39"/>
  <c r="X62" i="39"/>
  <c r="Z62" i="39" s="1"/>
  <c r="Z59" i="176"/>
  <c r="X62" i="176"/>
  <c r="Z62" i="176" s="1"/>
  <c r="Z59" i="97"/>
  <c r="X62" i="97"/>
  <c r="Z62" i="97" s="1"/>
  <c r="Z59" i="60"/>
  <c r="X62" i="60"/>
  <c r="Z62" i="60" s="1"/>
  <c r="X62" i="208"/>
  <c r="Z62" i="208" s="1"/>
  <c r="Z59" i="208"/>
  <c r="Z59" i="114"/>
  <c r="X62" i="114"/>
  <c r="Z62" i="114" s="1"/>
  <c r="Z59" i="46"/>
  <c r="X62" i="46"/>
  <c r="Z62" i="46" s="1"/>
  <c r="Z59" i="224"/>
  <c r="X62" i="224"/>
  <c r="Z62" i="224" s="1"/>
  <c r="X62" i="165"/>
  <c r="Z62" i="165" s="1"/>
  <c r="Z59" i="165"/>
  <c r="Z59" i="253"/>
  <c r="X62" i="253"/>
  <c r="Z62" i="253" s="1"/>
  <c r="Z59" i="40"/>
  <c r="X62" i="40"/>
  <c r="Z62" i="40" s="1"/>
  <c r="Z59" i="185"/>
  <c r="X62" i="185"/>
  <c r="Z62" i="185" s="1"/>
  <c r="Z59" i="161"/>
  <c r="X62" i="161"/>
  <c r="Z62" i="161" s="1"/>
  <c r="Z59" i="149"/>
  <c r="X62" i="149"/>
  <c r="Z62" i="149" s="1"/>
  <c r="Z59" i="213"/>
  <c r="X62" i="213"/>
  <c r="Z62" i="213" s="1"/>
  <c r="Z59" i="98"/>
  <c r="X62" i="98"/>
  <c r="Z62" i="98" s="1"/>
  <c r="Z59" i="257"/>
  <c r="X62" i="257"/>
  <c r="Z62" i="257" s="1"/>
  <c r="Z59" i="45"/>
  <c r="X62" i="45"/>
  <c r="Z62" i="45" s="1"/>
  <c r="Z56" i="22"/>
  <c r="X59" i="22"/>
  <c r="Z59" i="156"/>
  <c r="X62" i="156"/>
  <c r="Z62" i="156" s="1"/>
  <c r="Z59" i="86"/>
  <c r="X62" i="86"/>
  <c r="Z62" i="86" s="1"/>
  <c r="X62" i="200"/>
  <c r="Z62" i="200" s="1"/>
  <c r="Z59" i="200"/>
  <c r="Z59" i="242"/>
  <c r="X62" i="242"/>
  <c r="Z62" i="242" s="1"/>
  <c r="Z59" i="137"/>
  <c r="X62" i="137"/>
  <c r="Z62" i="137" s="1"/>
  <c r="Z59" i="44"/>
  <c r="X62" i="44"/>
  <c r="Z62" i="44" s="1"/>
  <c r="Z56" i="233"/>
  <c r="X59" i="233"/>
  <c r="Z59" i="210"/>
  <c r="X62" i="210"/>
  <c r="Z62" i="210" s="1"/>
  <c r="X59" i="82"/>
  <c r="Z56" i="82"/>
  <c r="Z59" i="159"/>
  <c r="X62" i="159"/>
  <c r="Z62" i="159" s="1"/>
  <c r="Z59" i="21"/>
  <c r="X62" i="21"/>
  <c r="Z62" i="21" s="1"/>
  <c r="X62" i="127"/>
  <c r="Z62" i="127" s="1"/>
  <c r="Z59" i="127"/>
  <c r="Z59" i="108"/>
  <c r="X62" i="108"/>
  <c r="Z62" i="108" s="1"/>
  <c r="Z59" i="214"/>
  <c r="X62" i="214"/>
  <c r="Z62" i="214" s="1"/>
  <c r="Z56" i="243"/>
  <c r="X59" i="243"/>
  <c r="Z59" i="207"/>
  <c r="X62" i="207"/>
  <c r="Z62" i="207" s="1"/>
  <c r="X62" i="248"/>
  <c r="Z62" i="248" s="1"/>
  <c r="Z59" i="248"/>
  <c r="Z59" i="120"/>
  <c r="X62" i="120"/>
  <c r="Z62" i="120" s="1"/>
  <c r="Z59" i="254"/>
  <c r="X62" i="254"/>
  <c r="Z62" i="254" s="1"/>
  <c r="Z59" i="106"/>
  <c r="X62" i="106"/>
  <c r="Z62" i="106" s="1"/>
  <c r="X62" i="157"/>
  <c r="Z62" i="157" s="1"/>
  <c r="Z59" i="157"/>
  <c r="Z59" i="162"/>
  <c r="X62" i="162"/>
  <c r="Z62" i="162" s="1"/>
  <c r="X59" i="6"/>
  <c r="Z56" i="6"/>
  <c r="Z59" i="105"/>
  <c r="X62" i="105"/>
  <c r="Z62" i="105" s="1"/>
  <c r="Z59" i="218"/>
  <c r="X62" i="218"/>
  <c r="Z62" i="218" s="1"/>
  <c r="X62" i="14"/>
  <c r="Z62" i="14" s="1"/>
  <c r="Z59" i="14"/>
  <c r="Z59" i="74"/>
  <c r="X62" i="74"/>
  <c r="Z62" i="74" s="1"/>
  <c r="Z59" i="43"/>
  <c r="X62" i="43"/>
  <c r="Z62" i="43" s="1"/>
  <c r="Z59" i="166"/>
  <c r="X62" i="166"/>
  <c r="Z62" i="166" s="1"/>
  <c r="X62" i="104"/>
  <c r="Z62" i="104" s="1"/>
  <c r="Z59" i="104"/>
  <c r="Z56" i="13"/>
  <c r="X59" i="13"/>
  <c r="Z59" i="12"/>
  <c r="X62" i="12"/>
  <c r="Z62" i="12" s="1"/>
  <c r="Z59" i="133"/>
  <c r="X62" i="133"/>
  <c r="Z62" i="133" s="1"/>
  <c r="Z59" i="100"/>
  <c r="X62" i="100"/>
  <c r="Z62" i="100" s="1"/>
  <c r="Z59" i="229"/>
  <c r="X62" i="229"/>
  <c r="Z62" i="229" s="1"/>
  <c r="Z56" i="235"/>
  <c r="X59" i="235"/>
  <c r="Z59" i="219"/>
  <c r="X62" i="219"/>
  <c r="Z62" i="219" s="1"/>
  <c r="Z59" i="196"/>
  <c r="X62" i="196"/>
  <c r="Z62" i="196" s="1"/>
  <c r="Z59" i="42"/>
  <c r="X62" i="42"/>
  <c r="Z62" i="42" s="1"/>
  <c r="X59" i="41"/>
  <c r="Z56" i="41"/>
  <c r="Z59" i="239"/>
  <c r="X62" i="239"/>
  <c r="Z62" i="239" s="1"/>
  <c r="Z59" i="178"/>
  <c r="X62" i="178"/>
  <c r="Z62" i="178" s="1"/>
  <c r="Z59" i="237"/>
  <c r="X62" i="237"/>
  <c r="Z62" i="237" s="1"/>
  <c r="Z56" i="238"/>
  <c r="X59" i="238"/>
  <c r="X62" i="142"/>
  <c r="Z62" i="142" s="1"/>
  <c r="Z59" i="142"/>
  <c r="Z56" i="24"/>
  <c r="X59" i="24"/>
  <c r="X62" i="57"/>
  <c r="Z62" i="57" s="1"/>
  <c r="Z59" i="57"/>
  <c r="Z59" i="70"/>
  <c r="X62" i="70"/>
  <c r="Z62" i="70" s="1"/>
  <c r="X62" i="65"/>
  <c r="Z62" i="65" s="1"/>
  <c r="Z59" i="65"/>
  <c r="Z59" i="198"/>
  <c r="X62" i="198"/>
  <c r="Z62" i="198" s="1"/>
  <c r="Z59" i="151"/>
  <c r="X62" i="151"/>
  <c r="Z62" i="151" s="1"/>
  <c r="Z56" i="188"/>
  <c r="X59" i="188"/>
  <c r="Z59" i="141"/>
  <c r="X62" i="141"/>
  <c r="Z62" i="141" s="1"/>
  <c r="X62" i="9"/>
  <c r="Z62" i="9" s="1"/>
  <c r="Z59" i="9"/>
  <c r="Z56" i="4"/>
  <c r="X59" i="4"/>
  <c r="Z59" i="167"/>
  <c r="X62" i="167"/>
  <c r="Z62" i="167" s="1"/>
  <c r="Z59" i="123"/>
  <c r="X62" i="123"/>
  <c r="Z62" i="123" s="1"/>
  <c r="X62" i="101"/>
  <c r="Z62" i="101" s="1"/>
  <c r="Z59" i="101"/>
  <c r="Z59" i="62"/>
  <c r="X62" i="62"/>
  <c r="Z62" i="62" s="1"/>
  <c r="Z56" i="220"/>
  <c r="X59" i="220"/>
  <c r="Z59" i="72"/>
  <c r="X62" i="72"/>
  <c r="Z62" i="72" s="1"/>
  <c r="Z59" i="96"/>
  <c r="X62" i="96"/>
  <c r="Z62" i="96" s="1"/>
  <c r="Z59" i="244"/>
  <c r="X62" i="244"/>
  <c r="Z62" i="244" s="1"/>
  <c r="Z59" i="153"/>
  <c r="X62" i="153"/>
  <c r="Z62" i="153" s="1"/>
  <c r="X62" i="134"/>
  <c r="Z62" i="134" s="1"/>
  <c r="Z59" i="134"/>
  <c r="Z59" i="67"/>
  <c r="X62" i="67"/>
  <c r="Z62" i="67" s="1"/>
  <c r="Z59" i="222"/>
  <c r="X62" i="222"/>
  <c r="Z62" i="222" s="1"/>
  <c r="Z59" i="245"/>
  <c r="X62" i="245"/>
  <c r="Z62" i="245" s="1"/>
  <c r="Z59" i="171"/>
  <c r="X62" i="171"/>
  <c r="Z62" i="171" s="1"/>
  <c r="Z59" i="47"/>
  <c r="X62" i="47"/>
  <c r="Z62" i="47" s="1"/>
  <c r="X62" i="37"/>
  <c r="Z62" i="37" s="1"/>
  <c r="Z59" i="37"/>
  <c r="Z59" i="181"/>
  <c r="X62" i="181"/>
  <c r="Z62" i="181" s="1"/>
  <c r="Z59" i="190"/>
  <c r="X62" i="190"/>
  <c r="Z62" i="190" s="1"/>
  <c r="X62" i="175"/>
  <c r="Z62" i="175" s="1"/>
  <c r="Z59" i="175"/>
  <c r="Z56" i="150"/>
  <c r="X59" i="150"/>
  <c r="Z59" i="199"/>
  <c r="X62" i="199"/>
  <c r="Z62" i="199" s="1"/>
  <c r="Z59" i="136"/>
  <c r="X62" i="136"/>
  <c r="Z62" i="136" s="1"/>
  <c r="Z59" i="249"/>
  <c r="X62" i="249"/>
  <c r="Z62" i="249" s="1"/>
  <c r="Z59" i="135"/>
  <c r="X62" i="135"/>
  <c r="Z62" i="135" s="1"/>
  <c r="Z59" i="158"/>
  <c r="X62" i="158"/>
  <c r="Z62" i="158" s="1"/>
  <c r="X59" i="26"/>
  <c r="Z56" i="26"/>
  <c r="Z59" i="33"/>
  <c r="X62" i="33"/>
  <c r="Z62" i="33" s="1"/>
  <c r="X62" i="17"/>
  <c r="Z62" i="17" s="1"/>
  <c r="Z59" i="17"/>
  <c r="X62" i="234"/>
  <c r="Z62" i="234" s="1"/>
  <c r="Z59" i="234"/>
  <c r="Z56" i="223"/>
  <c r="X59" i="223"/>
  <c r="Z59" i="148"/>
  <c r="X62" i="148"/>
  <c r="Z62" i="148" s="1"/>
  <c r="Z59" i="250"/>
  <c r="X62" i="250"/>
  <c r="Z62" i="250" s="1"/>
  <c r="Z59" i="170"/>
  <c r="X62" i="170"/>
  <c r="Z62" i="170" s="1"/>
  <c r="Z59" i="49"/>
  <c r="X62" i="49"/>
  <c r="Z62" i="49" s="1"/>
  <c r="Z56" i="225"/>
  <c r="X59" i="225"/>
  <c r="Z56" i="5"/>
  <c r="X59" i="5"/>
  <c r="Z59" i="144"/>
  <c r="X62" i="144"/>
  <c r="Z62" i="144" s="1"/>
  <c r="Z59" i="90"/>
  <c r="X62" i="90"/>
  <c r="Z62" i="90" s="1"/>
  <c r="Z59" i="85"/>
  <c r="X62" i="85"/>
  <c r="Z62" i="85" s="1"/>
  <c r="Z56" i="20"/>
  <c r="X59" i="20"/>
  <c r="Z59" i="18"/>
  <c r="X62" i="18"/>
  <c r="Z62" i="18" s="1"/>
  <c r="Z59" i="107"/>
  <c r="X62" i="107"/>
  <c r="Z62" i="107" s="1"/>
  <c r="Z59" i="247"/>
  <c r="X62" i="247"/>
  <c r="Z62" i="247" s="1"/>
  <c r="Z59" i="164"/>
  <c r="X62" i="164"/>
  <c r="Z62" i="164" s="1"/>
  <c r="Z59" i="79"/>
  <c r="X62" i="79"/>
  <c r="Z62" i="79" s="1"/>
  <c r="Z59" i="64"/>
  <c r="X62" i="64"/>
  <c r="Z62" i="64" s="1"/>
  <c r="X62" i="112"/>
  <c r="Z62" i="112" s="1"/>
  <c r="Z59" i="112"/>
  <c r="Z59" i="252"/>
  <c r="X62" i="252"/>
  <c r="Z62" i="252" s="1"/>
  <c r="X62" i="131"/>
  <c r="Z62" i="131" s="1"/>
  <c r="Z59" i="131"/>
  <c r="Z59" i="202"/>
  <c r="X62" i="202"/>
  <c r="Z62" i="202" s="1"/>
  <c r="Z59" i="232"/>
  <c r="X62" i="232"/>
  <c r="Z62" i="232" s="1"/>
  <c r="Z59" i="187"/>
  <c r="X62" i="187"/>
  <c r="Z62" i="187" s="1"/>
  <c r="Z59" i="29"/>
  <c r="X62" i="29"/>
  <c r="Z62" i="29" s="1"/>
  <c r="Z59" i="139"/>
  <c r="X62" i="139"/>
  <c r="Z62" i="139" s="1"/>
  <c r="Z59" i="206"/>
  <c r="X62" i="206"/>
  <c r="Z62" i="206" s="1"/>
  <c r="Z59" i="111"/>
  <c r="X62" i="111"/>
  <c r="Z62" i="111" s="1"/>
  <c r="Z59" i="124"/>
  <c r="X62" i="124"/>
  <c r="Z62" i="124" s="1"/>
  <c r="X62" i="118"/>
  <c r="Z62" i="118" s="1"/>
  <c r="Z59" i="118"/>
  <c r="Z59" i="103"/>
  <c r="X62" i="103"/>
  <c r="Z62" i="103" s="1"/>
  <c r="Z59" i="11"/>
  <c r="X62" i="11"/>
  <c r="Z62" i="11" s="1"/>
  <c r="Z59" i="179"/>
  <c r="X62" i="179"/>
  <c r="Z62" i="179" s="1"/>
  <c r="Z59" i="95"/>
  <c r="X62" i="95"/>
  <c r="Z62" i="95" s="1"/>
  <c r="Z59" i="119"/>
  <c r="X62" i="119"/>
  <c r="Z62" i="119" s="1"/>
  <c r="Z59" i="87"/>
  <c r="X62" i="87"/>
  <c r="Z62" i="87" s="1"/>
  <c r="Z59" i="205"/>
  <c r="X62" i="205"/>
  <c r="Z62" i="205" s="1"/>
  <c r="Z59" i="89"/>
  <c r="X62" i="89"/>
  <c r="Z62" i="89" s="1"/>
  <c r="Z59" i="77"/>
  <c r="X62" i="77"/>
  <c r="Z62" i="77" s="1"/>
  <c r="Z59" i="203"/>
  <c r="X62" i="203"/>
  <c r="Z62" i="203" s="1"/>
  <c r="Z59" i="53"/>
  <c r="X62" i="53"/>
  <c r="Z62" i="53" s="1"/>
  <c r="Z59" i="227"/>
  <c r="X62" i="227"/>
  <c r="Z62" i="227" s="1"/>
  <c r="Z59" i="168"/>
  <c r="X62" i="168"/>
  <c r="Z62" i="168" s="1"/>
  <c r="Z59" i="251"/>
  <c r="X62" i="251"/>
  <c r="Z62" i="251" s="1"/>
  <c r="X62" i="183"/>
  <c r="Z62" i="183" s="1"/>
  <c r="Z59" i="183"/>
  <c r="Z56" i="32"/>
  <c r="X59" i="32"/>
  <c r="Z59" i="38"/>
  <c r="X62" i="38"/>
  <c r="Z62" i="38" s="1"/>
  <c r="Z59" i="31"/>
  <c r="X62" i="31"/>
  <c r="Z62" i="31" s="1"/>
  <c r="Z59" i="226"/>
  <c r="X62" i="226"/>
  <c r="Z62" i="226" s="1"/>
  <c r="Z59" i="169"/>
  <c r="X62" i="169"/>
  <c r="Z62" i="169" s="1"/>
  <c r="Z59" i="51"/>
  <c r="X62" i="51"/>
  <c r="Z62" i="51" s="1"/>
  <c r="X59" i="34"/>
  <c r="Z56" i="34"/>
  <c r="Z59" i="84"/>
  <c r="X62" i="84"/>
  <c r="Z62" i="84" s="1"/>
  <c r="Z59" i="193"/>
  <c r="X62" i="193"/>
  <c r="Z62" i="193" s="1"/>
  <c r="Z59" i="61"/>
  <c r="X62" i="61"/>
  <c r="Z62" i="61" s="1"/>
  <c r="Z59" i="241"/>
  <c r="X62" i="241"/>
  <c r="Z62" i="241" s="1"/>
  <c r="Z59" i="236"/>
  <c r="X62" i="236"/>
  <c r="Z62" i="236" s="1"/>
  <c r="Z59" i="152"/>
  <c r="X62" i="152"/>
  <c r="Z62" i="152" s="1"/>
  <c r="Z59" i="69"/>
  <c r="X62" i="69"/>
  <c r="Z62" i="69" s="1"/>
  <c r="Z59" i="36"/>
  <c r="X62" i="36"/>
  <c r="Z62" i="36" s="1"/>
  <c r="Z59" i="194"/>
  <c r="X62" i="194"/>
  <c r="Z62" i="194" s="1"/>
  <c r="Z59" i="88"/>
  <c r="X62" i="88"/>
  <c r="Z62" i="88" s="1"/>
  <c r="Z59" i="1"/>
  <c r="X62" i="1"/>
  <c r="Z62" i="1" s="1"/>
  <c r="Z59" i="121"/>
  <c r="X62" i="121"/>
  <c r="Z62" i="121" s="1"/>
  <c r="Z59" i="145"/>
  <c r="X62" i="145"/>
  <c r="Z62" i="145" s="1"/>
  <c r="X59" i="126"/>
  <c r="Z56" i="126"/>
  <c r="Z59" i="138"/>
  <c r="X62" i="138"/>
  <c r="Z62" i="138" s="1"/>
  <c r="Z59" i="160"/>
  <c r="X62" i="160"/>
  <c r="Z62" i="160" s="1"/>
  <c r="X62" i="83"/>
  <c r="Z62" i="83" s="1"/>
  <c r="Z59" i="83"/>
  <c r="Z56" i="93"/>
  <c r="X59" i="93"/>
  <c r="Z59" i="146"/>
  <c r="X62" i="146"/>
  <c r="Z62" i="146" s="1"/>
  <c r="Z56" i="30"/>
  <c r="X59" i="30"/>
  <c r="Z59" i="115"/>
  <c r="X62" i="115"/>
  <c r="Z62" i="115" s="1"/>
  <c r="Z59" i="56"/>
  <c r="X62" i="56"/>
  <c r="Z62" i="56" s="1"/>
  <c r="Z56" i="217"/>
  <c r="X59" i="217"/>
  <c r="Z59" i="174"/>
  <c r="X62" i="174"/>
  <c r="Z62" i="174" s="1"/>
  <c r="Z59" i="75"/>
  <c r="X62" i="75"/>
  <c r="Z62" i="75" s="1"/>
  <c r="Z56" i="215"/>
  <c r="X59" i="215"/>
  <c r="Z59" i="204"/>
  <c r="X62" i="204"/>
  <c r="Z62" i="204" s="1"/>
  <c r="Z59" i="216"/>
  <c r="X62" i="216"/>
  <c r="Z62" i="216" s="1"/>
  <c r="Z59" i="186"/>
  <c r="X62" i="186"/>
  <c r="Z62" i="186" s="1"/>
  <c r="Z59" i="68"/>
  <c r="X62" i="68"/>
  <c r="Z62" i="68" s="1"/>
  <c r="X62" i="73"/>
  <c r="Z62" i="73" s="1"/>
  <c r="Z59" i="73"/>
  <c r="Z59" i="180"/>
  <c r="X62" i="180"/>
  <c r="Z62" i="180" s="1"/>
  <c r="Z59" i="59"/>
  <c r="X62" i="59"/>
  <c r="Z62" i="59" s="1"/>
  <c r="X62" i="173"/>
  <c r="Z62" i="173" s="1"/>
  <c r="Z59" i="173"/>
  <c r="Z59" i="211"/>
  <c r="X62" i="211"/>
  <c r="Z62" i="211" s="1"/>
  <c r="X62" i="91"/>
  <c r="Z62" i="91" s="1"/>
  <c r="Z59" i="91"/>
  <c r="X59" i="25"/>
  <c r="Z56" i="25"/>
  <c r="Z59" i="3"/>
  <c r="X62" i="3"/>
  <c r="Z62" i="3" s="1"/>
  <c r="X62" i="125"/>
  <c r="Z62" i="125" s="1"/>
  <c r="Z59" i="125"/>
  <c r="X62" i="240"/>
  <c r="Z62" i="240" s="1"/>
  <c r="Z59" i="240"/>
  <c r="Z59" i="132"/>
  <c r="X62" i="132"/>
  <c r="Z62" i="132" s="1"/>
  <c r="X62" i="81"/>
  <c r="Z62" i="81" s="1"/>
  <c r="Z59" i="81"/>
  <c r="Z59" i="255"/>
  <c r="X62" i="255"/>
  <c r="Z62" i="255" s="1"/>
  <c r="Z59" i="172"/>
  <c r="X62" i="172"/>
  <c r="Z62" i="172" s="1"/>
  <c r="Z59" i="143"/>
  <c r="X62" i="143"/>
  <c r="Z62" i="143" s="1"/>
  <c r="Z59" i="92"/>
  <c r="X62" i="92"/>
  <c r="Z62" i="92" s="1"/>
  <c r="Z59" i="116"/>
  <c r="X62" i="116"/>
  <c r="Z62" i="116" s="1"/>
  <c r="Z59" i="129"/>
  <c r="X62" i="129"/>
  <c r="Z62" i="129" s="1"/>
  <c r="Z59" i="197"/>
  <c r="X62" i="197"/>
  <c r="Z62" i="197" s="1"/>
  <c r="Z59" i="177"/>
  <c r="X62" i="177"/>
  <c r="Z62" i="177" s="1"/>
  <c r="Z59" i="221"/>
  <c r="X62" i="221"/>
  <c r="Z62" i="221" s="1"/>
  <c r="X59" i="212"/>
  <c r="Z56" i="212"/>
  <c r="Z59" i="102"/>
  <c r="X62" i="102"/>
  <c r="Z62" i="102" s="1"/>
  <c r="Z59" i="66"/>
  <c r="X62" i="66"/>
  <c r="Z62" i="66" s="1"/>
  <c r="Z59" i="201"/>
  <c r="X62" i="201"/>
  <c r="Z62" i="201" s="1"/>
  <c r="Z56" i="8"/>
  <c r="X59" i="8"/>
  <c r="Z59" i="184"/>
  <c r="X62" i="184"/>
  <c r="Z62" i="184" s="1"/>
  <c r="Z59" i="113"/>
  <c r="X62" i="113"/>
  <c r="Z62" i="113" s="1"/>
  <c r="X59" i="28"/>
  <c r="Z56" i="28"/>
  <c r="Z56" i="50"/>
  <c r="X59" i="50"/>
  <c r="Z59" i="58"/>
  <c r="X62" i="58"/>
  <c r="Z62" i="58" s="1"/>
  <c r="Z59" i="52"/>
  <c r="X62" i="52"/>
  <c r="Z62" i="52" s="1"/>
  <c r="Y59" i="27"/>
  <c r="Z56" i="27"/>
  <c r="Z59" i="192"/>
  <c r="X62" i="192"/>
  <c r="Z62" i="192" s="1"/>
  <c r="Z59" i="94"/>
  <c r="X62" i="94"/>
  <c r="Z62" i="94" s="1"/>
  <c r="Z59" i="209"/>
  <c r="X62" i="209"/>
  <c r="Z62" i="209" s="1"/>
  <c r="X62" i="7"/>
  <c r="Z62" i="7" s="1"/>
  <c r="Z59" i="7"/>
  <c r="X62" i="78" l="1"/>
  <c r="Z62" i="78" s="1"/>
  <c r="Z59" i="78"/>
  <c r="X62" i="154"/>
  <c r="Z62" i="154" s="1"/>
  <c r="Z59" i="154"/>
  <c r="Z59" i="189"/>
  <c r="X62" i="189"/>
  <c r="Z62" i="189" s="1"/>
  <c r="X62" i="54"/>
  <c r="Z62" i="54" s="1"/>
  <c r="Z59" i="54"/>
  <c r="Z59" i="182"/>
  <c r="X62" i="182"/>
  <c r="Z62" i="182" s="1"/>
  <c r="Z59" i="215"/>
  <c r="X62" i="215"/>
  <c r="Z62" i="215" s="1"/>
  <c r="Z59" i="93"/>
  <c r="X62" i="93"/>
  <c r="Z62" i="93" s="1"/>
  <c r="X62" i="32"/>
  <c r="Z62" i="32" s="1"/>
  <c r="Z59" i="32"/>
  <c r="Z59" i="223"/>
  <c r="X62" i="223"/>
  <c r="Z62" i="223" s="1"/>
  <c r="Z59" i="126"/>
  <c r="X62" i="126"/>
  <c r="Z62" i="126" s="1"/>
  <c r="X62" i="26"/>
  <c r="Z62" i="26" s="1"/>
  <c r="Z59" i="26"/>
  <c r="X62" i="82"/>
  <c r="Z62" i="82" s="1"/>
  <c r="Z59" i="82"/>
  <c r="Z59" i="220"/>
  <c r="X62" i="220"/>
  <c r="Z62" i="220" s="1"/>
  <c r="Z59" i="188"/>
  <c r="X62" i="188"/>
  <c r="Z62" i="188" s="1"/>
  <c r="Z59" i="238"/>
  <c r="X62" i="238"/>
  <c r="Z62" i="238" s="1"/>
  <c r="Z59" i="235"/>
  <c r="X62" i="235"/>
  <c r="Z62" i="235" s="1"/>
  <c r="X62" i="22"/>
  <c r="Z62" i="22" s="1"/>
  <c r="Z59" i="22"/>
  <c r="Z59" i="41"/>
  <c r="X62" i="41"/>
  <c r="Z62" i="41" s="1"/>
  <c r="X62" i="50"/>
  <c r="Z62" i="50" s="1"/>
  <c r="Z59" i="50"/>
  <c r="X62" i="30"/>
  <c r="Z62" i="30" s="1"/>
  <c r="Z59" i="30"/>
  <c r="Z59" i="20"/>
  <c r="X62" i="20"/>
  <c r="Z62" i="20" s="1"/>
  <c r="X62" i="5"/>
  <c r="Z62" i="5" s="1"/>
  <c r="Z59" i="5"/>
  <c r="X62" i="150"/>
  <c r="Z62" i="150" s="1"/>
  <c r="Z59" i="150"/>
  <c r="Z59" i="4"/>
  <c r="X62" i="4"/>
  <c r="Z62" i="4" s="1"/>
  <c r="Z59" i="13"/>
  <c r="X62" i="13"/>
  <c r="Z62" i="13" s="1"/>
  <c r="Z59" i="243"/>
  <c r="X62" i="243"/>
  <c r="Z62" i="243" s="1"/>
  <c r="X62" i="233"/>
  <c r="Z62" i="233" s="1"/>
  <c r="Z59" i="233"/>
  <c r="X62" i="25"/>
  <c r="Z62" i="25" s="1"/>
  <c r="Z59" i="25"/>
  <c r="Z59" i="212"/>
  <c r="X62" i="212"/>
  <c r="Z62" i="212" s="1"/>
  <c r="Z59" i="34"/>
  <c r="X62" i="34"/>
  <c r="Z62" i="34" s="1"/>
  <c r="X62" i="6"/>
  <c r="Z62" i="6" s="1"/>
  <c r="Z59" i="6"/>
  <c r="X62" i="217"/>
  <c r="Z62" i="217" s="1"/>
  <c r="Z59" i="217"/>
  <c r="X62" i="225"/>
  <c r="Z62" i="225" s="1"/>
  <c r="Z59" i="225"/>
  <c r="X62" i="24"/>
  <c r="Z62" i="24" s="1"/>
  <c r="Z59" i="24"/>
  <c r="Z59" i="8"/>
  <c r="X62" i="8"/>
  <c r="Z62" i="8" s="1"/>
  <c r="Y62" i="27"/>
  <c r="Z62" i="27" s="1"/>
  <c r="Z59" i="27"/>
  <c r="X62" i="28"/>
  <c r="Z62" i="28" s="1"/>
  <c r="Z59" i="28"/>
</calcChain>
</file>

<file path=xl/sharedStrings.xml><?xml version="1.0" encoding="utf-8"?>
<sst xmlns="http://schemas.openxmlformats.org/spreadsheetml/2006/main" count="38700" uniqueCount="346">
  <si>
    <t>Eastern Cape: Buffalo City (BUF)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</si>
  <si>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</si>
  <si>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</si>
  <si>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</si>
  <si>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</si>
  <si>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</si>
  <si>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</si>
  <si>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</si>
  <si>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</si>
  <si>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</si>
  <si>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</si>
  <si>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</si>
  <si>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</si>
  <si>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</si>
  <si>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</si>
  <si>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</si>
  <si>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</si>
  <si>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</si>
  <si>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</si>
  <si>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</si>
  <si>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</si>
  <si>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</si>
  <si>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</si>
  <si>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</si>
  <si>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</si>
  <si>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</si>
  <si>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</si>
  <si>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</si>
  <si>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</si>
  <si>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</si>
  <si>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</si>
  <si>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</si>
  <si>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</si>
  <si>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</si>
  <si>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</si>
  <si>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</si>
  <si>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</si>
  <si>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</si>
  <si>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</si>
  <si>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</si>
  <si>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</si>
  <si>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</si>
  <si>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</si>
  <si>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</si>
  <si>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</si>
  <si>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</si>
  <si>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</si>
  <si>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</si>
  <si>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</si>
  <si>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</si>
  <si>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</si>
  <si>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</si>
  <si>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</si>
  <si>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</si>
  <si>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</si>
  <si>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</si>
  <si>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</si>
  <si>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</si>
  <si>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</si>
  <si>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</si>
  <si>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</si>
  <si>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</si>
  <si>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</si>
  <si>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</si>
  <si>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</si>
  <si>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</si>
  <si>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</si>
  <si>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</si>
  <si>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</si>
  <si>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</si>
  <si>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</si>
  <si>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</si>
  <si>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</si>
  <si>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</si>
  <si>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</si>
  <si>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</si>
  <si>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</si>
  <si>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</si>
  <si>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</si>
  <si>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</si>
  <si>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</si>
  <si>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</si>
  <si>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</si>
  <si>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</si>
  <si>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</si>
  <si>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</si>
  <si>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</si>
  <si>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</si>
  <si>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</si>
  <si>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3rd Quarter ended 31 March 2026 (Figures Finalised as at 2026/05/05)</t>
  </si>
  <si>
    <t>Eastern Cape: Dr Beyers Naude (EC101) - Table C4 Quarterly Budgeted Financial Performance ( Waste management                                   ) for 3rd Quarter ended 31 March 2026 (Figures Finalised as at 2026/05/05)</t>
  </si>
  <si>
    <t>Eastern Cape: Blue Crane Route (EC102) - Table C4 Quarterly Budgeted Financial Performance ( Waste management                                   ) for 3rd Quarter ended 31 March 2026 (Figures Finalised as at 2026/05/05)</t>
  </si>
  <si>
    <t>Eastern Cape: Makana (EC104) - Table C4 Quarterly Budgeted Financial Performance ( Waste management                                   ) for 3rd Quarter ended 31 March 2026 (Figures Finalised as at 2026/05/05)</t>
  </si>
  <si>
    <t>Eastern Cape: Ndlambe (EC105) - Table C4 Quarterly Budgeted Financial Performance ( Waste management                                   ) for 3rd Quarter ended 31 March 2026 (Figures Finalised as at 2026/05/05)</t>
  </si>
  <si>
    <t>Eastern Cape: Sundays River Valley (EC106) - Table C4 Quarterly Budgeted Financial Performance ( Waste management                                   ) for 3rd Quarter ended 31 March 2026 (Figures Finalised as at 2026/05/05)</t>
  </si>
  <si>
    <t>Eastern Cape: Kouga (EC108) - Table C4 Quarterly Budgeted Financial Performance ( Waste management                                   ) for 3rd Quarter ended 31 March 2026 (Figures Finalised as at 2026/05/05)</t>
  </si>
  <si>
    <t>Eastern Cape: Kou-Kamma (EC109) - Table C4 Quarterly Budgeted Financial Performance ( Waste management                                   ) for 3rd Quarter ended 31 March 2026 (Figures Finalised as at 2026/05/05)</t>
  </si>
  <si>
    <t>Eastern Cape: Sarah Baartman (DC10) - Table C4 Quarterly Budgeted Financial Performance ( Waste management                                   ) for 3rd Quarter ended 31 March 2026 (Figures Finalised as at 2026/05/05)</t>
  </si>
  <si>
    <t>Eastern Cape: Mbhashe (EC121) - Table C4 Quarterly Budgeted Financial Performance ( Waste management                                   ) for 3rd Quarter ended 31 March 2026 (Figures Finalised as at 2026/05/05)</t>
  </si>
  <si>
    <t>Eastern Cape: Mnquma (EC122) - Table C4 Quarterly Budgeted Financial Performance ( Waste management                                   ) for 3rd Quarter ended 31 March 2026 (Figures Finalised as at 2026/05/05)</t>
  </si>
  <si>
    <t>Eastern Cape: Great Kei (EC123) - Table C4 Quarterly Budgeted Financial Performance ( Waste management                                   ) for 3rd Quarter ended 31 March 2026 (Figures Finalised as at 2026/05/05)</t>
  </si>
  <si>
    <t>Eastern Cape: Amahlathi (EC124) - Table C4 Quarterly Budgeted Financial Performance ( Waste management                                   ) for 3rd Quarter ended 31 March 2026 (Figures Finalised as at 2026/05/05)</t>
  </si>
  <si>
    <t>Eastern Cape: Ngqushwa (EC126) - Table C4 Quarterly Budgeted Financial Performance ( Waste management                                   ) for 3rd Quarter ended 31 March 2026 (Figures Finalised as at 2026/05/05)</t>
  </si>
  <si>
    <t>Eastern Cape: Raymond Mhlaba (EC129) - Table C4 Quarterly Budgeted Financial Performance ( Waste management                                   ) for 3rd Quarter ended 31 March 2026 (Figures Finalised as at 2026/05/05)</t>
  </si>
  <si>
    <t>Eastern Cape: Amathole (DC12) - Table C4 Quarterly Budgeted Financial Performance ( Waste management                                   ) for 3rd Quarter ended 31 March 2026 (Figures Finalised as at 2026/05/05)</t>
  </si>
  <si>
    <t>Eastern Cape: Inxuba Yethemba (EC131) - Table C4 Quarterly Budgeted Financial Performance ( Waste management                                   ) for 3rd Quarter ended 31 March 2026 (Figures Finalised as at 2026/05/05)</t>
  </si>
  <si>
    <t>Eastern Cape: Vuyisile Mini (EC135) - Table C4 Quarterly Budgeted Financial Performance ( Waste management                                   ) for 3rd Quarter ended 31 March 2026 (Figures Finalised as at 2026/05/05)</t>
  </si>
  <si>
    <t>Eastern Cape: Emalahleni (EC) (EC136) - Table C4 Quarterly Budgeted Financial Performance ( Waste management                                   ) for 3rd Quarter ended 31 March 2026 (Figures Finalised as at 2026/05/05)</t>
  </si>
  <si>
    <t>Eastern Cape: Dr. A.B. Xuma (EC137) - Table C4 Quarterly Budgeted Financial Performance ( Waste management                                   ) for 3rd Quarter ended 31 March 2026 (Figures Finalised as at 2026/05/05)</t>
  </si>
  <si>
    <t>Eastern Cape: Sakhisizwe (EC138) - Table C4 Quarterly Budgeted Financial Performance ( Waste management                                   ) for 3rd Quarter ended 31 March 2026 (Figures Finalised as at 2026/05/05)</t>
  </si>
  <si>
    <t>Eastern Cape: Enoch Mgijima (EC139) - Table C4 Quarterly Budgeted Financial Performance ( Waste management                                   ) for 3rd Quarter ended 31 March 2026 (Figures Finalised as at 2026/05/05)</t>
  </si>
  <si>
    <t>Eastern Cape: Chris Hani (DC13) - Table C4 Quarterly Budgeted Financial Performance ( Waste management                                   ) for 3rd Quarter ended 31 March 2026 (Figures Finalised as at 2026/05/05)</t>
  </si>
  <si>
    <t>Eastern Cape: Elundini (EC141) - Table C4 Quarterly Budgeted Financial Performance ( Waste management                                   ) for 3rd Quarter ended 31 March 2026 (Figures Finalised as at 2026/05/05)</t>
  </si>
  <si>
    <t>Eastern Cape: Senqu (EC142) - Table C4 Quarterly Budgeted Financial Performance ( Waste management                                   ) for 3rd Quarter ended 31 March 2026 (Figures Finalised as at 2026/05/05)</t>
  </si>
  <si>
    <t>Eastern Cape: Walter Sisulu (EC145) - Table C4 Quarterly Budgeted Financial Performance ( Waste management                                   ) for 3rd Quarter ended 31 March 2026 (Figures Finalised as at 2026/05/05)</t>
  </si>
  <si>
    <t>Eastern Cape: Joe Gqabi (DC14) - Table C4 Quarterly Budgeted Financial Performance ( Waste management                                   ) for 3rd Quarter ended 31 March 2026 (Figures Finalised as at 2026/05/05)</t>
  </si>
  <si>
    <t>Eastern Cape: Ngquza Hills (EC153) - Table C4 Quarterly Budgeted Financial Performance ( Waste management                                   ) for 3rd Quarter ended 31 March 2026 (Figures Finalised as at 2026/05/05)</t>
  </si>
  <si>
    <t>Eastern Cape: Port St Johns (EC154) - Table C4 Quarterly Budgeted Financial Performance ( Waste management                                   ) for 3rd Quarter ended 31 March 2026 (Figures Finalised as at 2026/05/05)</t>
  </si>
  <si>
    <t>Eastern Cape: Nyandeni (EC155) - Table C4 Quarterly Budgeted Financial Performance ( Waste management                                   ) for 3rd Quarter ended 31 March 2026 (Figures Finalised as at 2026/05/05)</t>
  </si>
  <si>
    <t>Eastern Cape: Kumkani Mhlontlo (EC156) - Table C4 Quarterly Budgeted Financial Performance ( Waste management                                   ) for 3rd Quarter ended 31 March 2026 (Figures Finalised as at 2026/05/05)</t>
  </si>
  <si>
    <t>Eastern Cape: King Sabata Dalindyebo (EC157) - Table C4 Quarterly Budgeted Financial Performance ( Waste management                                   ) for 3rd Quarter ended 31 March 2026 (Figures Finalised as at 2026/05/05)</t>
  </si>
  <si>
    <t>Eastern Cape: O R Tambo (DC15) - Table C4 Quarterly Budgeted Financial Performance ( Waste management                                   ) for 3rd Quarter ended 31 March 2026 (Figures Finalised as at 2026/05/05)</t>
  </si>
  <si>
    <t>Eastern Cape: Matatiele (EC441) - Table C4 Quarterly Budgeted Financial Performance ( Waste management                                   ) for 3rd Quarter ended 31 March 2026 (Figures Finalised as at 2026/05/05)</t>
  </si>
  <si>
    <t>Eastern Cape: Umzimvubu (EC442) - Table C4 Quarterly Budgeted Financial Performance ( Waste management                                   ) for 3rd Quarter ended 31 March 2026 (Figures Finalised as at 2026/05/05)</t>
  </si>
  <si>
    <t>Eastern Cape: Winnie Madikizela-Mandela (EC443) - Table C4 Quarterly Budgeted Financial Performance ( Waste management                                   ) for 3rd Quarter ended 31 March 2026 (Figures Finalised as at 2026/05/05)</t>
  </si>
  <si>
    <t>Eastern Cape: Ntabankulu (EC444) - Table C4 Quarterly Budgeted Financial Performance ( Waste management                                   ) for 3rd Quarter ended 31 March 2026 (Figures Finalised as at 2026/05/05)</t>
  </si>
  <si>
    <t>Eastern Cape: Alfred Nzo (DC44) - Table C4 Quarterly Budgeted Financial Performance ( Waste management                                   ) for 3rd Quarter ended 31 March 2026 (Figures Finalised as at 2026/05/05)</t>
  </si>
  <si>
    <t>Free State: Mangaung (MAN) - Table C4 Quarterly Budgeted Financial Performance ( Waste management                                   ) for 3rd Quarter ended 31 March 2026 (Figures Finalised as at 2026/05/05)</t>
  </si>
  <si>
    <t>Free State: Letsemeng (FS161) - Table C4 Quarterly Budgeted Financial Performance ( Waste management                                   ) for 3rd Quarter ended 31 March 2026 (Figures Finalised as at 2026/05/05)</t>
  </si>
  <si>
    <t>Free State: Kopanong (FS162) - Table C4 Quarterly Budgeted Financial Performance ( Waste management                                   ) for 3rd Quarter ended 31 March 2026 (Figures Finalised as at 2026/05/05)</t>
  </si>
  <si>
    <t>Free State: Mohokare (FS163) - Table C4 Quarterly Budgeted Financial Performance ( Waste management                                   ) for 3rd Quarter ended 31 March 2026 (Figures Finalised as at 2026/05/05)</t>
  </si>
  <si>
    <t>Free State: Xhariep (DC16) - Table C4 Quarterly Budgeted Financial Performance ( Waste management                                   ) for 3rd Quarter ended 31 March 2026 (Figures Finalised as at 2026/05/05)</t>
  </si>
  <si>
    <t>Free State: Masilonyana (FS181) - Table C4 Quarterly Budgeted Financial Performance ( Waste management                                   ) for 3rd Quarter ended 31 March 2026 (Figures Finalised as at 2026/05/05)</t>
  </si>
  <si>
    <t>Free State: Tokologo (FS182) - Table C4 Quarterly Budgeted Financial Performance ( Waste management                                   ) for 3rd Quarter ended 31 March 2026 (Figures Finalised as at 2026/05/05)</t>
  </si>
  <si>
    <t>Free State: Tswelopele (FS183) - Table C4 Quarterly Budgeted Financial Performance ( Waste management                                   ) for 3rd Quarter ended 31 March 2026 (Figures Finalised as at 2026/05/05)</t>
  </si>
  <si>
    <t>Free State: Matjhabeng (FS184) - Table C4 Quarterly Budgeted Financial Performance ( Waste management                                   ) for 3rd Quarter ended 31 March 2026 (Figures Finalised as at 2026/05/05)</t>
  </si>
  <si>
    <t>Free State: Nala (FS185) - Table C4 Quarterly Budgeted Financial Performance ( Waste management                                   ) for 3rd Quarter ended 31 March 2026 (Figures Finalised as at 2026/05/05)</t>
  </si>
  <si>
    <t>Free State: Lejweleputswa (DC18) - Table C4 Quarterly Budgeted Financial Performance ( Waste management                                   ) for 3rd Quarter ended 31 March 2026 (Figures Finalised as at 2026/05/05)</t>
  </si>
  <si>
    <t>Free State: Setsoto (FS191) - Table C4 Quarterly Budgeted Financial Performance ( Waste management                                   ) for 3rd Quarter ended 31 March 2026 (Figures Finalised as at 2026/05/05)</t>
  </si>
  <si>
    <t>Free State: Dihlabeng (FS192) - Table C4 Quarterly Budgeted Financial Performance ( Waste management                                   ) for 3rd Quarter ended 31 March 2026 (Figures Finalised as at 2026/05/05)</t>
  </si>
  <si>
    <t>Free State: Nketoana (FS193) - Table C4 Quarterly Budgeted Financial Performance ( Waste management                                   ) for 3rd Quarter ended 31 March 2026 (Figures Finalised as at 2026/05/05)</t>
  </si>
  <si>
    <t>Free State: Maluti-a-Phofung (FS194) - Table C4 Quarterly Budgeted Financial Performance ( Waste management                                   ) for 3rd Quarter ended 31 March 2026 (Figures Finalised as at 2026/05/05)</t>
  </si>
  <si>
    <t>Free State: Phumelela (FS195) - Table C4 Quarterly Budgeted Financial Performance ( Waste management                                   ) for 3rd Quarter ended 31 March 2026 (Figures Finalised as at 2026/05/05)</t>
  </si>
  <si>
    <t>Free State: Mantsopa (FS196) - Table C4 Quarterly Budgeted Financial Performance ( Waste management                                   ) for 3rd Quarter ended 31 March 2026 (Figures Finalised as at 2026/05/05)</t>
  </si>
  <si>
    <t>Free State: Thabo Mofutsanyana (DC19) - Table C4 Quarterly Budgeted Financial Performance ( Waste management                                   ) for 3rd Quarter ended 31 March 2026 (Figures Finalised as at 2026/05/05)</t>
  </si>
  <si>
    <t>Free State: Moqhaka (FS201) - Table C4 Quarterly Budgeted Financial Performance ( Waste management                                   ) for 3rd Quarter ended 31 March 2026 (Figures Finalised as at 2026/05/05)</t>
  </si>
  <si>
    <t>Free State: Ngwathe (FS203) - Table C4 Quarterly Budgeted Financial Performance ( Waste management                                   ) for 3rd Quarter ended 31 March 2026 (Figures Finalised as at 2026/05/05)</t>
  </si>
  <si>
    <t>Free State: Metsimaholo (FS204) - Table C4 Quarterly Budgeted Financial Performance ( Waste management                                   ) for 3rd Quarter ended 31 March 2026 (Figures Finalised as at 2026/05/05)</t>
  </si>
  <si>
    <t>Free State: Mafube (FS205) - Table C4 Quarterly Budgeted Financial Performance ( Waste management                                   ) for 3rd Quarter ended 31 March 2026 (Figures Finalised as at 2026/05/05)</t>
  </si>
  <si>
    <t>Free State: Fezile Dabi (DC20) - Table C4 Quarterly Budgeted Financial Performance ( Waste management                                   ) for 3rd Quarter ended 31 March 2026 (Figures Finalised as at 2026/05/05)</t>
  </si>
  <si>
    <t>Gauteng: City of Ekurhuleni (EKU) - Table C4 Quarterly Budgeted Financial Performance ( Waste management                                   ) for 3rd Quarter ended 31 March 2026 (Figures Finalised as at 2026/05/05)</t>
  </si>
  <si>
    <t>Gauteng: City of Johannesburg (JHB) - Table C4 Quarterly Budgeted Financial Performance ( Waste management                                   ) for 3rd Quarter ended 31 March 2026 (Figures Finalised as at 2026/05/05)</t>
  </si>
  <si>
    <t>Gauteng: City of Tshwane (TSH) - Table C4 Quarterly Budgeted Financial Performance ( Waste management                                   ) for 3rd Quarter ended 31 March 2026 (Figures Finalised as at 2026/05/05)</t>
  </si>
  <si>
    <t>Gauteng: Emfuleni (GT421) - Table C4 Quarterly Budgeted Financial Performance ( Waste management                                   ) for 3rd Quarter ended 31 March 2026 (Figures Finalised as at 2026/05/05)</t>
  </si>
  <si>
    <t>Gauteng: Midvaal (GT422) - Table C4 Quarterly Budgeted Financial Performance ( Waste management                                   ) for 3rd Quarter ended 31 March 2026 (Figures Finalised as at 2026/05/05)</t>
  </si>
  <si>
    <t>Gauteng: Lesedi (GT423) - Table C4 Quarterly Budgeted Financial Performance ( Waste management                                   ) for 3rd Quarter ended 31 March 2026 (Figures Finalised as at 2026/05/05)</t>
  </si>
  <si>
    <t>Gauteng: Sedibeng (DC42) - Table C4 Quarterly Budgeted Financial Performance ( Waste management                                   ) for 3rd Quarter ended 31 March 2026 (Figures Finalised as at 2026/05/05)</t>
  </si>
  <si>
    <t>Gauteng: Mogale City (GT481) - Table C4 Quarterly Budgeted Financial Performance ( Waste management                                   ) for 3rd Quarter ended 31 March 2026 (Figures Finalised as at 2026/05/05)</t>
  </si>
  <si>
    <t>Gauteng: Merafong City (GT484) - Table C4 Quarterly Budgeted Financial Performance ( Waste management                                   ) for 3rd Quarter ended 31 March 2026 (Figures Finalised as at 2026/05/05)</t>
  </si>
  <si>
    <t>Gauteng: Rand West City (GT485) - Table C4 Quarterly Budgeted Financial Performance ( Waste management                                   ) for 3rd Quarter ended 31 March 2026 (Figures Finalised as at 2026/05/05)</t>
  </si>
  <si>
    <t>Gauteng: West Rand (DC48) - Table C4 Quarterly Budgeted Financial Performance ( Waste management                                   ) for 3rd Quarter ended 31 March 2026 (Figures Finalised as at 2026/05/05)</t>
  </si>
  <si>
    <t>Kwazulu-Natal: eThekwini (ETH) - Table C4 Quarterly Budgeted Financial Performance ( Waste management                                   ) for 3rd Quarter ended 31 March 2026 (Figures Finalised as at 2026/05/05)</t>
  </si>
  <si>
    <t>Kwazulu-Natal: Umdoni (KZN212) - Table C4 Quarterly Budgeted Financial Performance ( Waste management                                   ) for 3rd Quarter ended 31 March 2026 (Figures Finalised as at 2026/05/05)</t>
  </si>
  <si>
    <t>Kwazulu-Natal: Umzumbe (KZN213) - Table C4 Quarterly Budgeted Financial Performance ( Waste management                                   ) for 3rd Quarter ended 31 March 2026 (Figures Finalised as at 2026/05/05)</t>
  </si>
  <si>
    <t>Kwazulu-Natal: uMuziwabantu (KZN214) - Table C4 Quarterly Budgeted Financial Performance ( Waste management                                   ) for 3rd Quarter ended 31 March 2026 (Figures Finalised as at 2026/05/05)</t>
  </si>
  <si>
    <t>Kwazulu-Natal: Ray Nkonyeni (KZN216) - Table C4 Quarterly Budgeted Financial Performance ( Waste management                                   ) for 3rd Quarter ended 31 March 2026 (Figures Finalised as at 2026/05/05)</t>
  </si>
  <si>
    <t>Kwazulu-Natal: Ugu (DC21) - Table C4 Quarterly Budgeted Financial Performance ( Waste management                                   ) for 3rd Quarter ended 31 March 2026 (Figures Finalised as at 2026/05/05)</t>
  </si>
  <si>
    <t>Kwazulu-Natal: uMshwathi (KZN221) - Table C4 Quarterly Budgeted Financial Performance ( Waste management                                   ) for 3rd Quarter ended 31 March 2026 (Figures Finalised as at 2026/05/05)</t>
  </si>
  <si>
    <t>Kwazulu-Natal: uMngeni (KZN222) - Table C4 Quarterly Budgeted Financial Performance ( Waste management                                   ) for 3rd Quarter ended 31 March 2026 (Figures Finalised as at 2026/05/05)</t>
  </si>
  <si>
    <t>Kwazulu-Natal: Mpofana (KZN223) - Table C4 Quarterly Budgeted Financial Performance ( Waste management                                   ) for 3rd Quarter ended 31 March 2026 (Figures Finalised as at 2026/05/05)</t>
  </si>
  <si>
    <t>Kwazulu-Natal: Impendle (KZN224) - Table C4 Quarterly Budgeted Financial Performance ( Waste management                                   ) for 3rd Quarter ended 31 March 2026 (Figures Finalised as at 2026/05/05)</t>
  </si>
  <si>
    <t>Kwazulu-Natal: Msunduzi (KZN225) - Table C4 Quarterly Budgeted Financial Performance ( Waste management                                   ) for 3rd Quarter ended 31 March 2026 (Figures Finalised as at 2026/05/05)</t>
  </si>
  <si>
    <t>Kwazulu-Natal: Mkhambathini (KZN226) - Table C4 Quarterly Budgeted Financial Performance ( Waste management                                   ) for 3rd Quarter ended 31 March 2026 (Figures Finalised as at 2026/05/05)</t>
  </si>
  <si>
    <t>Kwazulu-Natal: Richmond (KZN227) - Table C4 Quarterly Budgeted Financial Performance ( Waste management                                   ) for 3rd Quarter ended 31 March 2026 (Figures Finalised as at 2026/05/05)</t>
  </si>
  <si>
    <t>Kwazulu-Natal: uMgungundlovu (DC22) - Table C4 Quarterly Budgeted Financial Performance ( Waste management                                   ) for 3rd Quarter ended 31 March 2026 (Figures Finalised as at 2026/05/05)</t>
  </si>
  <si>
    <t>Kwazulu-Natal: Okhahlamba (KZN235) - Table C4 Quarterly Budgeted Financial Performance ( Waste management                                   ) for 3rd Quarter ended 31 March 2026 (Figures Finalised as at 2026/05/05)</t>
  </si>
  <si>
    <t>Kwazulu-Natal: Inkosi Langalibalele (KZN237) - Table C4 Quarterly Budgeted Financial Performance ( Waste management                                   ) for 3rd Quarter ended 31 March 2026 (Figures Finalised as at 2026/05/05)</t>
  </si>
  <si>
    <t>Kwazulu-Natal: Alfred Duma (KZN238) - Table C4 Quarterly Budgeted Financial Performance ( Waste management                                   ) for 3rd Quarter ended 31 March 2026 (Figures Finalised as at 2026/05/05)</t>
  </si>
  <si>
    <t>Kwazulu-Natal: Uthukela (DC23) - Table C4 Quarterly Budgeted Financial Performance ( Waste management                                   ) for 3rd Quarter ended 31 March 2026 (Figures Finalised as at 2026/05/05)</t>
  </si>
  <si>
    <t>Kwazulu-Natal: Endumeni (KZN241) - Table C4 Quarterly Budgeted Financial Performance ( Waste management                                   ) for 3rd Quarter ended 31 March 2026 (Figures Finalised as at 2026/05/05)</t>
  </si>
  <si>
    <t>Kwazulu-Natal: Nquthu (KZN242) - Table C4 Quarterly Budgeted Financial Performance ( Waste management                                   ) for 3rd Quarter ended 31 March 2026 (Figures Finalised as at 2026/05/05)</t>
  </si>
  <si>
    <t>Kwazulu-Natal: Msinga (KZN244) - Table C4 Quarterly Budgeted Financial Performance ( Waste management                                   ) for 3rd Quarter ended 31 March 2026 (Figures Finalised as at 2026/05/05)</t>
  </si>
  <si>
    <t>Kwazulu-Natal: Umvoti (KZN245) - Table C4 Quarterly Budgeted Financial Performance ( Waste management                                   ) for 3rd Quarter ended 31 March 2026 (Figures Finalised as at 2026/05/05)</t>
  </si>
  <si>
    <t>Kwazulu-Natal: Umzinyathi (DC24) - Table C4 Quarterly Budgeted Financial Performance ( Waste management                                   ) for 3rd Quarter ended 31 March 2026 (Figures Finalised as at 2026/05/05)</t>
  </si>
  <si>
    <t>Kwazulu-Natal: Newcastle (KZN252) - Table C4 Quarterly Budgeted Financial Performance ( Waste management                                   ) for 3rd Quarter ended 31 March 2026 (Figures Finalised as at 2026/05/05)</t>
  </si>
  <si>
    <t>Kwazulu-Natal: Emadlangeni (KZN253) - Table C4 Quarterly Budgeted Financial Performance ( Waste management                                   ) for 3rd Quarter ended 31 March 2026 (Figures Finalised as at 2026/05/05)</t>
  </si>
  <si>
    <t>Kwazulu-Natal: Dannhauser (KZN254) - Table C4 Quarterly Budgeted Financial Performance ( Waste management                                   ) for 3rd Quarter ended 31 March 2026 (Figures Finalised as at 2026/05/05)</t>
  </si>
  <si>
    <t>Kwazulu-Natal: Amajuba (DC25) - Table C4 Quarterly Budgeted Financial Performance ( Waste management                                   ) for 3rd Quarter ended 31 March 2026 (Figures Finalised as at 2026/05/05)</t>
  </si>
  <si>
    <t>Kwazulu-Natal: eDumbe (KZN261) - Table C4 Quarterly Budgeted Financial Performance ( Waste management                                   ) for 3rd Quarter ended 31 March 2026 (Figures Finalised as at 2026/05/05)</t>
  </si>
  <si>
    <t>Kwazulu-Natal: uPhongolo (KZN262) - Table C4 Quarterly Budgeted Financial Performance ( Waste management                                   ) for 3rd Quarter ended 31 March 2026 (Figures Finalised as at 2026/05/05)</t>
  </si>
  <si>
    <t>Kwazulu-Natal: Abaqulusi (KZN263) - Table C4 Quarterly Budgeted Financial Performance ( Waste management                                   ) for 3rd Quarter ended 31 March 2026 (Figures Finalised as at 2026/05/05)</t>
  </si>
  <si>
    <t>Kwazulu-Natal: Nongoma (KZN265) - Table C4 Quarterly Budgeted Financial Performance ( Waste management                                   ) for 3rd Quarter ended 31 March 2026 (Figures Finalised as at 2026/05/05)</t>
  </si>
  <si>
    <t>Kwazulu-Natal: Ulundi (KZN266) - Table C4 Quarterly Budgeted Financial Performance ( Waste management                                   ) for 3rd Quarter ended 31 March 2026 (Figures Finalised as at 2026/05/05)</t>
  </si>
  <si>
    <t>Kwazulu-Natal: Zululand (DC26) - Table C4 Quarterly Budgeted Financial Performance ( Waste management                                   ) for 3rd Quarter ended 31 March 2026 (Figures Finalised as at 2026/05/05)</t>
  </si>
  <si>
    <t>Kwazulu-Natal: Umhlabuyalingana (KZN271) - Table C4 Quarterly Budgeted Financial Performance ( Waste management                                   ) for 3rd Quarter ended 31 March 2026 (Figures Finalised as at 2026/05/05)</t>
  </si>
  <si>
    <t>Kwazulu-Natal: Jozini (KZN272) - Table C4 Quarterly Budgeted Financial Performance ( Waste management                                   ) for 3rd Quarter ended 31 March 2026 (Figures Finalised as at 2026/05/05)</t>
  </si>
  <si>
    <t>Kwazulu-Natal: Mtubatuba (KZN275) - Table C4 Quarterly Budgeted Financial Performance ( Waste management                                   ) for 3rd Quarter ended 31 March 2026 (Figures Finalised as at 2026/05/05)</t>
  </si>
  <si>
    <t>Kwazulu-Natal: Hlabisa Big Five (KZN276) - Table C4 Quarterly Budgeted Financial Performance ( Waste management                                   ) for 3rd Quarter ended 31 March 2026 (Figures Finalised as at 2026/05/05)</t>
  </si>
  <si>
    <t>Kwazulu-Natal: Umkhanyakude (DC27) - Table C4 Quarterly Budgeted Financial Performance ( Waste management                                   ) for 3rd Quarter ended 31 March 2026 (Figures Finalised as at 2026/05/05)</t>
  </si>
  <si>
    <t>Kwazulu-Natal: Mfolozi (KZN281) - Table C4 Quarterly Budgeted Financial Performance ( Waste management                                   ) for 3rd Quarter ended 31 March 2026 (Figures Finalised as at 2026/05/05)</t>
  </si>
  <si>
    <t>Kwazulu-Natal: uMhlathuze (KZN282) - Table C4 Quarterly Budgeted Financial Performance ( Waste management                                   ) for 3rd Quarter ended 31 March 2026 (Figures Finalised as at 2026/05/05)</t>
  </si>
  <si>
    <t>Kwazulu-Natal: uMlalazi (KZN284) - Table C4 Quarterly Budgeted Financial Performance ( Waste management                                   ) for 3rd Quarter ended 31 March 2026 (Figures Finalised as at 2026/05/05)</t>
  </si>
  <si>
    <t>Kwazulu-Natal: Mthonjaneni (KZN285) - Table C4 Quarterly Budgeted Financial Performance ( Waste management                                   ) for 3rd Quarter ended 31 March 2026 (Figures Finalised as at 2026/05/05)</t>
  </si>
  <si>
    <t>Kwazulu-Natal: Nkandla (KZN286) - Table C4 Quarterly Budgeted Financial Performance ( Waste management                                   ) for 3rd Quarter ended 31 March 2026 (Figures Finalised as at 2026/05/05)</t>
  </si>
  <si>
    <t>Kwazulu-Natal: King Cetshwayo (DC28) - Table C4 Quarterly Budgeted Financial Performance ( Waste management                                   ) for 3rd Quarter ended 31 March 2026 (Figures Finalised as at 2026/05/05)</t>
  </si>
  <si>
    <t>Kwazulu-Natal: Mandeni (KZN291) - Table C4 Quarterly Budgeted Financial Performance ( Waste management                                   ) for 3rd Quarter ended 31 March 2026 (Figures Finalised as at 2026/05/05)</t>
  </si>
  <si>
    <t>Kwazulu-Natal: KwaDukuza (KZN292) - Table C4 Quarterly Budgeted Financial Performance ( Waste management                                   ) for 3rd Quarter ended 31 March 2026 (Figures Finalised as at 2026/05/05)</t>
  </si>
  <si>
    <t>Kwazulu-Natal: Ndwedwe (KZN293) - Table C4 Quarterly Budgeted Financial Performance ( Waste management                                   ) for 3rd Quarter ended 31 March 2026 (Figures Finalised as at 2026/05/05)</t>
  </si>
  <si>
    <t>Kwazulu-Natal: Maphumulo (KZN294) - Table C4 Quarterly Budgeted Financial Performance ( Waste management                                   ) for 3rd Quarter ended 31 March 2026 (Figures Finalised as at 2026/05/05)</t>
  </si>
  <si>
    <t>Kwazulu-Natal: iLembe (DC29) - Table C4 Quarterly Budgeted Financial Performance ( Waste management                                   ) for 3rd Quarter ended 31 March 2026 (Figures Finalised as at 2026/05/05)</t>
  </si>
  <si>
    <t>Kwazulu-Natal: Greater Kokstad (KZN433) - Table C4 Quarterly Budgeted Financial Performance ( Waste management                                   ) for 3rd Quarter ended 31 March 2026 (Figures Finalised as at 2026/05/05)</t>
  </si>
  <si>
    <t>Kwazulu-Natal: Johannes Phumani Phungula (KZN434) - Table C4 Quarterly Budgeted Financial Performance ( Waste management                                   ) for 3rd Quarter ended 31 March 2026 (Figures Finalised as at 2026/05/05)</t>
  </si>
  <si>
    <t>Kwazulu-Natal: Umzimkhulu (KZN435) - Table C4 Quarterly Budgeted Financial Performance ( Waste management                                   ) for 3rd Quarter ended 31 March 2026 (Figures Finalised as at 2026/05/05)</t>
  </si>
  <si>
    <t>Kwazulu-Natal: Dr Nkosazana Dlamini Zuma (KZN436) - Table C4 Quarterly Budgeted Financial Performance ( Waste management                                   ) for 3rd Quarter ended 31 March 2026 (Figures Finalised as at 2026/05/05)</t>
  </si>
  <si>
    <t>Kwazulu-Natal: Harry Gwala (DC43) - Table C4 Quarterly Budgeted Financial Performance ( Waste management                                   ) for 3rd Quarter ended 31 March 2026 (Figures Finalised as at 2026/05/05)</t>
  </si>
  <si>
    <t>Limpopo: Greater Giyani (LIM331) - Table C4 Quarterly Budgeted Financial Performance ( Waste management                                   ) for 3rd Quarter ended 31 March 2026 (Figures Finalised as at 2026/05/05)</t>
  </si>
  <si>
    <t>Limpopo: Greater Letaba (LIM332) - Table C4 Quarterly Budgeted Financial Performance ( Waste management                                   ) for 3rd Quarter ended 31 March 2026 (Figures Finalised as at 2026/05/05)</t>
  </si>
  <si>
    <t>Limpopo: Greater Tzaneen (LIM333) - Table C4 Quarterly Budgeted Financial Performance ( Waste management                                   ) for 3rd Quarter ended 31 March 2026 (Figures Finalised as at 2026/05/05)</t>
  </si>
  <si>
    <t>Limpopo: Ba-Phalaborwa (LIM334) - Table C4 Quarterly Budgeted Financial Performance ( Waste management                                   ) for 3rd Quarter ended 31 March 2026 (Figures Finalised as at 2026/05/05)</t>
  </si>
  <si>
    <t>Limpopo: Maruleng (LIM335) - Table C4 Quarterly Budgeted Financial Performance ( Waste management                                   ) for 3rd Quarter ended 31 March 2026 (Figures Finalised as at 2026/05/05)</t>
  </si>
  <si>
    <t>Limpopo: Mopani (DC33) - Table C4 Quarterly Budgeted Financial Performance ( Waste management                                   ) for 3rd Quarter ended 31 March 2026 (Figures Finalised as at 2026/05/05)</t>
  </si>
  <si>
    <t>Limpopo: Musina (LIM341) - Table C4 Quarterly Budgeted Financial Performance ( Waste management                                   ) for 3rd Quarter ended 31 March 2026 (Figures Finalised as at 2026/05/05)</t>
  </si>
  <si>
    <t>Limpopo: Thulamela (LIM343) - Table C4 Quarterly Budgeted Financial Performance ( Waste management                                   ) for 3rd Quarter ended 31 March 2026 (Figures Finalised as at 2026/05/05)</t>
  </si>
  <si>
    <t>Limpopo: Makhado (LIM344) - Table C4 Quarterly Budgeted Financial Performance ( Waste management                                   ) for 3rd Quarter ended 31 March 2026 (Figures Finalised as at 2026/05/05)</t>
  </si>
  <si>
    <t>Limpopo: Collins Chabane (LIM345) - Table C4 Quarterly Budgeted Financial Performance ( Waste management                                   ) for 3rd Quarter ended 31 March 2026 (Figures Finalised as at 2026/05/05)</t>
  </si>
  <si>
    <t>Limpopo: Vhembe (DC34) - Table C4 Quarterly Budgeted Financial Performance ( Waste management                                   ) for 3rd Quarter ended 31 March 2026 (Figures Finalised as at 2026/05/05)</t>
  </si>
  <si>
    <t>Limpopo: Blouberg (LIM351) - Table C4 Quarterly Budgeted Financial Performance ( Waste management                                   ) for 3rd Quarter ended 31 March 2026 (Figures Finalised as at 2026/05/05)</t>
  </si>
  <si>
    <t>Limpopo: Molemole (LIM353) - Table C4 Quarterly Budgeted Financial Performance ( Waste management                                   ) for 3rd Quarter ended 31 March 2026 (Figures Finalised as at 2026/05/05)</t>
  </si>
  <si>
    <t>Limpopo: Polokwane (LIM354) - Table C4 Quarterly Budgeted Financial Performance ( Waste management                                   ) for 3rd Quarter ended 31 March 2026 (Figures Finalised as at 2026/05/05)</t>
  </si>
  <si>
    <t>Limpopo: Lepelle-Nkumpi (LIM355) - Table C4 Quarterly Budgeted Financial Performance ( Waste management                                   ) for 3rd Quarter ended 31 March 2026 (Figures Finalised as at 2026/05/05)</t>
  </si>
  <si>
    <t>Limpopo: Capricorn (DC35) - Table C4 Quarterly Budgeted Financial Performance ( Waste management                                   ) for 3rd Quarter ended 31 March 2026 (Figures Finalised as at 2026/05/05)</t>
  </si>
  <si>
    <t>Limpopo: Thabazimbi (LIM361) - Table C4 Quarterly Budgeted Financial Performance ( Waste management                                   ) for 3rd Quarter ended 31 March 2026 (Figures Finalised as at 2026/05/05)</t>
  </si>
  <si>
    <t>Limpopo: Lephalale (LIM362) - Table C4 Quarterly Budgeted Financial Performance ( Waste management                                   ) for 3rd Quarter ended 31 March 2026 (Figures Finalised as at 2026/05/05)</t>
  </si>
  <si>
    <t>Limpopo: Bela Bela (LIM366) - Table C4 Quarterly Budgeted Financial Performance ( Waste management                                   ) for 3rd Quarter ended 31 March 2026 (Figures Finalised as at 2026/05/05)</t>
  </si>
  <si>
    <t>Limpopo: Mogalakwena (LIM367) - Table C4 Quarterly Budgeted Financial Performance ( Waste management                                   ) for 3rd Quarter ended 31 March 2026 (Figures Finalised as at 2026/05/05)</t>
  </si>
  <si>
    <t>Limpopo: Modimolle-Mookgopong (LIM368) - Table C4 Quarterly Budgeted Financial Performance ( Waste management                                   ) for 3rd Quarter ended 31 March 2026 (Figures Finalised as at 2026/05/05)</t>
  </si>
  <si>
    <t>Limpopo: Waterberg (DC36) - Table C4 Quarterly Budgeted Financial Performance ( Waste management                                   ) for 3rd Quarter ended 31 March 2026 (Figures Finalised as at 2026/05/05)</t>
  </si>
  <si>
    <t>Limpopo: Ephraim Mogale (LIM471) - Table C4 Quarterly Budgeted Financial Performance ( Waste management                                   ) for 3rd Quarter ended 31 March 2026 (Figures Finalised as at 2026/05/05)</t>
  </si>
  <si>
    <t>Limpopo: Elias Motsoaledi (LIM472) - Table C4 Quarterly Budgeted Financial Performance ( Waste management                                   ) for 3rd Quarter ended 31 March 2026 (Figures Finalised as at 2026/05/05)</t>
  </si>
  <si>
    <t>Limpopo: Makhuduthamaga (LIM473) - Table C4 Quarterly Budgeted Financial Performance ( Waste management                                   ) for 3rd Quarter ended 31 March 2026 (Figures Finalised as at 2026/05/05)</t>
  </si>
  <si>
    <t>Limpopo: Tubatse Fetakgomo (LIM476) - Table C4 Quarterly Budgeted Financial Performance ( Waste management                                   ) for 3rd Quarter ended 31 March 2026 (Figures Finalised as at 2026/05/05)</t>
  </si>
  <si>
    <t>Limpopo: Sekhukhune (DC47) - Table C4 Quarterly Budgeted Financial Performance ( Waste management                                   ) for 3rd Quarter ended 31 March 2026 (Figures Finalised as at 2026/05/05)</t>
  </si>
  <si>
    <t>Mpumalanga: Albert Luthuli (MP301) - Table C4 Quarterly Budgeted Financial Performance ( Waste management                                   ) for 3rd Quarter ended 31 March 2026 (Figures Finalised as at 2026/05/05)</t>
  </si>
  <si>
    <t>Mpumalanga: Msukaligwa (MP302) - Table C4 Quarterly Budgeted Financial Performance ( Waste management                                   ) for 3rd Quarter ended 31 March 2026 (Figures Finalised as at 2026/05/05)</t>
  </si>
  <si>
    <t>Mpumalanga: Mkhondo (MP303) - Table C4 Quarterly Budgeted Financial Performance ( Waste management                                   ) for 3rd Quarter ended 31 March 2026 (Figures Finalised as at 2026/05/05)</t>
  </si>
  <si>
    <t>Mpumalanga: Pixley Ka Seme (MP) (MP304) - Table C4 Quarterly Budgeted Financial Performance ( Waste management                                   ) for 3rd Quarter ended 31 March 2026 (Figures Finalised as at 2026/05/05)</t>
  </si>
  <si>
    <t>Mpumalanga: Lekwa (MP305) - Table C4 Quarterly Budgeted Financial Performance ( Waste management                                   ) for 3rd Quarter ended 31 March 2026 (Figures Finalised as at 2026/05/05)</t>
  </si>
  <si>
    <t>Mpumalanga: Dipaleseng (MP306) - Table C4 Quarterly Budgeted Financial Performance ( Waste management                                   ) for 3rd Quarter ended 31 March 2026 (Figures Finalised as at 2026/05/05)</t>
  </si>
  <si>
    <t>Mpumalanga: Govan Mbeki (MP307) - Table C4 Quarterly Budgeted Financial Performance ( Waste management                                   ) for 3rd Quarter ended 31 March 2026 (Figures Finalised as at 2026/05/05)</t>
  </si>
  <si>
    <t>Mpumalanga: Gert Sibande (DC30) - Table C4 Quarterly Budgeted Financial Performance ( Waste management                                   ) for 3rd Quarter ended 31 March 2026 (Figures Finalised as at 2026/05/05)</t>
  </si>
  <si>
    <t>Mpumalanga: Victor Khanye (MP311) - Table C4 Quarterly Budgeted Financial Performance ( Waste management                                   ) for 3rd Quarter ended 31 March 2026 (Figures Finalised as at 2026/05/05)</t>
  </si>
  <si>
    <t>Mpumalanga: Emalahleni (MP) (MP312) - Table C4 Quarterly Budgeted Financial Performance ( Waste management                                   ) for 3rd Quarter ended 31 March 2026 (Figures Finalised as at 2026/05/05)</t>
  </si>
  <si>
    <t>Mpumalanga: Steve Tshwete (MP313) - Table C4 Quarterly Budgeted Financial Performance ( Waste management                                   ) for 3rd Quarter ended 31 March 2026 (Figures Finalised as at 2026/05/05)</t>
  </si>
  <si>
    <t>Mpumalanga: Emakhazeni (MP314) - Table C4 Quarterly Budgeted Financial Performance ( Waste management                                   ) for 3rd Quarter ended 31 March 2026 (Figures Finalised as at 2026/05/05)</t>
  </si>
  <si>
    <t>Mpumalanga: Thembisile Hani (MP315) - Table C4 Quarterly Budgeted Financial Performance ( Waste management                                   ) for 3rd Quarter ended 31 March 2026 (Figures Finalised as at 2026/05/05)</t>
  </si>
  <si>
    <t>Mpumalanga: Dr J.S. Moroka (MP316) - Table C4 Quarterly Budgeted Financial Performance ( Waste management                                   ) for 3rd Quarter ended 31 March 2026 (Figures Finalised as at 2026/05/05)</t>
  </si>
  <si>
    <t>Mpumalanga: Nkangala (DC31) - Table C4 Quarterly Budgeted Financial Performance ( Waste management                                   ) for 3rd Quarter ended 31 March 2026 (Figures Finalised as at 2026/05/05)</t>
  </si>
  <si>
    <t>Mpumalanga: Thaba Chweu (MP321) - Table C4 Quarterly Budgeted Financial Performance ( Waste management                                   ) for 3rd Quarter ended 31 March 2026 (Figures Finalised as at 2026/05/05)</t>
  </si>
  <si>
    <t>Mpumalanga: Nkomazi (MP324) - Table C4 Quarterly Budgeted Financial Performance ( Waste management                                   ) for 3rd Quarter ended 31 March 2026 (Figures Finalised as at 2026/05/05)</t>
  </si>
  <si>
    <t>Mpumalanga: Bushbuckridge (MP325) - Table C4 Quarterly Budgeted Financial Performance ( Waste management                                   ) for 3rd Quarter ended 31 March 2026 (Figures Finalised as at 2026/05/05)</t>
  </si>
  <si>
    <t>Mpumalanga: City of Mbombela (MP326) - Table C4 Quarterly Budgeted Financial Performance ( Waste management                                   ) for 3rd Quarter ended 31 March 2026 (Figures Finalised as at 2026/05/05)</t>
  </si>
  <si>
    <t>Mpumalanga: Ehlanzeni (DC32) - Table C4 Quarterly Budgeted Financial Performance ( Waste management                                   ) for 3rd Quarter ended 31 March 2026 (Figures Finalised as at 2026/05/05)</t>
  </si>
  <si>
    <t>Northern Cape: Joe Morolong (NC451) - Table C4 Quarterly Budgeted Financial Performance ( Waste management                                   ) for 3rd Quarter ended 31 March 2026 (Figures Finalised as at 2026/05/05)</t>
  </si>
  <si>
    <t>Northern Cape: Ga-Segonyana (NC452) - Table C4 Quarterly Budgeted Financial Performance ( Waste management                                   ) for 3rd Quarter ended 31 March 2026 (Figures Finalised as at 2026/05/05)</t>
  </si>
  <si>
    <t>Northern Cape: Gamagara (NC453) - Table C4 Quarterly Budgeted Financial Performance ( Waste management                                   ) for 3rd Quarter ended 31 March 2026 (Figures Finalised as at 2026/05/05)</t>
  </si>
  <si>
    <t>Northern Cape: John Taolo Gaetsewe (DC45) - Table C4 Quarterly Budgeted Financial Performance ( Waste management                                   ) for 3rd Quarter ended 31 March 2026 (Figures Finalised as at 2026/05/05)</t>
  </si>
  <si>
    <t>Northern Cape: Richtersveld (NC061) - Table C4 Quarterly Budgeted Financial Performance ( Waste management                                   ) for 3rd Quarter ended 31 March 2026 (Figures Finalised as at 2026/05/05)</t>
  </si>
  <si>
    <t>Northern Cape: Nama Khoi (NC062) - Table C4 Quarterly Budgeted Financial Performance ( Waste management                                   ) for 3rd Quarter ended 31 March 2026 (Figures Finalised as at 2026/05/05)</t>
  </si>
  <si>
    <t>Northern Cape: Kamiesberg (NC064) - Table C4 Quarterly Budgeted Financial Performance ( Waste management                                   ) for 3rd Quarter ended 31 March 2026 (Figures Finalised as at 2026/05/05)</t>
  </si>
  <si>
    <t>Northern Cape: Hantam (NC065) - Table C4 Quarterly Budgeted Financial Performance ( Waste management                                   ) for 3rd Quarter ended 31 March 2026 (Figures Finalised as at 2026/05/05)</t>
  </si>
  <si>
    <t>Northern Cape: Karoo Hoogland (NC066) - Table C4 Quarterly Budgeted Financial Performance ( Waste management                                   ) for 3rd Quarter ended 31 March 2026 (Figures Finalised as at 2026/05/05)</t>
  </si>
  <si>
    <t>Northern Cape: Khai-Ma (NC067) - Table C4 Quarterly Budgeted Financial Performance ( Waste management                                   ) for 3rd Quarter ended 31 March 2026 (Figures Finalised as at 2026/05/05)</t>
  </si>
  <si>
    <t>Northern Cape: Namakwa (DC6) - Table C4 Quarterly Budgeted Financial Performance ( Waste management                                   ) for 3rd Quarter ended 31 March 2026 (Figures Finalised as at 2026/05/05)</t>
  </si>
  <si>
    <t>Northern Cape: Ubuntu (NC071) - Table C4 Quarterly Budgeted Financial Performance ( Waste management                                   ) for 3rd Quarter ended 31 March 2026 (Figures Finalised as at 2026/05/05)</t>
  </si>
  <si>
    <t>Northern Cape: Umsobomvu (NC072) - Table C4 Quarterly Budgeted Financial Performance ( Waste management                                   ) for 3rd Quarter ended 31 March 2026 (Figures Finalised as at 2026/05/05)</t>
  </si>
  <si>
    <t>Northern Cape: Emthanjeni (NC073) - Table C4 Quarterly Budgeted Financial Performance ( Waste management                                   ) for 3rd Quarter ended 31 March 2026 (Figures Finalised as at 2026/05/05)</t>
  </si>
  <si>
    <t>Northern Cape: Kareeberg (NC074) - Table C4 Quarterly Budgeted Financial Performance ( Waste management                                   ) for 3rd Quarter ended 31 March 2026 (Figures Finalised as at 2026/05/05)</t>
  </si>
  <si>
    <t>Northern Cape: Renosterberg (NC075) - Table C4 Quarterly Budgeted Financial Performance ( Waste management                                   ) for 3rd Quarter ended 31 March 2026 (Figures Finalised as at 2026/05/05)</t>
  </si>
  <si>
    <t>Northern Cape: Thembelihle (NC076) - Table C4 Quarterly Budgeted Financial Performance ( Waste management                                   ) for 3rd Quarter ended 31 March 2026 (Figures Finalised as at 2026/05/05)</t>
  </si>
  <si>
    <t>Northern Cape: Siyathemba (NC077) - Table C4 Quarterly Budgeted Financial Performance ( Waste management                                   ) for 3rd Quarter ended 31 March 2026 (Figures Finalised as at 2026/05/05)</t>
  </si>
  <si>
    <t>Northern Cape: Siyancuma (NC078) - Table C4 Quarterly Budgeted Financial Performance ( Waste management                                   ) for 3rd Quarter ended 31 March 2026 (Figures Finalised as at 2026/05/05)</t>
  </si>
  <si>
    <t>Northern Cape: Pixley Ka Seme (NC) (DC7) - Table C4 Quarterly Budgeted Financial Performance ( Waste management                                   ) for 3rd Quarter ended 31 March 2026 (Figures Finalised as at 2026/05/05)</t>
  </si>
  <si>
    <t>Northern Cape: !Kai! Garib (NC082) - Table C4 Quarterly Budgeted Financial Performance ( Waste management                                   ) for 3rd Quarter ended 31 March 2026 (Figures Finalised as at 2026/05/05)</t>
  </si>
  <si>
    <t>Northern Cape: !Kheis (NC084) - Table C4 Quarterly Budgeted Financial Performance ( Waste management                                   ) for 3rd Quarter ended 31 March 2026 (Figures Finalised as at 2026/05/05)</t>
  </si>
  <si>
    <t>Northern Cape: Tsantsabane (NC085) - Table C4 Quarterly Budgeted Financial Performance ( Waste management                                   ) for 3rd Quarter ended 31 March 2026 (Figures Finalised as at 2026/05/05)</t>
  </si>
  <si>
    <t>Northern Cape: Kgatelopele (NC086) - Table C4 Quarterly Budgeted Financial Performance ( Waste management                                   ) for 3rd Quarter ended 31 March 2026 (Figures Finalised as at 2026/05/05)</t>
  </si>
  <si>
    <t>Northern Cape: Dawid Kruiper (NC087) - Table C4 Quarterly Budgeted Financial Performance ( Waste management                                   ) for 3rd Quarter ended 31 March 2026 (Figures Finalised as at 2026/05/05)</t>
  </si>
  <si>
    <t>Northern Cape: Z F Mgcawu (DC8) - Table C4 Quarterly Budgeted Financial Performance ( Waste management                                   ) for 3rd Quarter ended 31 March 2026 (Figures Finalised as at 2026/05/05)</t>
  </si>
  <si>
    <t>Northern Cape: Sol Plaatje (NC091) - Table C4 Quarterly Budgeted Financial Performance ( Waste management                                   ) for 3rd Quarter ended 31 March 2026 (Figures Finalised as at 2026/05/05)</t>
  </si>
  <si>
    <t>Northern Cape: Dikgatlong (NC092) - Table C4 Quarterly Budgeted Financial Performance ( Waste management                                   ) for 3rd Quarter ended 31 March 2026 (Figures Finalised as at 2026/05/05)</t>
  </si>
  <si>
    <t>Northern Cape: Magareng (NC093) - Table C4 Quarterly Budgeted Financial Performance ( Waste management                                   ) for 3rd Quarter ended 31 March 2026 (Figures Finalised as at 2026/05/05)</t>
  </si>
  <si>
    <t>Northern Cape: Phokwane (NC094) - Table C4 Quarterly Budgeted Financial Performance ( Waste management                                   ) for 3rd Quarter ended 31 March 2026 (Figures Finalised as at 2026/05/05)</t>
  </si>
  <si>
    <t>Northern Cape: Frances Baard (DC9) - Table C4 Quarterly Budgeted Financial Performance ( Waste management                                   ) for 3rd Quarter ended 31 March 2026 (Figures Finalised as at 2026/05/05)</t>
  </si>
  <si>
    <t>North West: Moretele (NW371) - Table C4 Quarterly Budgeted Financial Performance ( Waste management                                   ) for 3rd Quarter ended 31 March 2026 (Figures Finalised as at 2026/05/05)</t>
  </si>
  <si>
    <t>North West: Madibeng (NW372) - Table C4 Quarterly Budgeted Financial Performance ( Waste management                                   ) for 3rd Quarter ended 31 March 2026 (Figures Finalised as at 2026/05/05)</t>
  </si>
  <si>
    <t>North West: Rustenburg (NW373) - Table C4 Quarterly Budgeted Financial Performance ( Waste management                                   ) for 3rd Quarter ended 31 March 2026 (Figures Finalised as at 2026/05/05)</t>
  </si>
  <si>
    <t>North West: Kgetlengrivier (NW374) - Table C4 Quarterly Budgeted Financial Performance ( Waste management                                   ) for 3rd Quarter ended 31 March 2026 (Figures Finalised as at 2026/05/05)</t>
  </si>
  <si>
    <t>North West: Moses Kotane (NW375) - Table C4 Quarterly Budgeted Financial Performance ( Waste management                                   ) for 3rd Quarter ended 31 March 2026 (Figures Finalised as at 2026/05/05)</t>
  </si>
  <si>
    <t>North West: Bojanala Platinum (DC37) - Table C4 Quarterly Budgeted Financial Performance ( Waste management                                   ) for 3rd Quarter ended 31 March 2026 (Figures Finalised as at 2026/05/05)</t>
  </si>
  <si>
    <t>North West: Ratlou (NW381) - Table C4 Quarterly Budgeted Financial Performance ( Waste management                                   ) for 3rd Quarter ended 31 March 2026 (Figures Finalised as at 2026/05/05)</t>
  </si>
  <si>
    <t>North West: Tswaing (NW382) - Table C4 Quarterly Budgeted Financial Performance ( Waste management                                   ) for 3rd Quarter ended 31 March 2026 (Figures Finalised as at 2026/05/05)</t>
  </si>
  <si>
    <t>North West: Mafikeng (NW383) - Table C4 Quarterly Budgeted Financial Performance ( Waste management                                   ) for 3rd Quarter ended 31 March 2026 (Figures Finalised as at 2026/05/05)</t>
  </si>
  <si>
    <t>North West: Ditsobotla (NW384) - Table C4 Quarterly Budgeted Financial Performance ( Waste management                                   ) for 3rd Quarter ended 31 March 2026 (Figures Finalised as at 2026/05/05)</t>
  </si>
  <si>
    <t>North West: Ramotshere Moiloa (NW385) - Table C4 Quarterly Budgeted Financial Performance ( Waste management                                   ) for 3rd Quarter ended 31 March 2026 (Figures Finalised as at 2026/05/05)</t>
  </si>
  <si>
    <t>North West: Ngaka Modiri Molema (DC38) - Table C4 Quarterly Budgeted Financial Performance ( Waste management                                   ) for 3rd Quarter ended 31 March 2026 (Figures Finalised as at 2026/05/05)</t>
  </si>
  <si>
    <t>North West: Naledi (NW) (NW392) - Table C4 Quarterly Budgeted Financial Performance ( Waste management                                   ) for 3rd Quarter ended 31 March 2026 (Figures Finalised as at 2026/05/05)</t>
  </si>
  <si>
    <t>North West: Mamusa (NW393) - Table C4 Quarterly Budgeted Financial Performance ( Waste management                                   ) for 3rd Quarter ended 31 March 2026 (Figures Finalised as at 2026/05/05)</t>
  </si>
  <si>
    <t>North West: Greater Taung (NW394) - Table C4 Quarterly Budgeted Financial Performance ( Waste management                                   ) for 3rd Quarter ended 31 March 2026 (Figures Finalised as at 2026/05/05)</t>
  </si>
  <si>
    <t>North West: Lekwa-Teemane (NW396) - Table C4 Quarterly Budgeted Financial Performance ( Waste management                                   ) for 3rd Quarter ended 31 March 2026 (Figures Finalised as at 2026/05/05)</t>
  </si>
  <si>
    <t>North West: Kagisano-Molopo (NW397) - Table C4 Quarterly Budgeted Financial Performance ( Waste management                                   ) for 3rd Quarter ended 31 March 2026 (Figures Finalised as at 2026/05/05)</t>
  </si>
  <si>
    <t>North West: Dr Ruth Segomotsi Mompati (DC39) - Table C4 Quarterly Budgeted Financial Performance ( Waste management                                   ) for 3rd Quarter ended 31 March 2026 (Figures Finalised as at 2026/05/05)</t>
  </si>
  <si>
    <t>North West: City of Matlosana (NW403) - Table C4 Quarterly Budgeted Financial Performance ( Waste management                                   ) for 3rd Quarter ended 31 March 2026 (Figures Finalised as at 2026/05/05)</t>
  </si>
  <si>
    <t>North West: Maquassi Hills (NW404) - Table C4 Quarterly Budgeted Financial Performance ( Waste management                                   ) for 3rd Quarter ended 31 March 2026 (Figures Finalised as at 2026/05/05)</t>
  </si>
  <si>
    <t>North West: J B Marks (NW405) - Table C4 Quarterly Budgeted Financial Performance ( Waste management                                   ) for 3rd Quarter ended 31 March 2026 (Figures Finalised as at 2026/05/05)</t>
  </si>
  <si>
    <t>North West: Dr Kenneth Kaunda (DC40) - Table C4 Quarterly Budgeted Financial Performance ( Waste management                                   ) for 3rd Quarter ended 31 March 2026 (Figures Finalised as at 2026/05/05)</t>
  </si>
  <si>
    <t>Western Cape: Cape Town (CPT) - Table C4 Quarterly Budgeted Financial Performance ( Waste management                                   ) for 3rd Quarter ended 31 March 2026 (Figures Finalised as at 2026/05/05)</t>
  </si>
  <si>
    <t>Western Cape: Matzikama (WC011) - Table C4 Quarterly Budgeted Financial Performance ( Waste management                                   ) for 3rd Quarter ended 31 March 2026 (Figures Finalised as at 2026/05/05)</t>
  </si>
  <si>
    <t>Western Cape: Cederberg (WC012) - Table C4 Quarterly Budgeted Financial Performance ( Waste management                                   ) for 3rd Quarter ended 31 March 2026 (Figures Finalised as at 2026/05/05)</t>
  </si>
  <si>
    <t>Western Cape: Bergrivier (WC013) - Table C4 Quarterly Budgeted Financial Performance ( Waste management                                   ) for 3rd Quarter ended 31 March 2026 (Figures Finalised as at 2026/05/05)</t>
  </si>
  <si>
    <t>Western Cape: Saldanha Bay (WC014) - Table C4 Quarterly Budgeted Financial Performance ( Waste management                                   ) for 3rd Quarter ended 31 March 2026 (Figures Finalised as at 2026/05/05)</t>
  </si>
  <si>
    <t>Western Cape: Swartland (WC015) - Table C4 Quarterly Budgeted Financial Performance ( Waste management                                   ) for 3rd Quarter ended 31 March 2026 (Figures Finalised as at 2026/05/05)</t>
  </si>
  <si>
    <t>Western Cape: West Coast (DC1) - Table C4 Quarterly Budgeted Financial Performance ( Waste management                                   ) for 3rd Quarter ended 31 March 2026 (Figures Finalised as at 2026/05/05)</t>
  </si>
  <si>
    <t>Western Cape: Witzenberg (WC022) - Table C4 Quarterly Budgeted Financial Performance ( Waste management                                   ) for 3rd Quarter ended 31 March 2026 (Figures Finalised as at 2026/05/05)</t>
  </si>
  <si>
    <t>Western Cape: Drakenstein (WC023) - Table C4 Quarterly Budgeted Financial Performance ( Waste management                                   ) for 3rd Quarter ended 31 March 2026 (Figures Finalised as at 2026/05/05)</t>
  </si>
  <si>
    <t>Western Cape: Stellenbosch (WC024) - Table C4 Quarterly Budgeted Financial Performance ( Waste management                                   ) for 3rd Quarter ended 31 March 2026 (Figures Finalised as at 2026/05/05)</t>
  </si>
  <si>
    <t>Western Cape: Breede Valley (WC025) - Table C4 Quarterly Budgeted Financial Performance ( Waste management                                   ) for 3rd Quarter ended 31 March 2026 (Figures Finalised as at 2026/05/05)</t>
  </si>
  <si>
    <t>Western Cape: Langeberg (WC026) - Table C4 Quarterly Budgeted Financial Performance ( Waste management                                   ) for 3rd Quarter ended 31 March 2026 (Figures Finalised as at 2026/05/05)</t>
  </si>
  <si>
    <t>Western Cape: Cape Winelands DM (DC2) - Table C4 Quarterly Budgeted Financial Performance ( Waste management                                   ) for 3rd Quarter ended 31 March 2026 (Figures Finalised as at 2026/05/05)</t>
  </si>
  <si>
    <t>Western Cape: Theewaterskloof (WC031) - Table C4 Quarterly Budgeted Financial Performance ( Waste management                                   ) for 3rd Quarter ended 31 March 2026 (Figures Finalised as at 2026/05/05)</t>
  </si>
  <si>
    <t>Western Cape: Overstrand (WC032) - Table C4 Quarterly Budgeted Financial Performance ( Waste management                                   ) for 3rd Quarter ended 31 March 2026 (Figures Finalised as at 2026/05/05)</t>
  </si>
  <si>
    <t>Western Cape: Cape Agulhas (WC033) - Table C4 Quarterly Budgeted Financial Performance ( Waste management                                   ) for 3rd Quarter ended 31 March 2026 (Figures Finalised as at 2026/05/05)</t>
  </si>
  <si>
    <t>Western Cape: Swellendam (WC034) - Table C4 Quarterly Budgeted Financial Performance ( Waste management                                   ) for 3rd Quarter ended 31 March 2026 (Figures Finalised as at 2026/05/05)</t>
  </si>
  <si>
    <t>Western Cape: Overberg (DC3) - Table C4 Quarterly Budgeted Financial Performance ( Waste management                                   ) for 3rd Quarter ended 31 March 2026 (Figures Finalised as at 2026/05/05)</t>
  </si>
  <si>
    <t>Western Cape: Kannaland (WC041) - Table C4 Quarterly Budgeted Financial Performance ( Waste management                                   ) for 3rd Quarter ended 31 March 2026 (Figures Finalised as at 2026/05/05)</t>
  </si>
  <si>
    <t>Western Cape: Hessequa (WC042) - Table C4 Quarterly Budgeted Financial Performance ( Waste management                                   ) for 3rd Quarter ended 31 March 2026 (Figures Finalised as at 2026/05/05)</t>
  </si>
  <si>
    <t>Western Cape: Mossel Bay (WC043) - Table C4 Quarterly Budgeted Financial Performance ( Waste management                                   ) for 3rd Quarter ended 31 March 2026 (Figures Finalised as at 2026/05/05)</t>
  </si>
  <si>
    <t>Western Cape: George (WC044) - Table C4 Quarterly Budgeted Financial Performance ( Waste management                                   ) for 3rd Quarter ended 31 March 2026 (Figures Finalised as at 2026/05/05)</t>
  </si>
  <si>
    <t>Western Cape: Oudtshoorn (WC045) - Table C4 Quarterly Budgeted Financial Performance ( Waste management                                   ) for 3rd Quarter ended 31 March 2026 (Figures Finalised as at 2026/05/05)</t>
  </si>
  <si>
    <t>Western Cape: Bitou (WC047) - Table C4 Quarterly Budgeted Financial Performance ( Waste management                                   ) for 3rd Quarter ended 31 March 2026 (Figures Finalised as at 2026/05/05)</t>
  </si>
  <si>
    <t>Western Cape: Knysna (WC048) - Table C4 Quarterly Budgeted Financial Performance ( Waste management                                   ) for 3rd Quarter ended 31 March 2026 (Figures Finalised as at 2026/05/05)</t>
  </si>
  <si>
    <t>Western Cape: Garden Route (DC4) - Table C4 Quarterly Budgeted Financial Performance ( Waste management                                   ) for 3rd Quarter ended 31 March 2026 (Figures Finalised as at 2026/05/05)</t>
  </si>
  <si>
    <t>Western Cape: Laingsburg (WC051) - Table C4 Quarterly Budgeted Financial Performance ( Waste management                                   ) for 3rd Quarter ended 31 March 2026 (Figures Finalised as at 2026/05/05)</t>
  </si>
  <si>
    <t>Western Cape: Prince Albert (WC052) - Table C4 Quarterly Budgeted Financial Performance ( Waste management                                   ) for 3rd Quarter ended 31 March 2026 (Figures Finalised as at 2026/05/05)</t>
  </si>
  <si>
    <t>Western Cape: Beaufort West (WC053) - Table C4 Quarterly Budgeted Financial Performance ( Waste management                                   ) for 3rd Quarter ended 31 March 2026 (Figures Finalised as at 2026/05/05)</t>
  </si>
  <si>
    <t>Western Cape: Central Karoo (DC5)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</si>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</sst>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479583914</v>
      </c>
      <c r="D9" s="20">
        <v>0</v>
      </c>
      <c r="E9" s="21">
        <v>561493849</v>
      </c>
      <c r="F9" s="22">
        <v>561493849</v>
      </c>
      <c r="G9" s="22">
        <v>40343604</v>
      </c>
      <c r="H9" s="22">
        <v>38663137</v>
      </c>
      <c r="I9" s="22">
        <v>39306513</v>
      </c>
      <c r="J9" s="22">
        <v>118313254</v>
      </c>
      <c r="K9" s="22">
        <v>40508120</v>
      </c>
      <c r="L9" s="22">
        <v>40084761</v>
      </c>
      <c r="M9" s="22">
        <v>40730998</v>
      </c>
      <c r="N9" s="22">
        <v>121323879</v>
      </c>
      <c r="O9" s="22">
        <v>41171749</v>
      </c>
      <c r="P9" s="22">
        <v>40328295</v>
      </c>
      <c r="Q9" s="22">
        <v>39720922</v>
      </c>
      <c r="R9" s="22">
        <v>121220966</v>
      </c>
      <c r="S9" s="22">
        <v>0</v>
      </c>
      <c r="T9" s="22">
        <v>0</v>
      </c>
      <c r="U9" s="22">
        <v>0</v>
      </c>
      <c r="V9" s="22">
        <v>0</v>
      </c>
      <c r="W9" s="22">
        <v>360858099</v>
      </c>
      <c r="X9" s="22">
        <v>375134032</v>
      </c>
      <c r="Y9" s="22">
        <v>-14275933</v>
      </c>
      <c r="Z9" s="23">
        <v>-3.8055552901689285</v>
      </c>
      <c r="AA9" s="20">
        <v>561493849</v>
      </c>
    </row>
    <row r="10" spans="1:27" x14ac:dyDescent="0.25">
      <c r="A10" s="19" t="s">
        <v>38</v>
      </c>
      <c r="B10" s="15" t="s">
        <v>32</v>
      </c>
      <c r="C10" s="20">
        <v>945836</v>
      </c>
      <c r="D10" s="20">
        <v>0</v>
      </c>
      <c r="E10" s="21">
        <v>9044521</v>
      </c>
      <c r="F10" s="22">
        <v>1044521</v>
      </c>
      <c r="G10" s="22">
        <v>-37038</v>
      </c>
      <c r="H10" s="22">
        <v>17186</v>
      </c>
      <c r="I10" s="22">
        <v>0</v>
      </c>
      <c r="J10" s="22">
        <v>-19852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-19852</v>
      </c>
      <c r="X10" s="22">
        <v>783387</v>
      </c>
      <c r="Y10" s="22">
        <v>-803239</v>
      </c>
      <c r="Z10" s="23">
        <v>-102.53412425786999</v>
      </c>
      <c r="AA10" s="20">
        <v>1044521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46139914</v>
      </c>
      <c r="D13" s="20">
        <v>0</v>
      </c>
      <c r="E13" s="21">
        <v>0</v>
      </c>
      <c r="F13" s="22">
        <v>36079830</v>
      </c>
      <c r="G13" s="22">
        <v>4014110</v>
      </c>
      <c r="H13" s="22">
        <v>3942510</v>
      </c>
      <c r="I13" s="22">
        <v>3869339</v>
      </c>
      <c r="J13" s="22">
        <v>11825959</v>
      </c>
      <c r="K13" s="22">
        <v>3866335</v>
      </c>
      <c r="L13" s="22">
        <v>4280138</v>
      </c>
      <c r="M13" s="22">
        <v>6272946</v>
      </c>
      <c r="N13" s="22">
        <v>14419419</v>
      </c>
      <c r="O13" s="22">
        <v>6341447</v>
      </c>
      <c r="P13" s="22">
        <v>6395512</v>
      </c>
      <c r="Q13" s="22">
        <v>6384098</v>
      </c>
      <c r="R13" s="22">
        <v>19121057</v>
      </c>
      <c r="S13" s="22">
        <v>0</v>
      </c>
      <c r="T13" s="22">
        <v>0</v>
      </c>
      <c r="U13" s="22">
        <v>0</v>
      </c>
      <c r="V13" s="22">
        <v>0</v>
      </c>
      <c r="W13" s="22">
        <v>45366435</v>
      </c>
      <c r="X13" s="22">
        <v>14431932</v>
      </c>
      <c r="Y13" s="22">
        <v>30934503</v>
      </c>
      <c r="Z13" s="23">
        <v>214.34762164899337</v>
      </c>
      <c r="AA13" s="20">
        <v>36079830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6180</v>
      </c>
      <c r="F22" s="22">
        <v>6180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3893</v>
      </c>
      <c r="Y22" s="22">
        <v>-3893</v>
      </c>
      <c r="Z22" s="18">
        <v>-100</v>
      </c>
      <c r="AA22" s="20">
        <v>6180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8874</v>
      </c>
      <c r="F26" s="22">
        <v>8874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7313</v>
      </c>
      <c r="Y26" s="22">
        <v>-7313</v>
      </c>
      <c r="Z26" s="23">
        <v>-100</v>
      </c>
      <c r="AA26" s="20">
        <v>8874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206058539</v>
      </c>
      <c r="D28" s="20">
        <v>0</v>
      </c>
      <c r="E28" s="21">
        <v>216906515</v>
      </c>
      <c r="F28" s="22">
        <v>215892682</v>
      </c>
      <c r="G28" s="22">
        <v>81002790</v>
      </c>
      <c r="H28" s="22">
        <v>0</v>
      </c>
      <c r="I28" s="22">
        <v>1248723</v>
      </c>
      <c r="J28" s="22">
        <v>82251513</v>
      </c>
      <c r="K28" s="22">
        <v>1399645</v>
      </c>
      <c r="L28" s="22">
        <v>2654244</v>
      </c>
      <c r="M28" s="22">
        <v>69730142</v>
      </c>
      <c r="N28" s="22">
        <v>73784031</v>
      </c>
      <c r="O28" s="22">
        <v>2417403</v>
      </c>
      <c r="P28" s="22">
        <v>2272148</v>
      </c>
      <c r="Q28" s="22">
        <v>50895440</v>
      </c>
      <c r="R28" s="22">
        <v>55584991</v>
      </c>
      <c r="S28" s="22">
        <v>0</v>
      </c>
      <c r="T28" s="22">
        <v>0</v>
      </c>
      <c r="U28" s="22">
        <v>0</v>
      </c>
      <c r="V28" s="22">
        <v>0</v>
      </c>
      <c r="W28" s="22">
        <v>211620535</v>
      </c>
      <c r="X28" s="22">
        <v>163150254</v>
      </c>
      <c r="Y28" s="22">
        <v>48470281</v>
      </c>
      <c r="Z28" s="23">
        <v>29.708982861896128</v>
      </c>
      <c r="AA28" s="20">
        <v>215892682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732728203</v>
      </c>
      <c r="D35" s="29">
        <f t="shared" ref="D35:Y35" si="0">SUM(D6:D34)</f>
        <v>0</v>
      </c>
      <c r="E35" s="30">
        <f t="shared" si="0"/>
        <v>787459939</v>
      </c>
      <c r="F35" s="31">
        <f t="shared" si="0"/>
        <v>814525936</v>
      </c>
      <c r="G35" s="31">
        <f t="shared" si="0"/>
        <v>125323466</v>
      </c>
      <c r="H35" s="31">
        <f t="shared" si="0"/>
        <v>42622833</v>
      </c>
      <c r="I35" s="31">
        <f t="shared" si="0"/>
        <v>44424575</v>
      </c>
      <c r="J35" s="31">
        <f t="shared" si="0"/>
        <v>212370874</v>
      </c>
      <c r="K35" s="31">
        <f t="shared" si="0"/>
        <v>45774100</v>
      </c>
      <c r="L35" s="31">
        <f t="shared" si="0"/>
        <v>47019143</v>
      </c>
      <c r="M35" s="31">
        <f t="shared" si="0"/>
        <v>116734086</v>
      </c>
      <c r="N35" s="31">
        <f t="shared" si="0"/>
        <v>209527329</v>
      </c>
      <c r="O35" s="31">
        <f t="shared" si="0"/>
        <v>49930599</v>
      </c>
      <c r="P35" s="31">
        <f t="shared" si="0"/>
        <v>48995955</v>
      </c>
      <c r="Q35" s="31">
        <f t="shared" si="0"/>
        <v>97000460</v>
      </c>
      <c r="R35" s="31">
        <f t="shared" si="0"/>
        <v>195927014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617825217</v>
      </c>
      <c r="X35" s="31">
        <f t="shared" si="0"/>
        <v>553510811</v>
      </c>
      <c r="Y35" s="31">
        <f t="shared" si="0"/>
        <v>64314406</v>
      </c>
      <c r="Z35" s="32">
        <f>+IF(X35&lt;&gt;0,+(Y35/X35)*100,0)</f>
        <v>11.619358596412312</v>
      </c>
      <c r="AA35" s="29">
        <f>SUM(AA6:AA34)</f>
        <v>814525936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239801111</v>
      </c>
      <c r="D37" s="20">
        <v>0</v>
      </c>
      <c r="E37" s="21">
        <v>246849356</v>
      </c>
      <c r="F37" s="22">
        <v>246849356</v>
      </c>
      <c r="G37" s="22">
        <v>19489519</v>
      </c>
      <c r="H37" s="22">
        <v>19212320</v>
      </c>
      <c r="I37" s="22">
        <v>20189219</v>
      </c>
      <c r="J37" s="22">
        <v>58891058</v>
      </c>
      <c r="K37" s="22">
        <v>19220374</v>
      </c>
      <c r="L37" s="22">
        <v>22954816</v>
      </c>
      <c r="M37" s="22">
        <v>19241779</v>
      </c>
      <c r="N37" s="22">
        <v>61416969</v>
      </c>
      <c r="O37" s="22">
        <v>18953535</v>
      </c>
      <c r="P37" s="22">
        <v>19708601</v>
      </c>
      <c r="Q37" s="22">
        <v>18925520</v>
      </c>
      <c r="R37" s="22">
        <v>57587656</v>
      </c>
      <c r="S37" s="22">
        <v>0</v>
      </c>
      <c r="T37" s="22">
        <v>0</v>
      </c>
      <c r="U37" s="22">
        <v>0</v>
      </c>
      <c r="V37" s="22">
        <v>0</v>
      </c>
      <c r="W37" s="22">
        <v>177895683</v>
      </c>
      <c r="X37" s="22">
        <v>178620669</v>
      </c>
      <c r="Y37" s="22">
        <v>-724986</v>
      </c>
      <c r="Z37" s="23">
        <v>-0.40588023998499301</v>
      </c>
      <c r="AA37" s="20">
        <v>246849356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12950631</v>
      </c>
      <c r="D40" s="20">
        <v>0</v>
      </c>
      <c r="E40" s="21">
        <v>5103538</v>
      </c>
      <c r="F40" s="22">
        <v>5153538</v>
      </c>
      <c r="G40" s="22">
        <v>13500</v>
      </c>
      <c r="H40" s="22">
        <v>26045</v>
      </c>
      <c r="I40" s="22">
        <v>35858</v>
      </c>
      <c r="J40" s="22">
        <v>75403</v>
      </c>
      <c r="K40" s="22">
        <v>2194832</v>
      </c>
      <c r="L40" s="22">
        <v>928684</v>
      </c>
      <c r="M40" s="22">
        <v>47542</v>
      </c>
      <c r="N40" s="22">
        <v>3171058</v>
      </c>
      <c r="O40" s="22">
        <v>1927998</v>
      </c>
      <c r="P40" s="22">
        <v>46390</v>
      </c>
      <c r="Q40" s="22">
        <v>2147837</v>
      </c>
      <c r="R40" s="22">
        <v>4122225</v>
      </c>
      <c r="S40" s="22">
        <v>0</v>
      </c>
      <c r="T40" s="22">
        <v>0</v>
      </c>
      <c r="U40" s="22">
        <v>0</v>
      </c>
      <c r="V40" s="22">
        <v>0</v>
      </c>
      <c r="W40" s="22">
        <v>7368686</v>
      </c>
      <c r="X40" s="22">
        <v>3930515</v>
      </c>
      <c r="Y40" s="22">
        <v>3438171</v>
      </c>
      <c r="Z40" s="23">
        <v>87.473804323352027</v>
      </c>
      <c r="AA40" s="20">
        <v>5153538</v>
      </c>
    </row>
    <row r="41" spans="1:27" x14ac:dyDescent="0.25">
      <c r="A41" s="19" t="s">
        <v>67</v>
      </c>
      <c r="B41" s="15" t="s">
        <v>32</v>
      </c>
      <c r="C41" s="20">
        <v>205473977</v>
      </c>
      <c r="D41" s="20">
        <v>0</v>
      </c>
      <c r="E41" s="21">
        <v>142852043</v>
      </c>
      <c r="F41" s="22">
        <v>142852043</v>
      </c>
      <c r="G41" s="22">
        <v>9999644</v>
      </c>
      <c r="H41" s="22">
        <v>13870934</v>
      </c>
      <c r="I41" s="22">
        <v>11885290</v>
      </c>
      <c r="J41" s="22">
        <v>35755868</v>
      </c>
      <c r="K41" s="22">
        <v>11899576</v>
      </c>
      <c r="L41" s="22">
        <v>11899576</v>
      </c>
      <c r="M41" s="22">
        <v>11899576</v>
      </c>
      <c r="N41" s="22">
        <v>35698728</v>
      </c>
      <c r="O41" s="22">
        <v>11899576</v>
      </c>
      <c r="P41" s="22">
        <v>11899576</v>
      </c>
      <c r="Q41" s="22">
        <v>11899576</v>
      </c>
      <c r="R41" s="22">
        <v>35698728</v>
      </c>
      <c r="S41" s="22">
        <v>0</v>
      </c>
      <c r="T41" s="22">
        <v>0</v>
      </c>
      <c r="U41" s="22">
        <v>0</v>
      </c>
      <c r="V41" s="22">
        <v>0</v>
      </c>
      <c r="W41" s="22">
        <v>107153324</v>
      </c>
      <c r="X41" s="22">
        <v>107153324</v>
      </c>
      <c r="Y41" s="22">
        <v>0</v>
      </c>
      <c r="Z41" s="23">
        <v>0</v>
      </c>
      <c r="AA41" s="20">
        <v>142852043</v>
      </c>
    </row>
    <row r="42" spans="1:27" x14ac:dyDescent="0.25">
      <c r="A42" s="19" t="s">
        <v>68</v>
      </c>
      <c r="B42" s="15" t="s">
        <v>32</v>
      </c>
      <c r="C42" s="20">
        <v>2315405</v>
      </c>
      <c r="D42" s="20">
        <v>0</v>
      </c>
      <c r="E42" s="21">
        <v>2694668</v>
      </c>
      <c r="F42" s="22">
        <v>2694668</v>
      </c>
      <c r="G42" s="22">
        <v>485348</v>
      </c>
      <c r="H42" s="22">
        <v>608793</v>
      </c>
      <c r="I42" s="22">
        <v>490011</v>
      </c>
      <c r="J42" s="22">
        <v>1584152</v>
      </c>
      <c r="K42" s="22">
        <v>506345</v>
      </c>
      <c r="L42" s="22">
        <v>490011</v>
      </c>
      <c r="M42" s="22">
        <v>506345</v>
      </c>
      <c r="N42" s="22">
        <v>1502701</v>
      </c>
      <c r="O42" s="22">
        <v>506345</v>
      </c>
      <c r="P42" s="22">
        <v>457344</v>
      </c>
      <c r="Q42" s="22">
        <v>1155780</v>
      </c>
      <c r="R42" s="22">
        <v>2119469</v>
      </c>
      <c r="S42" s="22">
        <v>0</v>
      </c>
      <c r="T42" s="22">
        <v>0</v>
      </c>
      <c r="U42" s="22">
        <v>0</v>
      </c>
      <c r="V42" s="22">
        <v>0</v>
      </c>
      <c r="W42" s="22">
        <v>5206322</v>
      </c>
      <c r="X42" s="22">
        <v>2035065</v>
      </c>
      <c r="Y42" s="22">
        <v>3171257</v>
      </c>
      <c r="Z42" s="23">
        <v>155.83074742084406</v>
      </c>
      <c r="AA42" s="20">
        <v>2694668</v>
      </c>
    </row>
    <row r="43" spans="1:27" x14ac:dyDescent="0.25">
      <c r="A43" s="19" t="s">
        <v>69</v>
      </c>
      <c r="B43" s="15" t="s">
        <v>32</v>
      </c>
      <c r="C43" s="20">
        <v>35546077</v>
      </c>
      <c r="D43" s="20">
        <v>0</v>
      </c>
      <c r="E43" s="21">
        <v>5523</v>
      </c>
      <c r="F43" s="22">
        <v>15005523</v>
      </c>
      <c r="G43" s="22">
        <v>0</v>
      </c>
      <c r="H43" s="22">
        <v>1108</v>
      </c>
      <c r="I43" s="22">
        <v>536</v>
      </c>
      <c r="J43" s="22">
        <v>1644</v>
      </c>
      <c r="K43" s="22">
        <v>461</v>
      </c>
      <c r="L43" s="22">
        <v>446</v>
      </c>
      <c r="M43" s="22">
        <v>461</v>
      </c>
      <c r="N43" s="22">
        <v>1368</v>
      </c>
      <c r="O43" s="22">
        <v>461</v>
      </c>
      <c r="P43" s="22">
        <v>416</v>
      </c>
      <c r="Q43" s="22">
        <v>461</v>
      </c>
      <c r="R43" s="22">
        <v>1338</v>
      </c>
      <c r="S43" s="22">
        <v>0</v>
      </c>
      <c r="T43" s="22">
        <v>0</v>
      </c>
      <c r="U43" s="22">
        <v>0</v>
      </c>
      <c r="V43" s="22">
        <v>0</v>
      </c>
      <c r="W43" s="22">
        <v>4350</v>
      </c>
      <c r="X43" s="22">
        <v>6004343</v>
      </c>
      <c r="Y43" s="22">
        <v>-5999993</v>
      </c>
      <c r="Z43" s="23">
        <v>-99.927552439958873</v>
      </c>
      <c r="AA43" s="20">
        <v>15005523</v>
      </c>
    </row>
    <row r="44" spans="1:27" x14ac:dyDescent="0.25">
      <c r="A44" s="19" t="s">
        <v>70</v>
      </c>
      <c r="B44" s="15" t="s">
        <v>32</v>
      </c>
      <c r="C44" s="20">
        <v>95923467</v>
      </c>
      <c r="D44" s="20">
        <v>0</v>
      </c>
      <c r="E44" s="21">
        <v>54503777</v>
      </c>
      <c r="F44" s="22">
        <v>75098777</v>
      </c>
      <c r="G44" s="22">
        <v>1034093</v>
      </c>
      <c r="H44" s="22">
        <v>3851955</v>
      </c>
      <c r="I44" s="22">
        <v>5020755</v>
      </c>
      <c r="J44" s="22">
        <v>9906803</v>
      </c>
      <c r="K44" s="22">
        <v>3812441</v>
      </c>
      <c r="L44" s="22">
        <v>10950795</v>
      </c>
      <c r="M44" s="22">
        <v>13973206</v>
      </c>
      <c r="N44" s="22">
        <v>28736442</v>
      </c>
      <c r="O44" s="22">
        <v>3264469</v>
      </c>
      <c r="P44" s="22">
        <v>10430782</v>
      </c>
      <c r="Q44" s="22">
        <v>20462322</v>
      </c>
      <c r="R44" s="22">
        <v>34157573</v>
      </c>
      <c r="S44" s="22">
        <v>0</v>
      </c>
      <c r="T44" s="22">
        <v>0</v>
      </c>
      <c r="U44" s="22">
        <v>0</v>
      </c>
      <c r="V44" s="22">
        <v>0</v>
      </c>
      <c r="W44" s="22">
        <v>72800818</v>
      </c>
      <c r="X44" s="22">
        <v>48668733</v>
      </c>
      <c r="Y44" s="22">
        <v>24132085</v>
      </c>
      <c r="Z44" s="23">
        <v>49.584370729355129</v>
      </c>
      <c r="AA44" s="20">
        <v>75098777</v>
      </c>
    </row>
    <row r="45" spans="1:27" x14ac:dyDescent="0.25">
      <c r="A45" s="19" t="s">
        <v>71</v>
      </c>
      <c r="B45" s="15" t="s">
        <v>32</v>
      </c>
      <c r="C45" s="20">
        <v>22203999</v>
      </c>
      <c r="D45" s="20">
        <v>0</v>
      </c>
      <c r="E45" s="21">
        <v>22500000</v>
      </c>
      <c r="F45" s="22">
        <v>22500000</v>
      </c>
      <c r="G45" s="22">
        <v>0</v>
      </c>
      <c r="H45" s="22">
        <v>1085846</v>
      </c>
      <c r="I45" s="22">
        <v>1217082</v>
      </c>
      <c r="J45" s="22">
        <v>2302928</v>
      </c>
      <c r="K45" s="22">
        <v>2308038</v>
      </c>
      <c r="L45" s="22">
        <v>1873307</v>
      </c>
      <c r="M45" s="22">
        <v>2411885</v>
      </c>
      <c r="N45" s="22">
        <v>6593230</v>
      </c>
      <c r="O45" s="22">
        <v>2102090</v>
      </c>
      <c r="P45" s="22">
        <v>1975782</v>
      </c>
      <c r="Q45" s="22">
        <v>1994684</v>
      </c>
      <c r="R45" s="22">
        <v>6072556</v>
      </c>
      <c r="S45" s="22">
        <v>0</v>
      </c>
      <c r="T45" s="22">
        <v>0</v>
      </c>
      <c r="U45" s="22">
        <v>0</v>
      </c>
      <c r="V45" s="22">
        <v>0</v>
      </c>
      <c r="W45" s="22">
        <v>14968714</v>
      </c>
      <c r="X45" s="22">
        <v>15850894</v>
      </c>
      <c r="Y45" s="22">
        <v>-882180</v>
      </c>
      <c r="Z45" s="23">
        <v>-5.5654905016713885</v>
      </c>
      <c r="AA45" s="20">
        <v>22500000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181287412</v>
      </c>
      <c r="D47" s="20">
        <v>0</v>
      </c>
      <c r="E47" s="21">
        <v>89910233</v>
      </c>
      <c r="F47" s="22">
        <v>128280233</v>
      </c>
      <c r="G47" s="22">
        <v>191983</v>
      </c>
      <c r="H47" s="22">
        <v>16580768</v>
      </c>
      <c r="I47" s="22">
        <v>13775308</v>
      </c>
      <c r="J47" s="22">
        <v>30548059</v>
      </c>
      <c r="K47" s="22">
        <v>16775662</v>
      </c>
      <c r="L47" s="22">
        <v>17471518</v>
      </c>
      <c r="M47" s="22">
        <v>13829430</v>
      </c>
      <c r="N47" s="22">
        <v>48076610</v>
      </c>
      <c r="O47" s="22">
        <v>10097835</v>
      </c>
      <c r="P47" s="22">
        <v>22944774</v>
      </c>
      <c r="Q47" s="22">
        <v>12328517</v>
      </c>
      <c r="R47" s="22">
        <v>45371126</v>
      </c>
      <c r="S47" s="22">
        <v>0</v>
      </c>
      <c r="T47" s="22">
        <v>0</v>
      </c>
      <c r="U47" s="22">
        <v>0</v>
      </c>
      <c r="V47" s="22">
        <v>0</v>
      </c>
      <c r="W47" s="22">
        <v>123995795</v>
      </c>
      <c r="X47" s="22">
        <v>96998623</v>
      </c>
      <c r="Y47" s="22">
        <v>26997172</v>
      </c>
      <c r="Z47" s="23">
        <v>27.832531189643795</v>
      </c>
      <c r="AA47" s="20">
        <v>128280233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795502079</v>
      </c>
      <c r="D50" s="29">
        <f t="shared" ref="D50:Y50" si="1">SUM(D37:D49)</f>
        <v>0</v>
      </c>
      <c r="E50" s="30">
        <f t="shared" si="1"/>
        <v>564419138</v>
      </c>
      <c r="F50" s="31">
        <f t="shared" si="1"/>
        <v>638434138</v>
      </c>
      <c r="G50" s="31">
        <f t="shared" si="1"/>
        <v>31214087</v>
      </c>
      <c r="H50" s="31">
        <f t="shared" si="1"/>
        <v>55237769</v>
      </c>
      <c r="I50" s="31">
        <f t="shared" si="1"/>
        <v>52614059</v>
      </c>
      <c r="J50" s="31">
        <f t="shared" si="1"/>
        <v>139065915</v>
      </c>
      <c r="K50" s="31">
        <f t="shared" si="1"/>
        <v>56717729</v>
      </c>
      <c r="L50" s="31">
        <f t="shared" si="1"/>
        <v>66569153</v>
      </c>
      <c r="M50" s="31">
        <f t="shared" si="1"/>
        <v>61910224</v>
      </c>
      <c r="N50" s="31">
        <f t="shared" si="1"/>
        <v>185197106</v>
      </c>
      <c r="O50" s="31">
        <f t="shared" si="1"/>
        <v>48752309</v>
      </c>
      <c r="P50" s="31">
        <f t="shared" si="1"/>
        <v>67463665</v>
      </c>
      <c r="Q50" s="31">
        <f t="shared" si="1"/>
        <v>68914697</v>
      </c>
      <c r="R50" s="31">
        <f t="shared" si="1"/>
        <v>185130671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509393692</v>
      </c>
      <c r="X50" s="31">
        <f t="shared" si="1"/>
        <v>459262166</v>
      </c>
      <c r="Y50" s="31">
        <f t="shared" si="1"/>
        <v>50131526</v>
      </c>
      <c r="Z50" s="32">
        <f>+IF(X50&lt;&gt;0,+(Y50/X50)*100,0)</f>
        <v>10.915666412634565</v>
      </c>
      <c r="AA50" s="29">
        <f>SUM(AA37:AA49)</f>
        <v>638434138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-62773876</v>
      </c>
      <c r="D51" s="39">
        <f t="shared" si="2"/>
        <v>0</v>
      </c>
      <c r="E51" s="40">
        <f t="shared" si="2"/>
        <v>223040801</v>
      </c>
      <c r="F51" s="41">
        <f t="shared" si="2"/>
        <v>176091798</v>
      </c>
      <c r="G51" s="41">
        <f t="shared" si="2"/>
        <v>94109379</v>
      </c>
      <c r="H51" s="41">
        <f t="shared" si="2"/>
        <v>-12614936</v>
      </c>
      <c r="I51" s="41">
        <f t="shared" si="2"/>
        <v>-8189484</v>
      </c>
      <c r="J51" s="41">
        <f t="shared" si="2"/>
        <v>73304959</v>
      </c>
      <c r="K51" s="41">
        <f t="shared" si="2"/>
        <v>-10943629</v>
      </c>
      <c r="L51" s="41">
        <f t="shared" si="2"/>
        <v>-19550010</v>
      </c>
      <c r="M51" s="41">
        <f t="shared" si="2"/>
        <v>54823862</v>
      </c>
      <c r="N51" s="41">
        <f t="shared" si="2"/>
        <v>24330223</v>
      </c>
      <c r="O51" s="41">
        <f t="shared" si="2"/>
        <v>1178290</v>
      </c>
      <c r="P51" s="41">
        <f t="shared" si="2"/>
        <v>-18467710</v>
      </c>
      <c r="Q51" s="41">
        <f t="shared" si="2"/>
        <v>28085763</v>
      </c>
      <c r="R51" s="41">
        <f t="shared" si="2"/>
        <v>10796343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108431525</v>
      </c>
      <c r="X51" s="41">
        <f t="shared" si="2"/>
        <v>94248645</v>
      </c>
      <c r="Y51" s="41">
        <f t="shared" si="2"/>
        <v>14182880</v>
      </c>
      <c r="Z51" s="42">
        <f>+IF(X51&lt;&gt;0,+(Y51/X51)*100,0)</f>
        <v>15.048364886306853</v>
      </c>
      <c r="AA51" s="39">
        <f>+AA35-AA50</f>
        <v>176091798</v>
      </c>
    </row>
    <row r="52" spans="1:27" x14ac:dyDescent="0.25">
      <c r="A52" s="43" t="s">
        <v>78</v>
      </c>
      <c r="B52" s="15" t="s">
        <v>32</v>
      </c>
      <c r="C52" s="20">
        <v>15441439</v>
      </c>
      <c r="D52" s="20">
        <v>0</v>
      </c>
      <c r="E52" s="21">
        <v>71194394</v>
      </c>
      <c r="F52" s="22">
        <v>42104638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8000520</v>
      </c>
      <c r="N52" s="22">
        <v>8000520</v>
      </c>
      <c r="O52" s="22">
        <v>0</v>
      </c>
      <c r="P52" s="22">
        <v>0</v>
      </c>
      <c r="Q52" s="22">
        <v>500000</v>
      </c>
      <c r="R52" s="22">
        <v>500000</v>
      </c>
      <c r="S52" s="22">
        <v>0</v>
      </c>
      <c r="T52" s="22">
        <v>0</v>
      </c>
      <c r="U52" s="22">
        <v>0</v>
      </c>
      <c r="V52" s="22">
        <v>0</v>
      </c>
      <c r="W52" s="22">
        <v>8500520</v>
      </c>
      <c r="X52" s="22">
        <v>31578471</v>
      </c>
      <c r="Y52" s="22">
        <v>-23077951</v>
      </c>
      <c r="Z52" s="23">
        <v>-73.081280597784485</v>
      </c>
      <c r="AA52" s="20">
        <v>42104638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-47332437</v>
      </c>
      <c r="D54" s="48">
        <f t="shared" si="3"/>
        <v>0</v>
      </c>
      <c r="E54" s="49">
        <f t="shared" si="3"/>
        <v>294235195</v>
      </c>
      <c r="F54" s="50">
        <f t="shared" si="3"/>
        <v>218196436</v>
      </c>
      <c r="G54" s="50">
        <f t="shared" si="3"/>
        <v>94109379</v>
      </c>
      <c r="H54" s="50">
        <f t="shared" si="3"/>
        <v>-12614936</v>
      </c>
      <c r="I54" s="50">
        <f t="shared" si="3"/>
        <v>-8189484</v>
      </c>
      <c r="J54" s="50">
        <f t="shared" si="3"/>
        <v>73304959</v>
      </c>
      <c r="K54" s="50">
        <f t="shared" si="3"/>
        <v>-10943629</v>
      </c>
      <c r="L54" s="50">
        <f t="shared" si="3"/>
        <v>-19550010</v>
      </c>
      <c r="M54" s="50">
        <f t="shared" si="3"/>
        <v>62824382</v>
      </c>
      <c r="N54" s="50">
        <f t="shared" si="3"/>
        <v>32330743</v>
      </c>
      <c r="O54" s="50">
        <f t="shared" si="3"/>
        <v>1178290</v>
      </c>
      <c r="P54" s="50">
        <f t="shared" si="3"/>
        <v>-18467710</v>
      </c>
      <c r="Q54" s="50">
        <f t="shared" si="3"/>
        <v>28585763</v>
      </c>
      <c r="R54" s="50">
        <f t="shared" si="3"/>
        <v>11296343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116932045</v>
      </c>
      <c r="X54" s="50">
        <f t="shared" si="3"/>
        <v>125827116</v>
      </c>
      <c r="Y54" s="50">
        <f t="shared" si="3"/>
        <v>-8895071</v>
      </c>
      <c r="Z54" s="51">
        <f>+IF(X54&lt;&gt;0,+(Y54/X54)*100,0)</f>
        <v>-7.069279883995752</v>
      </c>
      <c r="AA54" s="48">
        <f>SUM(AA51:AA53)</f>
        <v>218196436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-47332437</v>
      </c>
      <c r="D56" s="54">
        <f>+D54-D55</f>
        <v>0</v>
      </c>
      <c r="E56" s="55">
        <f t="shared" si="4"/>
        <v>294235195</v>
      </c>
      <c r="F56" s="56">
        <f t="shared" si="4"/>
        <v>218196436</v>
      </c>
      <c r="G56" s="56">
        <f t="shared" si="4"/>
        <v>94109379</v>
      </c>
      <c r="H56" s="56">
        <f t="shared" si="4"/>
        <v>-12614936</v>
      </c>
      <c r="I56" s="56">
        <f t="shared" si="4"/>
        <v>-8189484</v>
      </c>
      <c r="J56" s="56">
        <f t="shared" si="4"/>
        <v>73304959</v>
      </c>
      <c r="K56" s="56">
        <f t="shared" si="4"/>
        <v>-10943629</v>
      </c>
      <c r="L56" s="56">
        <f t="shared" si="4"/>
        <v>-19550010</v>
      </c>
      <c r="M56" s="56">
        <f t="shared" si="4"/>
        <v>62824382</v>
      </c>
      <c r="N56" s="56">
        <f t="shared" si="4"/>
        <v>32330743</v>
      </c>
      <c r="O56" s="56">
        <f t="shared" si="4"/>
        <v>1178290</v>
      </c>
      <c r="P56" s="56">
        <f t="shared" si="4"/>
        <v>-18467710</v>
      </c>
      <c r="Q56" s="56">
        <f t="shared" si="4"/>
        <v>28585763</v>
      </c>
      <c r="R56" s="56">
        <f t="shared" si="4"/>
        <v>11296343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116932045</v>
      </c>
      <c r="X56" s="56">
        <f t="shared" si="4"/>
        <v>125827116</v>
      </c>
      <c r="Y56" s="56">
        <f t="shared" si="4"/>
        <v>-8895071</v>
      </c>
      <c r="Z56" s="57">
        <f>+IF(X56&lt;&gt;0,+(Y56/X56)*100,0)</f>
        <v>-7.069279883995752</v>
      </c>
      <c r="AA56" s="54">
        <f>+AA54-AA55</f>
        <v>218196436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-47332437</v>
      </c>
      <c r="D59" s="48">
        <f>SUM(D56:D58)</f>
        <v>0</v>
      </c>
      <c r="E59" s="49">
        <f t="shared" si="5"/>
        <v>294235195</v>
      </c>
      <c r="F59" s="50">
        <f t="shared" si="5"/>
        <v>218196436</v>
      </c>
      <c r="G59" s="50">
        <f t="shared" si="5"/>
        <v>94109379</v>
      </c>
      <c r="H59" s="50">
        <f t="shared" si="5"/>
        <v>-12614936</v>
      </c>
      <c r="I59" s="50">
        <f t="shared" si="5"/>
        <v>-8189484</v>
      </c>
      <c r="J59" s="50">
        <f t="shared" si="5"/>
        <v>73304959</v>
      </c>
      <c r="K59" s="50">
        <f t="shared" si="5"/>
        <v>-10943629</v>
      </c>
      <c r="L59" s="50">
        <f t="shared" si="5"/>
        <v>-19550010</v>
      </c>
      <c r="M59" s="50">
        <f t="shared" si="5"/>
        <v>62824382</v>
      </c>
      <c r="N59" s="50">
        <f t="shared" si="5"/>
        <v>32330743</v>
      </c>
      <c r="O59" s="50">
        <f t="shared" si="5"/>
        <v>1178290</v>
      </c>
      <c r="P59" s="50">
        <f t="shared" si="5"/>
        <v>-18467710</v>
      </c>
      <c r="Q59" s="50">
        <f t="shared" si="5"/>
        <v>28585763</v>
      </c>
      <c r="R59" s="50">
        <f t="shared" si="5"/>
        <v>11296343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116932045</v>
      </c>
      <c r="X59" s="50">
        <f t="shared" si="5"/>
        <v>125827116</v>
      </c>
      <c r="Y59" s="50">
        <f t="shared" si="5"/>
        <v>-8895071</v>
      </c>
      <c r="Z59" s="51">
        <f>+IF(X59&lt;&gt;0,+(Y59/X59)*100,0)</f>
        <v>-7.069279883995752</v>
      </c>
      <c r="AA59" s="48">
        <f>SUM(AA56:AA58)</f>
        <v>218196436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-47332437</v>
      </c>
      <c r="D62" s="65">
        <f>SUM(D59:D61)</f>
        <v>0</v>
      </c>
      <c r="E62" s="66">
        <f t="shared" si="6"/>
        <v>294235195</v>
      </c>
      <c r="F62" s="67">
        <f t="shared" si="6"/>
        <v>218196436</v>
      </c>
      <c r="G62" s="67">
        <f t="shared" si="6"/>
        <v>94109379</v>
      </c>
      <c r="H62" s="67">
        <f t="shared" si="6"/>
        <v>-12614936</v>
      </c>
      <c r="I62" s="67">
        <f t="shared" si="6"/>
        <v>-8189484</v>
      </c>
      <c r="J62" s="67">
        <f t="shared" si="6"/>
        <v>73304959</v>
      </c>
      <c r="K62" s="67">
        <f t="shared" si="6"/>
        <v>-10943629</v>
      </c>
      <c r="L62" s="67">
        <f t="shared" si="6"/>
        <v>-19550010</v>
      </c>
      <c r="M62" s="67">
        <f t="shared" si="6"/>
        <v>62824382</v>
      </c>
      <c r="N62" s="67">
        <f t="shared" si="6"/>
        <v>32330743</v>
      </c>
      <c r="O62" s="67">
        <f t="shared" si="6"/>
        <v>1178290</v>
      </c>
      <c r="P62" s="67">
        <f t="shared" si="6"/>
        <v>-18467710</v>
      </c>
      <c r="Q62" s="67">
        <f t="shared" si="6"/>
        <v>28585763</v>
      </c>
      <c r="R62" s="67">
        <f t="shared" si="6"/>
        <v>11296343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116932045</v>
      </c>
      <c r="X62" s="67">
        <f t="shared" si="6"/>
        <v>125827116</v>
      </c>
      <c r="Y62" s="67">
        <f t="shared" si="6"/>
        <v>-8895071</v>
      </c>
      <c r="Z62" s="68">
        <f>+IF(X62&lt;&gt;0,+(Y62/X62)*100,0)</f>
        <v>-7.069279883995752</v>
      </c>
      <c r="AA62" s="65">
        <f>SUM(AA59:AA61)</f>
        <v>218196436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310490718</v>
      </c>
      <c r="D9" s="20">
        <v>0</v>
      </c>
      <c r="E9" s="21">
        <v>348079880</v>
      </c>
      <c r="F9" s="22">
        <v>365994450</v>
      </c>
      <c r="G9" s="22">
        <v>27869508</v>
      </c>
      <c r="H9" s="22">
        <v>0</v>
      </c>
      <c r="I9" s="22">
        <v>28146666</v>
      </c>
      <c r="J9" s="22">
        <v>56016174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56016174</v>
      </c>
      <c r="X9" s="22">
        <v>274495842</v>
      </c>
      <c r="Y9" s="22">
        <v>-218479668</v>
      </c>
      <c r="Z9" s="23">
        <v>-79.593070120165976</v>
      </c>
      <c r="AA9" s="20">
        <v>365994450</v>
      </c>
    </row>
    <row r="10" spans="1:27" x14ac:dyDescent="0.25">
      <c r="A10" s="19" t="s">
        <v>38</v>
      </c>
      <c r="B10" s="15" t="s">
        <v>32</v>
      </c>
      <c r="C10" s="20">
        <v>7183608</v>
      </c>
      <c r="D10" s="20">
        <v>0</v>
      </c>
      <c r="E10" s="21">
        <v>8899500</v>
      </c>
      <c r="F10" s="22">
        <v>7451960</v>
      </c>
      <c r="G10" s="22">
        <v>174</v>
      </c>
      <c r="H10" s="22">
        <v>0</v>
      </c>
      <c r="I10" s="22">
        <v>-108117</v>
      </c>
      <c r="J10" s="22">
        <v>-107943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-107943</v>
      </c>
      <c r="X10" s="22">
        <v>5588973</v>
      </c>
      <c r="Y10" s="22">
        <v>-5696916</v>
      </c>
      <c r="Z10" s="23">
        <v>-101.93135661954351</v>
      </c>
      <c r="AA10" s="20">
        <v>7451960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65629038</v>
      </c>
      <c r="D13" s="20">
        <v>0</v>
      </c>
      <c r="E13" s="21">
        <v>83359430</v>
      </c>
      <c r="F13" s="22">
        <v>83359430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62519571</v>
      </c>
      <c r="Y13" s="22">
        <v>-62519571</v>
      </c>
      <c r="Z13" s="23">
        <v>-100</v>
      </c>
      <c r="AA13" s="20">
        <v>83359430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4953943</v>
      </c>
      <c r="D17" s="20">
        <v>0</v>
      </c>
      <c r="E17" s="21">
        <v>5403820</v>
      </c>
      <c r="F17" s="22">
        <v>6303820</v>
      </c>
      <c r="G17" s="22">
        <v>424960</v>
      </c>
      <c r="H17" s="22">
        <v>0</v>
      </c>
      <c r="I17" s="22">
        <v>403955</v>
      </c>
      <c r="J17" s="22">
        <v>828915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828915</v>
      </c>
      <c r="X17" s="22">
        <v>4727862</v>
      </c>
      <c r="Y17" s="22">
        <v>-3898947</v>
      </c>
      <c r="Z17" s="23">
        <v>-82.467445115783832</v>
      </c>
      <c r="AA17" s="20">
        <v>6303820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1338</v>
      </c>
      <c r="D22" s="20">
        <v>0</v>
      </c>
      <c r="E22" s="21">
        <v>0</v>
      </c>
      <c r="F22" s="22">
        <v>7020</v>
      </c>
      <c r="G22" s="22">
        <v>1777</v>
      </c>
      <c r="H22" s="22">
        <v>0</v>
      </c>
      <c r="I22" s="22">
        <v>1777</v>
      </c>
      <c r="J22" s="22">
        <v>3554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3554</v>
      </c>
      <c r="X22" s="22">
        <v>5265</v>
      </c>
      <c r="Y22" s="22">
        <v>-1711</v>
      </c>
      <c r="Z22" s="18">
        <v>-32.497625830959166</v>
      </c>
      <c r="AA22" s="20">
        <v>7020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91754000</v>
      </c>
      <c r="D28" s="20">
        <v>0</v>
      </c>
      <c r="E28" s="21">
        <v>146336410</v>
      </c>
      <c r="F28" s="22">
        <v>142534970</v>
      </c>
      <c r="G28" s="22">
        <v>60973556</v>
      </c>
      <c r="H28" s="22">
        <v>0</v>
      </c>
      <c r="I28" s="22">
        <v>0</v>
      </c>
      <c r="J28" s="22">
        <v>60973556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60973556</v>
      </c>
      <c r="X28" s="22">
        <v>106901226</v>
      </c>
      <c r="Y28" s="22">
        <v>-45927670</v>
      </c>
      <c r="Z28" s="23">
        <v>-42.96271588129401</v>
      </c>
      <c r="AA28" s="20">
        <v>142534970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480012645</v>
      </c>
      <c r="D35" s="29">
        <f t="shared" ref="D35:Y35" si="0">SUM(D6:D34)</f>
        <v>0</v>
      </c>
      <c r="E35" s="30">
        <f t="shared" si="0"/>
        <v>592079040</v>
      </c>
      <c r="F35" s="31">
        <f t="shared" si="0"/>
        <v>605651650</v>
      </c>
      <c r="G35" s="31">
        <f t="shared" si="0"/>
        <v>89269975</v>
      </c>
      <c r="H35" s="31">
        <f t="shared" si="0"/>
        <v>0</v>
      </c>
      <c r="I35" s="31">
        <f t="shared" si="0"/>
        <v>28444281</v>
      </c>
      <c r="J35" s="31">
        <f t="shared" si="0"/>
        <v>117714256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117714256</v>
      </c>
      <c r="X35" s="31">
        <f t="shared" si="0"/>
        <v>454238739</v>
      </c>
      <c r="Y35" s="31">
        <f t="shared" si="0"/>
        <v>-336524483</v>
      </c>
      <c r="Z35" s="32">
        <f>+IF(X35&lt;&gt;0,+(Y35/X35)*100,0)</f>
        <v>-74.085377161105583</v>
      </c>
      <c r="AA35" s="29">
        <f>SUM(AA6:AA34)</f>
        <v>605651650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200286961</v>
      </c>
      <c r="D37" s="20">
        <v>0</v>
      </c>
      <c r="E37" s="21">
        <v>263243450</v>
      </c>
      <c r="F37" s="22">
        <v>243686570</v>
      </c>
      <c r="G37" s="22">
        <v>16862700</v>
      </c>
      <c r="H37" s="22">
        <v>0</v>
      </c>
      <c r="I37" s="22">
        <v>17792939</v>
      </c>
      <c r="J37" s="22">
        <v>34655639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34655639</v>
      </c>
      <c r="X37" s="22">
        <v>182764998</v>
      </c>
      <c r="Y37" s="22">
        <v>-148109359</v>
      </c>
      <c r="Z37" s="23">
        <v>-81.038142215830618</v>
      </c>
      <c r="AA37" s="20">
        <v>243686570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8651357</v>
      </c>
      <c r="D40" s="20">
        <v>0</v>
      </c>
      <c r="E40" s="21">
        <v>23398500</v>
      </c>
      <c r="F40" s="22">
        <v>23398500</v>
      </c>
      <c r="G40" s="22">
        <v>1448246</v>
      </c>
      <c r="H40" s="22">
        <v>0</v>
      </c>
      <c r="I40" s="22">
        <v>1873058</v>
      </c>
      <c r="J40" s="22">
        <v>3321304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3321304</v>
      </c>
      <c r="X40" s="22">
        <v>17548884</v>
      </c>
      <c r="Y40" s="22">
        <v>-14227580</v>
      </c>
      <c r="Z40" s="23">
        <v>-81.073987382901379</v>
      </c>
      <c r="AA40" s="20">
        <v>23398500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102328190</v>
      </c>
      <c r="F41" s="22">
        <v>97411700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73058778</v>
      </c>
      <c r="Y41" s="22">
        <v>-73058778</v>
      </c>
      <c r="Z41" s="23">
        <v>-100</v>
      </c>
      <c r="AA41" s="20">
        <v>97411700</v>
      </c>
    </row>
    <row r="42" spans="1:27" x14ac:dyDescent="0.25">
      <c r="A42" s="19" t="s">
        <v>68</v>
      </c>
      <c r="B42" s="15" t="s">
        <v>32</v>
      </c>
      <c r="C42" s="20">
        <v>418598</v>
      </c>
      <c r="D42" s="20">
        <v>0</v>
      </c>
      <c r="E42" s="21">
        <v>499940</v>
      </c>
      <c r="F42" s="22">
        <v>499940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374958</v>
      </c>
      <c r="Y42" s="22">
        <v>-374958</v>
      </c>
      <c r="Z42" s="23">
        <v>-100</v>
      </c>
      <c r="AA42" s="20">
        <v>499940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2932153</v>
      </c>
      <c r="D44" s="20">
        <v>0</v>
      </c>
      <c r="E44" s="21">
        <v>23132980</v>
      </c>
      <c r="F44" s="22">
        <v>13525640</v>
      </c>
      <c r="G44" s="22">
        <v>12763</v>
      </c>
      <c r="H44" s="22">
        <v>0</v>
      </c>
      <c r="I44" s="22">
        <v>2254</v>
      </c>
      <c r="J44" s="22">
        <v>15017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15017</v>
      </c>
      <c r="X44" s="22">
        <v>10144251</v>
      </c>
      <c r="Y44" s="22">
        <v>-10129234</v>
      </c>
      <c r="Z44" s="23">
        <v>-99.851965413710687</v>
      </c>
      <c r="AA44" s="20">
        <v>13525640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184461824</v>
      </c>
      <c r="D46" s="20">
        <v>0</v>
      </c>
      <c r="E46" s="21">
        <v>30565570</v>
      </c>
      <c r="F46" s="22">
        <v>41747880</v>
      </c>
      <c r="G46" s="22">
        <v>0</v>
      </c>
      <c r="H46" s="22">
        <v>0</v>
      </c>
      <c r="I46" s="22">
        <v>4175789</v>
      </c>
      <c r="J46" s="22">
        <v>4175789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4175789</v>
      </c>
      <c r="X46" s="22">
        <v>31310910</v>
      </c>
      <c r="Y46" s="22">
        <v>-27135121</v>
      </c>
      <c r="Z46" s="23">
        <v>-86.663469697942347</v>
      </c>
      <c r="AA46" s="20">
        <v>41747880</v>
      </c>
    </row>
    <row r="47" spans="1:27" x14ac:dyDescent="0.25">
      <c r="A47" s="19" t="s">
        <v>73</v>
      </c>
      <c r="B47" s="15" t="s">
        <v>32</v>
      </c>
      <c r="C47" s="20">
        <v>188308646</v>
      </c>
      <c r="D47" s="20">
        <v>0</v>
      </c>
      <c r="E47" s="21">
        <v>162954280</v>
      </c>
      <c r="F47" s="22">
        <v>172050510</v>
      </c>
      <c r="G47" s="22">
        <v>467422</v>
      </c>
      <c r="H47" s="22">
        <v>0</v>
      </c>
      <c r="I47" s="22">
        <v>16097130</v>
      </c>
      <c r="J47" s="22">
        <v>16564552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16564552</v>
      </c>
      <c r="X47" s="22">
        <v>129037914</v>
      </c>
      <c r="Y47" s="22">
        <v>-112473362</v>
      </c>
      <c r="Z47" s="23">
        <v>-87.163034889110193</v>
      </c>
      <c r="AA47" s="20">
        <v>172050510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585059539</v>
      </c>
      <c r="D50" s="29">
        <f t="shared" ref="D50:Y50" si="1">SUM(D37:D49)</f>
        <v>0</v>
      </c>
      <c r="E50" s="30">
        <f t="shared" si="1"/>
        <v>606122910</v>
      </c>
      <c r="F50" s="31">
        <f t="shared" si="1"/>
        <v>592320740</v>
      </c>
      <c r="G50" s="31">
        <f t="shared" si="1"/>
        <v>18791131</v>
      </c>
      <c r="H50" s="31">
        <f t="shared" si="1"/>
        <v>0</v>
      </c>
      <c r="I50" s="31">
        <f t="shared" si="1"/>
        <v>39941170</v>
      </c>
      <c r="J50" s="31">
        <f t="shared" si="1"/>
        <v>58732301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58732301</v>
      </c>
      <c r="X50" s="31">
        <f t="shared" si="1"/>
        <v>444240693</v>
      </c>
      <c r="Y50" s="31">
        <f t="shared" si="1"/>
        <v>-385508392</v>
      </c>
      <c r="Z50" s="32">
        <f>+IF(X50&lt;&gt;0,+(Y50/X50)*100,0)</f>
        <v>-86.779171308378992</v>
      </c>
      <c r="AA50" s="29">
        <f>SUM(AA37:AA49)</f>
        <v>592320740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-105046894</v>
      </c>
      <c r="D51" s="39">
        <f t="shared" si="2"/>
        <v>0</v>
      </c>
      <c r="E51" s="40">
        <f t="shared" si="2"/>
        <v>-14043870</v>
      </c>
      <c r="F51" s="41">
        <f t="shared" si="2"/>
        <v>13330910</v>
      </c>
      <c r="G51" s="41">
        <f t="shared" si="2"/>
        <v>70478844</v>
      </c>
      <c r="H51" s="41">
        <f t="shared" si="2"/>
        <v>0</v>
      </c>
      <c r="I51" s="41">
        <f t="shared" si="2"/>
        <v>-11496889</v>
      </c>
      <c r="J51" s="41">
        <f t="shared" si="2"/>
        <v>58981955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58981955</v>
      </c>
      <c r="X51" s="41">
        <f t="shared" si="2"/>
        <v>9998046</v>
      </c>
      <c r="Y51" s="41">
        <f t="shared" si="2"/>
        <v>48983909</v>
      </c>
      <c r="Z51" s="42">
        <f>+IF(X51&lt;&gt;0,+(Y51/X51)*100,0)</f>
        <v>489.93482326446588</v>
      </c>
      <c r="AA51" s="39">
        <f>+AA35-AA50</f>
        <v>13330910</v>
      </c>
    </row>
    <row r="52" spans="1:27" x14ac:dyDescent="0.25">
      <c r="A52" s="43" t="s">
        <v>78</v>
      </c>
      <c r="B52" s="15" t="s">
        <v>32</v>
      </c>
      <c r="C52" s="20">
        <v>13043480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-92003414</v>
      </c>
      <c r="D54" s="48">
        <f t="shared" si="3"/>
        <v>0</v>
      </c>
      <c r="E54" s="49">
        <f t="shared" si="3"/>
        <v>-14043870</v>
      </c>
      <c r="F54" s="50">
        <f t="shared" si="3"/>
        <v>13330910</v>
      </c>
      <c r="G54" s="50">
        <f t="shared" si="3"/>
        <v>70478844</v>
      </c>
      <c r="H54" s="50">
        <f t="shared" si="3"/>
        <v>0</v>
      </c>
      <c r="I54" s="50">
        <f t="shared" si="3"/>
        <v>-11496889</v>
      </c>
      <c r="J54" s="50">
        <f t="shared" si="3"/>
        <v>58981955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58981955</v>
      </c>
      <c r="X54" s="50">
        <f t="shared" si="3"/>
        <v>9998046</v>
      </c>
      <c r="Y54" s="50">
        <f t="shared" si="3"/>
        <v>48983909</v>
      </c>
      <c r="Z54" s="51">
        <f>+IF(X54&lt;&gt;0,+(Y54/X54)*100,0)</f>
        <v>489.93482326446588</v>
      </c>
      <c r="AA54" s="48">
        <f>SUM(AA51:AA53)</f>
        <v>13330910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-92003414</v>
      </c>
      <c r="D56" s="54">
        <f>+D54-D55</f>
        <v>0</v>
      </c>
      <c r="E56" s="55">
        <f t="shared" si="4"/>
        <v>-14043870</v>
      </c>
      <c r="F56" s="56">
        <f t="shared" si="4"/>
        <v>13330910</v>
      </c>
      <c r="G56" s="56">
        <f t="shared" si="4"/>
        <v>70478844</v>
      </c>
      <c r="H56" s="56">
        <f t="shared" si="4"/>
        <v>0</v>
      </c>
      <c r="I56" s="56">
        <f t="shared" si="4"/>
        <v>-11496889</v>
      </c>
      <c r="J56" s="56">
        <f t="shared" si="4"/>
        <v>58981955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58981955</v>
      </c>
      <c r="X56" s="56">
        <f t="shared" si="4"/>
        <v>9998046</v>
      </c>
      <c r="Y56" s="56">
        <f t="shared" si="4"/>
        <v>48983909</v>
      </c>
      <c r="Z56" s="57">
        <f>+IF(X56&lt;&gt;0,+(Y56/X56)*100,0)</f>
        <v>489.93482326446588</v>
      </c>
      <c r="AA56" s="54">
        <f>+AA54-AA55</f>
        <v>13330910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-92003414</v>
      </c>
      <c r="D59" s="48">
        <f>SUM(D56:D58)</f>
        <v>0</v>
      </c>
      <c r="E59" s="49">
        <f t="shared" si="5"/>
        <v>-14043870</v>
      </c>
      <c r="F59" s="50">
        <f t="shared" si="5"/>
        <v>13330910</v>
      </c>
      <c r="G59" s="50">
        <f t="shared" si="5"/>
        <v>70478844</v>
      </c>
      <c r="H59" s="50">
        <f t="shared" si="5"/>
        <v>0</v>
      </c>
      <c r="I59" s="50">
        <f t="shared" si="5"/>
        <v>-11496889</v>
      </c>
      <c r="J59" s="50">
        <f t="shared" si="5"/>
        <v>58981955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58981955</v>
      </c>
      <c r="X59" s="50">
        <f t="shared" si="5"/>
        <v>9998046</v>
      </c>
      <c r="Y59" s="50">
        <f t="shared" si="5"/>
        <v>48983909</v>
      </c>
      <c r="Z59" s="51">
        <f>+IF(X59&lt;&gt;0,+(Y59/X59)*100,0)</f>
        <v>489.93482326446588</v>
      </c>
      <c r="AA59" s="48">
        <f>SUM(AA56:AA58)</f>
        <v>13330910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-92003414</v>
      </c>
      <c r="D62" s="65">
        <f>SUM(D59:D61)</f>
        <v>0</v>
      </c>
      <c r="E62" s="66">
        <f t="shared" si="6"/>
        <v>-14043870</v>
      </c>
      <c r="F62" s="67">
        <f t="shared" si="6"/>
        <v>13330910</v>
      </c>
      <c r="G62" s="67">
        <f t="shared" si="6"/>
        <v>70478844</v>
      </c>
      <c r="H62" s="67">
        <f t="shared" si="6"/>
        <v>0</v>
      </c>
      <c r="I62" s="67">
        <f t="shared" si="6"/>
        <v>-11496889</v>
      </c>
      <c r="J62" s="67">
        <f t="shared" si="6"/>
        <v>58981955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58981955</v>
      </c>
      <c r="X62" s="67">
        <f t="shared" si="6"/>
        <v>9998046</v>
      </c>
      <c r="Y62" s="67">
        <f t="shared" si="6"/>
        <v>48983909</v>
      </c>
      <c r="Z62" s="68">
        <f>+IF(X62&lt;&gt;0,+(Y62/X62)*100,0)</f>
        <v>489.93482326446588</v>
      </c>
      <c r="AA62" s="65">
        <f>SUM(AA59:AA61)</f>
        <v>13330910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37063004</v>
      </c>
      <c r="D9" s="20">
        <v>0</v>
      </c>
      <c r="E9" s="21">
        <v>50982282</v>
      </c>
      <c r="F9" s="22">
        <v>50982282</v>
      </c>
      <c r="G9" s="22">
        <v>10714182</v>
      </c>
      <c r="H9" s="22">
        <v>2656733</v>
      </c>
      <c r="I9" s="22">
        <v>2650358</v>
      </c>
      <c r="J9" s="22">
        <v>16021273</v>
      </c>
      <c r="K9" s="22">
        <v>2627583</v>
      </c>
      <c r="L9" s="22">
        <v>0</v>
      </c>
      <c r="M9" s="22">
        <v>2637901</v>
      </c>
      <c r="N9" s="22">
        <v>5265484</v>
      </c>
      <c r="O9" s="22">
        <v>2645068</v>
      </c>
      <c r="P9" s="22">
        <v>2444714</v>
      </c>
      <c r="Q9" s="22">
        <v>2650697</v>
      </c>
      <c r="R9" s="22">
        <v>7740479</v>
      </c>
      <c r="S9" s="22">
        <v>0</v>
      </c>
      <c r="T9" s="22">
        <v>0</v>
      </c>
      <c r="U9" s="22">
        <v>0</v>
      </c>
      <c r="V9" s="22">
        <v>0</v>
      </c>
      <c r="W9" s="22">
        <v>29027236</v>
      </c>
      <c r="X9" s="22">
        <v>-405295</v>
      </c>
      <c r="Y9" s="22">
        <v>29432531</v>
      </c>
      <c r="Z9" s="23">
        <v>-7262.0019985442696</v>
      </c>
      <c r="AA9" s="20">
        <v>50982282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37063004</v>
      </c>
      <c r="D35" s="29">
        <f t="shared" ref="D35:Y35" si="0">SUM(D6:D34)</f>
        <v>0</v>
      </c>
      <c r="E35" s="30">
        <f t="shared" si="0"/>
        <v>50982282</v>
      </c>
      <c r="F35" s="31">
        <f t="shared" si="0"/>
        <v>50982282</v>
      </c>
      <c r="G35" s="31">
        <f t="shared" si="0"/>
        <v>10714182</v>
      </c>
      <c r="H35" s="31">
        <f t="shared" si="0"/>
        <v>2656733</v>
      </c>
      <c r="I35" s="31">
        <f t="shared" si="0"/>
        <v>2650358</v>
      </c>
      <c r="J35" s="31">
        <f t="shared" si="0"/>
        <v>16021273</v>
      </c>
      <c r="K35" s="31">
        <f t="shared" si="0"/>
        <v>2627583</v>
      </c>
      <c r="L35" s="31">
        <f t="shared" si="0"/>
        <v>0</v>
      </c>
      <c r="M35" s="31">
        <f t="shared" si="0"/>
        <v>2637901</v>
      </c>
      <c r="N35" s="31">
        <f t="shared" si="0"/>
        <v>5265484</v>
      </c>
      <c r="O35" s="31">
        <f t="shared" si="0"/>
        <v>2645068</v>
      </c>
      <c r="P35" s="31">
        <f t="shared" si="0"/>
        <v>2444714</v>
      </c>
      <c r="Q35" s="31">
        <f t="shared" si="0"/>
        <v>2650697</v>
      </c>
      <c r="R35" s="31">
        <f t="shared" si="0"/>
        <v>7740479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29027236</v>
      </c>
      <c r="X35" s="31">
        <f t="shared" si="0"/>
        <v>-405295</v>
      </c>
      <c r="Y35" s="31">
        <f t="shared" si="0"/>
        <v>29432531</v>
      </c>
      <c r="Z35" s="32">
        <f>+IF(X35&lt;&gt;0,+(Y35/X35)*100,0)</f>
        <v>-7262.0019985442696</v>
      </c>
      <c r="AA35" s="29">
        <f>SUM(AA6:AA34)</f>
        <v>50982282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16987993</v>
      </c>
      <c r="D37" s="20">
        <v>0</v>
      </c>
      <c r="E37" s="21">
        <v>19481826</v>
      </c>
      <c r="F37" s="22">
        <v>19656654</v>
      </c>
      <c r="G37" s="22">
        <v>1127540</v>
      </c>
      <c r="H37" s="22">
        <v>1549735</v>
      </c>
      <c r="I37" s="22">
        <v>1407947</v>
      </c>
      <c r="J37" s="22">
        <v>4085222</v>
      </c>
      <c r="K37" s="22">
        <v>1394721</v>
      </c>
      <c r="L37" s="22">
        <v>0</v>
      </c>
      <c r="M37" s="22">
        <v>1607669</v>
      </c>
      <c r="N37" s="22">
        <v>3002390</v>
      </c>
      <c r="O37" s="22">
        <v>1570911</v>
      </c>
      <c r="P37" s="22">
        <v>1478532</v>
      </c>
      <c r="Q37" s="22">
        <v>1392827</v>
      </c>
      <c r="R37" s="22">
        <v>4442270</v>
      </c>
      <c r="S37" s="22">
        <v>0</v>
      </c>
      <c r="T37" s="22">
        <v>0</v>
      </c>
      <c r="U37" s="22">
        <v>0</v>
      </c>
      <c r="V37" s="22">
        <v>0</v>
      </c>
      <c r="W37" s="22">
        <v>11529882</v>
      </c>
      <c r="X37" s="22">
        <v>1787076</v>
      </c>
      <c r="Y37" s="22">
        <v>9742806</v>
      </c>
      <c r="Z37" s="23">
        <v>545.18140246973269</v>
      </c>
      <c r="AA37" s="20">
        <v>19656654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229975</v>
      </c>
      <c r="D40" s="20">
        <v>0</v>
      </c>
      <c r="E40" s="21">
        <v>314341</v>
      </c>
      <c r="F40" s="22">
        <v>264341</v>
      </c>
      <c r="G40" s="22">
        <v>0</v>
      </c>
      <c r="H40" s="22">
        <v>0</v>
      </c>
      <c r="I40" s="22">
        <v>0</v>
      </c>
      <c r="J40" s="22">
        <v>0</v>
      </c>
      <c r="K40" s="22">
        <v>6629</v>
      </c>
      <c r="L40" s="22">
        <v>0</v>
      </c>
      <c r="M40" s="22">
        <v>0</v>
      </c>
      <c r="N40" s="22">
        <v>6629</v>
      </c>
      <c r="O40" s="22">
        <v>180</v>
      </c>
      <c r="P40" s="22">
        <v>641</v>
      </c>
      <c r="Q40" s="22">
        <v>0</v>
      </c>
      <c r="R40" s="22">
        <v>821</v>
      </c>
      <c r="S40" s="22">
        <v>0</v>
      </c>
      <c r="T40" s="22">
        <v>0</v>
      </c>
      <c r="U40" s="22">
        <v>0</v>
      </c>
      <c r="V40" s="22">
        <v>0</v>
      </c>
      <c r="W40" s="22">
        <v>7450</v>
      </c>
      <c r="X40" s="22">
        <v>-2095</v>
      </c>
      <c r="Y40" s="22">
        <v>9545</v>
      </c>
      <c r="Z40" s="23">
        <v>-455.60859188544151</v>
      </c>
      <c r="AA40" s="20">
        <v>264341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2195601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199599</v>
      </c>
      <c r="Y41" s="22">
        <v>-199599</v>
      </c>
      <c r="Z41" s="23">
        <v>-100</v>
      </c>
      <c r="AA41" s="20">
        <v>2195601</v>
      </c>
    </row>
    <row r="42" spans="1:27" x14ac:dyDescent="0.25">
      <c r="A42" s="19" t="s">
        <v>68</v>
      </c>
      <c r="B42" s="15" t="s">
        <v>32</v>
      </c>
      <c r="C42" s="20">
        <v>5366269</v>
      </c>
      <c r="D42" s="20">
        <v>0</v>
      </c>
      <c r="E42" s="21">
        <v>1246650</v>
      </c>
      <c r="F42" s="22">
        <v>1246650</v>
      </c>
      <c r="G42" s="22">
        <v>27616</v>
      </c>
      <c r="H42" s="22">
        <v>21929</v>
      </c>
      <c r="I42" s="22">
        <v>24785</v>
      </c>
      <c r="J42" s="22">
        <v>74330</v>
      </c>
      <c r="K42" s="22">
        <v>24754</v>
      </c>
      <c r="L42" s="22">
        <v>0</v>
      </c>
      <c r="M42" s="22">
        <v>24301</v>
      </c>
      <c r="N42" s="22">
        <v>49055</v>
      </c>
      <c r="O42" s="22">
        <v>24983</v>
      </c>
      <c r="P42" s="22">
        <v>25097</v>
      </c>
      <c r="Q42" s="22">
        <v>24804</v>
      </c>
      <c r="R42" s="22">
        <v>74884</v>
      </c>
      <c r="S42" s="22">
        <v>0</v>
      </c>
      <c r="T42" s="22">
        <v>0</v>
      </c>
      <c r="U42" s="22">
        <v>0</v>
      </c>
      <c r="V42" s="22">
        <v>0</v>
      </c>
      <c r="W42" s="22">
        <v>198269</v>
      </c>
      <c r="X42" s="22">
        <v>113346</v>
      </c>
      <c r="Y42" s="22">
        <v>84923</v>
      </c>
      <c r="Z42" s="23">
        <v>74.923684999911771</v>
      </c>
      <c r="AA42" s="20">
        <v>1246650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3521455</v>
      </c>
      <c r="D44" s="20">
        <v>0</v>
      </c>
      <c r="E44" s="21">
        <v>3578917</v>
      </c>
      <c r="F44" s="22">
        <v>7922845</v>
      </c>
      <c r="G44" s="22">
        <v>0</v>
      </c>
      <c r="H44" s="22">
        <v>586855</v>
      </c>
      <c r="I44" s="22">
        <v>0</v>
      </c>
      <c r="J44" s="22">
        <v>586855</v>
      </c>
      <c r="K44" s="22">
        <v>271398</v>
      </c>
      <c r="L44" s="22">
        <v>0</v>
      </c>
      <c r="M44" s="22">
        <v>964527</v>
      </c>
      <c r="N44" s="22">
        <v>1235925</v>
      </c>
      <c r="O44" s="22">
        <v>0</v>
      </c>
      <c r="P44" s="22">
        <v>484912</v>
      </c>
      <c r="Q44" s="22">
        <v>75706</v>
      </c>
      <c r="R44" s="22">
        <v>560618</v>
      </c>
      <c r="S44" s="22">
        <v>0</v>
      </c>
      <c r="T44" s="22">
        <v>0</v>
      </c>
      <c r="U44" s="22">
        <v>0</v>
      </c>
      <c r="V44" s="22">
        <v>0</v>
      </c>
      <c r="W44" s="22">
        <v>2383398</v>
      </c>
      <c r="X44" s="22">
        <v>-63021</v>
      </c>
      <c r="Y44" s="22">
        <v>2446419</v>
      </c>
      <c r="Z44" s="23">
        <v>-3881.9107916408816</v>
      </c>
      <c r="AA44" s="20">
        <v>7922845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794491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595872</v>
      </c>
      <c r="Y46" s="22">
        <v>-595872</v>
      </c>
      <c r="Z46" s="23">
        <v>-100</v>
      </c>
      <c r="AA46" s="20">
        <v>794491</v>
      </c>
    </row>
    <row r="47" spans="1:27" x14ac:dyDescent="0.25">
      <c r="A47" s="19" t="s">
        <v>73</v>
      </c>
      <c r="B47" s="15" t="s">
        <v>32</v>
      </c>
      <c r="C47" s="20">
        <v>3330238</v>
      </c>
      <c r="D47" s="20">
        <v>0</v>
      </c>
      <c r="E47" s="21">
        <v>4619848</v>
      </c>
      <c r="F47" s="22">
        <v>4433452</v>
      </c>
      <c r="G47" s="22">
        <v>104248</v>
      </c>
      <c r="H47" s="22">
        <v>290902</v>
      </c>
      <c r="I47" s="22">
        <v>221797</v>
      </c>
      <c r="J47" s="22">
        <v>616947</v>
      </c>
      <c r="K47" s="22">
        <v>296306</v>
      </c>
      <c r="L47" s="22">
        <v>0</v>
      </c>
      <c r="M47" s="22">
        <v>423873</v>
      </c>
      <c r="N47" s="22">
        <v>720179</v>
      </c>
      <c r="O47" s="22">
        <v>404859</v>
      </c>
      <c r="P47" s="22">
        <v>257407</v>
      </c>
      <c r="Q47" s="22">
        <v>841617</v>
      </c>
      <c r="R47" s="22">
        <v>1503883</v>
      </c>
      <c r="S47" s="22">
        <v>0</v>
      </c>
      <c r="T47" s="22">
        <v>0</v>
      </c>
      <c r="U47" s="22">
        <v>0</v>
      </c>
      <c r="V47" s="22">
        <v>0</v>
      </c>
      <c r="W47" s="22">
        <v>2841009</v>
      </c>
      <c r="X47" s="22">
        <v>232400</v>
      </c>
      <c r="Y47" s="22">
        <v>2608609</v>
      </c>
      <c r="Z47" s="23">
        <v>1122.4651462994836</v>
      </c>
      <c r="AA47" s="20">
        <v>4433452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29435930</v>
      </c>
      <c r="D50" s="29">
        <f t="shared" ref="D50:Y50" si="1">SUM(D37:D49)</f>
        <v>0</v>
      </c>
      <c r="E50" s="30">
        <f t="shared" si="1"/>
        <v>29241582</v>
      </c>
      <c r="F50" s="31">
        <f t="shared" si="1"/>
        <v>36514034</v>
      </c>
      <c r="G50" s="31">
        <f t="shared" si="1"/>
        <v>1259404</v>
      </c>
      <c r="H50" s="31">
        <f t="shared" si="1"/>
        <v>2449421</v>
      </c>
      <c r="I50" s="31">
        <f t="shared" si="1"/>
        <v>1654529</v>
      </c>
      <c r="J50" s="31">
        <f t="shared" si="1"/>
        <v>5363354</v>
      </c>
      <c r="K50" s="31">
        <f t="shared" si="1"/>
        <v>1993808</v>
      </c>
      <c r="L50" s="31">
        <f t="shared" si="1"/>
        <v>0</v>
      </c>
      <c r="M50" s="31">
        <f t="shared" si="1"/>
        <v>3020370</v>
      </c>
      <c r="N50" s="31">
        <f t="shared" si="1"/>
        <v>5014178</v>
      </c>
      <c r="O50" s="31">
        <f t="shared" si="1"/>
        <v>2000933</v>
      </c>
      <c r="P50" s="31">
        <f t="shared" si="1"/>
        <v>2246589</v>
      </c>
      <c r="Q50" s="31">
        <f t="shared" si="1"/>
        <v>2334954</v>
      </c>
      <c r="R50" s="31">
        <f t="shared" si="1"/>
        <v>6582476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16960008</v>
      </c>
      <c r="X50" s="31">
        <f t="shared" si="1"/>
        <v>2863177</v>
      </c>
      <c r="Y50" s="31">
        <f t="shared" si="1"/>
        <v>14096831</v>
      </c>
      <c r="Z50" s="32">
        <f>+IF(X50&lt;&gt;0,+(Y50/X50)*100,0)</f>
        <v>492.34926796352443</v>
      </c>
      <c r="AA50" s="29">
        <f>SUM(AA37:AA49)</f>
        <v>36514034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7627074</v>
      </c>
      <c r="D51" s="39">
        <f t="shared" si="2"/>
        <v>0</v>
      </c>
      <c r="E51" s="40">
        <f t="shared" si="2"/>
        <v>21740700</v>
      </c>
      <c r="F51" s="41">
        <f t="shared" si="2"/>
        <v>14468248</v>
      </c>
      <c r="G51" s="41">
        <f t="shared" si="2"/>
        <v>9454778</v>
      </c>
      <c r="H51" s="41">
        <f t="shared" si="2"/>
        <v>207312</v>
      </c>
      <c r="I51" s="41">
        <f t="shared" si="2"/>
        <v>995829</v>
      </c>
      <c r="J51" s="41">
        <f t="shared" si="2"/>
        <v>10657919</v>
      </c>
      <c r="K51" s="41">
        <f t="shared" si="2"/>
        <v>633775</v>
      </c>
      <c r="L51" s="41">
        <f t="shared" si="2"/>
        <v>0</v>
      </c>
      <c r="M51" s="41">
        <f t="shared" si="2"/>
        <v>-382469</v>
      </c>
      <c r="N51" s="41">
        <f t="shared" si="2"/>
        <v>251306</v>
      </c>
      <c r="O51" s="41">
        <f t="shared" si="2"/>
        <v>644135</v>
      </c>
      <c r="P51" s="41">
        <f t="shared" si="2"/>
        <v>198125</v>
      </c>
      <c r="Q51" s="41">
        <f t="shared" si="2"/>
        <v>315743</v>
      </c>
      <c r="R51" s="41">
        <f t="shared" si="2"/>
        <v>1158003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12067228</v>
      </c>
      <c r="X51" s="41">
        <f t="shared" si="2"/>
        <v>-3268472</v>
      </c>
      <c r="Y51" s="41">
        <f t="shared" si="2"/>
        <v>15335700</v>
      </c>
      <c r="Z51" s="42">
        <f>+IF(X51&lt;&gt;0,+(Y51/X51)*100,0)</f>
        <v>-469.20089876859896</v>
      </c>
      <c r="AA51" s="39">
        <f>+AA35-AA50</f>
        <v>14468248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7627074</v>
      </c>
      <c r="D54" s="48">
        <f t="shared" si="3"/>
        <v>0</v>
      </c>
      <c r="E54" s="49">
        <f t="shared" si="3"/>
        <v>21740700</v>
      </c>
      <c r="F54" s="50">
        <f t="shared" si="3"/>
        <v>14468248</v>
      </c>
      <c r="G54" s="50">
        <f t="shared" si="3"/>
        <v>9454778</v>
      </c>
      <c r="H54" s="50">
        <f t="shared" si="3"/>
        <v>207312</v>
      </c>
      <c r="I54" s="50">
        <f t="shared" si="3"/>
        <v>995829</v>
      </c>
      <c r="J54" s="50">
        <f t="shared" si="3"/>
        <v>10657919</v>
      </c>
      <c r="K54" s="50">
        <f t="shared" si="3"/>
        <v>633775</v>
      </c>
      <c r="L54" s="50">
        <f t="shared" si="3"/>
        <v>0</v>
      </c>
      <c r="M54" s="50">
        <f t="shared" si="3"/>
        <v>-382469</v>
      </c>
      <c r="N54" s="50">
        <f t="shared" si="3"/>
        <v>251306</v>
      </c>
      <c r="O54" s="50">
        <f t="shared" si="3"/>
        <v>644135</v>
      </c>
      <c r="P54" s="50">
        <f t="shared" si="3"/>
        <v>198125</v>
      </c>
      <c r="Q54" s="50">
        <f t="shared" si="3"/>
        <v>315743</v>
      </c>
      <c r="R54" s="50">
        <f t="shared" si="3"/>
        <v>1158003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12067228</v>
      </c>
      <c r="X54" s="50">
        <f t="shared" si="3"/>
        <v>-3268472</v>
      </c>
      <c r="Y54" s="50">
        <f t="shared" si="3"/>
        <v>15335700</v>
      </c>
      <c r="Z54" s="51">
        <f>+IF(X54&lt;&gt;0,+(Y54/X54)*100,0)</f>
        <v>-469.20089876859896</v>
      </c>
      <c r="AA54" s="48">
        <f>SUM(AA51:AA53)</f>
        <v>14468248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7627074</v>
      </c>
      <c r="D56" s="54">
        <f>+D54-D55</f>
        <v>0</v>
      </c>
      <c r="E56" s="55">
        <f t="shared" si="4"/>
        <v>21740700</v>
      </c>
      <c r="F56" s="56">
        <f t="shared" si="4"/>
        <v>14468248</v>
      </c>
      <c r="G56" s="56">
        <f t="shared" si="4"/>
        <v>9454778</v>
      </c>
      <c r="H56" s="56">
        <f t="shared" si="4"/>
        <v>207312</v>
      </c>
      <c r="I56" s="56">
        <f t="shared" si="4"/>
        <v>995829</v>
      </c>
      <c r="J56" s="56">
        <f t="shared" si="4"/>
        <v>10657919</v>
      </c>
      <c r="K56" s="56">
        <f t="shared" si="4"/>
        <v>633775</v>
      </c>
      <c r="L56" s="56">
        <f t="shared" si="4"/>
        <v>0</v>
      </c>
      <c r="M56" s="56">
        <f t="shared" si="4"/>
        <v>-382469</v>
      </c>
      <c r="N56" s="56">
        <f t="shared" si="4"/>
        <v>251306</v>
      </c>
      <c r="O56" s="56">
        <f t="shared" si="4"/>
        <v>644135</v>
      </c>
      <c r="P56" s="56">
        <f t="shared" si="4"/>
        <v>198125</v>
      </c>
      <c r="Q56" s="56">
        <f t="shared" si="4"/>
        <v>315743</v>
      </c>
      <c r="R56" s="56">
        <f t="shared" si="4"/>
        <v>1158003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12067228</v>
      </c>
      <c r="X56" s="56">
        <f t="shared" si="4"/>
        <v>-3268472</v>
      </c>
      <c r="Y56" s="56">
        <f t="shared" si="4"/>
        <v>15335700</v>
      </c>
      <c r="Z56" s="57">
        <f>+IF(X56&lt;&gt;0,+(Y56/X56)*100,0)</f>
        <v>-469.20089876859896</v>
      </c>
      <c r="AA56" s="54">
        <f>+AA54-AA55</f>
        <v>14468248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7627074</v>
      </c>
      <c r="D59" s="48">
        <f>SUM(D56:D58)</f>
        <v>0</v>
      </c>
      <c r="E59" s="49">
        <f t="shared" si="5"/>
        <v>21740700</v>
      </c>
      <c r="F59" s="50">
        <f t="shared" si="5"/>
        <v>14468248</v>
      </c>
      <c r="G59" s="50">
        <f t="shared" si="5"/>
        <v>9454778</v>
      </c>
      <c r="H59" s="50">
        <f t="shared" si="5"/>
        <v>207312</v>
      </c>
      <c r="I59" s="50">
        <f t="shared" si="5"/>
        <v>995829</v>
      </c>
      <c r="J59" s="50">
        <f t="shared" si="5"/>
        <v>10657919</v>
      </c>
      <c r="K59" s="50">
        <f t="shared" si="5"/>
        <v>633775</v>
      </c>
      <c r="L59" s="50">
        <f t="shared" si="5"/>
        <v>0</v>
      </c>
      <c r="M59" s="50">
        <f t="shared" si="5"/>
        <v>-382469</v>
      </c>
      <c r="N59" s="50">
        <f t="shared" si="5"/>
        <v>251306</v>
      </c>
      <c r="O59" s="50">
        <f t="shared" si="5"/>
        <v>644135</v>
      </c>
      <c r="P59" s="50">
        <f t="shared" si="5"/>
        <v>198125</v>
      </c>
      <c r="Q59" s="50">
        <f t="shared" si="5"/>
        <v>315743</v>
      </c>
      <c r="R59" s="50">
        <f t="shared" si="5"/>
        <v>1158003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12067228</v>
      </c>
      <c r="X59" s="50">
        <f t="shared" si="5"/>
        <v>-3268472</v>
      </c>
      <c r="Y59" s="50">
        <f t="shared" si="5"/>
        <v>15335700</v>
      </c>
      <c r="Z59" s="51">
        <f>+IF(X59&lt;&gt;0,+(Y59/X59)*100,0)</f>
        <v>-469.20089876859896</v>
      </c>
      <c r="AA59" s="48">
        <f>SUM(AA56:AA58)</f>
        <v>14468248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7627074</v>
      </c>
      <c r="D62" s="65">
        <f>SUM(D59:D61)</f>
        <v>0</v>
      </c>
      <c r="E62" s="66">
        <f t="shared" si="6"/>
        <v>21740700</v>
      </c>
      <c r="F62" s="67">
        <f t="shared" si="6"/>
        <v>14468248</v>
      </c>
      <c r="G62" s="67">
        <f t="shared" si="6"/>
        <v>9454778</v>
      </c>
      <c r="H62" s="67">
        <f t="shared" si="6"/>
        <v>207312</v>
      </c>
      <c r="I62" s="67">
        <f t="shared" si="6"/>
        <v>995829</v>
      </c>
      <c r="J62" s="67">
        <f t="shared" si="6"/>
        <v>10657919</v>
      </c>
      <c r="K62" s="67">
        <f t="shared" si="6"/>
        <v>633775</v>
      </c>
      <c r="L62" s="67">
        <f t="shared" si="6"/>
        <v>0</v>
      </c>
      <c r="M62" s="67">
        <f t="shared" si="6"/>
        <v>-382469</v>
      </c>
      <c r="N62" s="67">
        <f t="shared" si="6"/>
        <v>251306</v>
      </c>
      <c r="O62" s="67">
        <f t="shared" si="6"/>
        <v>644135</v>
      </c>
      <c r="P62" s="67">
        <f t="shared" si="6"/>
        <v>198125</v>
      </c>
      <c r="Q62" s="67">
        <f t="shared" si="6"/>
        <v>315743</v>
      </c>
      <c r="R62" s="67">
        <f t="shared" si="6"/>
        <v>1158003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12067228</v>
      </c>
      <c r="X62" s="67">
        <f t="shared" si="6"/>
        <v>-3268472</v>
      </c>
      <c r="Y62" s="67">
        <f t="shared" si="6"/>
        <v>15335700</v>
      </c>
      <c r="Z62" s="68">
        <f>+IF(X62&lt;&gt;0,+(Y62/X62)*100,0)</f>
        <v>-469.20089876859896</v>
      </c>
      <c r="AA62" s="65">
        <f>SUM(AA59:AA61)</f>
        <v>14468248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11801028</v>
      </c>
      <c r="D9" s="20">
        <v>0</v>
      </c>
      <c r="E9" s="21">
        <v>15635621</v>
      </c>
      <c r="F9" s="22">
        <v>15635621</v>
      </c>
      <c r="G9" s="22">
        <v>5348</v>
      </c>
      <c r="H9" s="22">
        <v>2202703</v>
      </c>
      <c r="I9" s="22">
        <v>1040760</v>
      </c>
      <c r="J9" s="22">
        <v>3248811</v>
      </c>
      <c r="K9" s="22">
        <v>1022493</v>
      </c>
      <c r="L9" s="22">
        <v>1010269</v>
      </c>
      <c r="M9" s="22">
        <v>984408</v>
      </c>
      <c r="N9" s="22">
        <v>3017170</v>
      </c>
      <c r="O9" s="22">
        <v>998411</v>
      </c>
      <c r="P9" s="22">
        <v>992765</v>
      </c>
      <c r="Q9" s="22">
        <v>979150</v>
      </c>
      <c r="R9" s="22">
        <v>2970326</v>
      </c>
      <c r="S9" s="22">
        <v>0</v>
      </c>
      <c r="T9" s="22">
        <v>0</v>
      </c>
      <c r="U9" s="22">
        <v>0</v>
      </c>
      <c r="V9" s="22">
        <v>0</v>
      </c>
      <c r="W9" s="22">
        <v>9236307</v>
      </c>
      <c r="X9" s="22">
        <v>11726721</v>
      </c>
      <c r="Y9" s="22">
        <v>-2490414</v>
      </c>
      <c r="Z9" s="23">
        <v>-21.237087502977175</v>
      </c>
      <c r="AA9" s="20">
        <v>15635621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621895</v>
      </c>
      <c r="G13" s="22">
        <v>0</v>
      </c>
      <c r="H13" s="22">
        <v>62</v>
      </c>
      <c r="I13" s="22">
        <v>0</v>
      </c>
      <c r="J13" s="22">
        <v>62</v>
      </c>
      <c r="K13" s="22">
        <v>0</v>
      </c>
      <c r="L13" s="22">
        <v>0</v>
      </c>
      <c r="M13" s="22">
        <v>1658</v>
      </c>
      <c r="N13" s="22">
        <v>1658</v>
      </c>
      <c r="O13" s="22">
        <v>1680</v>
      </c>
      <c r="P13" s="22">
        <v>0</v>
      </c>
      <c r="Q13" s="22">
        <v>201</v>
      </c>
      <c r="R13" s="22">
        <v>1881</v>
      </c>
      <c r="S13" s="22">
        <v>0</v>
      </c>
      <c r="T13" s="22">
        <v>0</v>
      </c>
      <c r="U13" s="22">
        <v>0</v>
      </c>
      <c r="V13" s="22">
        <v>0</v>
      </c>
      <c r="W13" s="22">
        <v>3601</v>
      </c>
      <c r="X13" s="22">
        <v>466416</v>
      </c>
      <c r="Y13" s="22">
        <v>-462815</v>
      </c>
      <c r="Z13" s="23">
        <v>-99.227942437652231</v>
      </c>
      <c r="AA13" s="20">
        <v>621895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8815680</v>
      </c>
      <c r="F28" s="22">
        <v>8815680</v>
      </c>
      <c r="G28" s="22">
        <v>0</v>
      </c>
      <c r="H28" s="22">
        <v>3673200</v>
      </c>
      <c r="I28" s="22">
        <v>0</v>
      </c>
      <c r="J28" s="22">
        <v>3673200</v>
      </c>
      <c r="K28" s="22">
        <v>0</v>
      </c>
      <c r="L28" s="22">
        <v>0</v>
      </c>
      <c r="M28" s="22">
        <v>2555270</v>
      </c>
      <c r="N28" s="22">
        <v>2555270</v>
      </c>
      <c r="O28" s="22">
        <v>0</v>
      </c>
      <c r="P28" s="22">
        <v>0</v>
      </c>
      <c r="Q28" s="22">
        <v>1916452</v>
      </c>
      <c r="R28" s="22">
        <v>1916452</v>
      </c>
      <c r="S28" s="22">
        <v>0</v>
      </c>
      <c r="T28" s="22">
        <v>0</v>
      </c>
      <c r="U28" s="22">
        <v>0</v>
      </c>
      <c r="V28" s="22">
        <v>0</v>
      </c>
      <c r="W28" s="22">
        <v>8144922</v>
      </c>
      <c r="X28" s="22">
        <v>6611760</v>
      </c>
      <c r="Y28" s="22">
        <v>1533162</v>
      </c>
      <c r="Z28" s="23">
        <v>23.188409742640388</v>
      </c>
      <c r="AA28" s="20">
        <v>8815680</v>
      </c>
    </row>
    <row r="29" spans="1:27" x14ac:dyDescent="0.25">
      <c r="A29" s="19" t="s">
        <v>56</v>
      </c>
      <c r="B29" s="15" t="s">
        <v>32</v>
      </c>
      <c r="C29" s="20">
        <v>1588167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13389195</v>
      </c>
      <c r="D35" s="29">
        <f t="shared" ref="D35:Y35" si="0">SUM(D6:D34)</f>
        <v>0</v>
      </c>
      <c r="E35" s="30">
        <f t="shared" si="0"/>
        <v>24451301</v>
      </c>
      <c r="F35" s="31">
        <f t="shared" si="0"/>
        <v>25073196</v>
      </c>
      <c r="G35" s="31">
        <f t="shared" si="0"/>
        <v>5348</v>
      </c>
      <c r="H35" s="31">
        <f t="shared" si="0"/>
        <v>5875965</v>
      </c>
      <c r="I35" s="31">
        <f t="shared" si="0"/>
        <v>1040760</v>
      </c>
      <c r="J35" s="31">
        <f t="shared" si="0"/>
        <v>6922073</v>
      </c>
      <c r="K35" s="31">
        <f t="shared" si="0"/>
        <v>1022493</v>
      </c>
      <c r="L35" s="31">
        <f t="shared" si="0"/>
        <v>1010269</v>
      </c>
      <c r="M35" s="31">
        <f t="shared" si="0"/>
        <v>3541336</v>
      </c>
      <c r="N35" s="31">
        <f t="shared" si="0"/>
        <v>5574098</v>
      </c>
      <c r="O35" s="31">
        <f t="shared" si="0"/>
        <v>1000091</v>
      </c>
      <c r="P35" s="31">
        <f t="shared" si="0"/>
        <v>992765</v>
      </c>
      <c r="Q35" s="31">
        <f t="shared" si="0"/>
        <v>2895803</v>
      </c>
      <c r="R35" s="31">
        <f t="shared" si="0"/>
        <v>4888659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17384830</v>
      </c>
      <c r="X35" s="31">
        <f t="shared" si="0"/>
        <v>18804897</v>
      </c>
      <c r="Y35" s="31">
        <f t="shared" si="0"/>
        <v>-1420067</v>
      </c>
      <c r="Z35" s="32">
        <f>+IF(X35&lt;&gt;0,+(Y35/X35)*100,0)</f>
        <v>-7.5515808462019232</v>
      </c>
      <c r="AA35" s="29">
        <f>SUM(AA6:AA34)</f>
        <v>25073196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10796508</v>
      </c>
      <c r="D37" s="20">
        <v>0</v>
      </c>
      <c r="E37" s="21">
        <v>7367970</v>
      </c>
      <c r="F37" s="22">
        <v>7367970</v>
      </c>
      <c r="G37" s="22">
        <v>803058</v>
      </c>
      <c r="H37" s="22">
        <v>769163</v>
      </c>
      <c r="I37" s="22">
        <v>784788</v>
      </c>
      <c r="J37" s="22">
        <v>2357009</v>
      </c>
      <c r="K37" s="22">
        <v>858560</v>
      </c>
      <c r="L37" s="22">
        <v>1473961</v>
      </c>
      <c r="M37" s="22">
        <v>867634</v>
      </c>
      <c r="N37" s="22">
        <v>3200155</v>
      </c>
      <c r="O37" s="22">
        <v>849463</v>
      </c>
      <c r="P37" s="22">
        <v>828430</v>
      </c>
      <c r="Q37" s="22">
        <v>820766</v>
      </c>
      <c r="R37" s="22">
        <v>2498659</v>
      </c>
      <c r="S37" s="22">
        <v>0</v>
      </c>
      <c r="T37" s="22">
        <v>0</v>
      </c>
      <c r="U37" s="22">
        <v>0</v>
      </c>
      <c r="V37" s="22">
        <v>0</v>
      </c>
      <c r="W37" s="22">
        <v>8055823</v>
      </c>
      <c r="X37" s="22">
        <v>5525982</v>
      </c>
      <c r="Y37" s="22">
        <v>2529841</v>
      </c>
      <c r="Z37" s="23">
        <v>45.780840400855446</v>
      </c>
      <c r="AA37" s="20">
        <v>7367970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1344974</v>
      </c>
      <c r="D40" s="20">
        <v>0</v>
      </c>
      <c r="E40" s="21">
        <v>1444389</v>
      </c>
      <c r="F40" s="22">
        <v>1199878</v>
      </c>
      <c r="G40" s="22">
        <v>7203</v>
      </c>
      <c r="H40" s="22">
        <v>46914</v>
      </c>
      <c r="I40" s="22">
        <v>101984</v>
      </c>
      <c r="J40" s="22">
        <v>156101</v>
      </c>
      <c r="K40" s="22">
        <v>142648</v>
      </c>
      <c r="L40" s="22">
        <v>41700</v>
      </c>
      <c r="M40" s="22">
        <v>78323</v>
      </c>
      <c r="N40" s="22">
        <v>262671</v>
      </c>
      <c r="O40" s="22">
        <v>63886</v>
      </c>
      <c r="P40" s="22">
        <v>339029</v>
      </c>
      <c r="Q40" s="22">
        <v>70565</v>
      </c>
      <c r="R40" s="22">
        <v>473480</v>
      </c>
      <c r="S40" s="22">
        <v>0</v>
      </c>
      <c r="T40" s="22">
        <v>0</v>
      </c>
      <c r="U40" s="22">
        <v>0</v>
      </c>
      <c r="V40" s="22">
        <v>0</v>
      </c>
      <c r="W40" s="22">
        <v>892252</v>
      </c>
      <c r="X40" s="22">
        <v>899892</v>
      </c>
      <c r="Y40" s="22">
        <v>-7640</v>
      </c>
      <c r="Z40" s="23">
        <v>-0.84899076778102256</v>
      </c>
      <c r="AA40" s="20">
        <v>1199878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1500000</v>
      </c>
      <c r="F41" s="22">
        <v>1500000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1125000</v>
      </c>
      <c r="Y41" s="22">
        <v>-1125000</v>
      </c>
      <c r="Z41" s="23">
        <v>-100</v>
      </c>
      <c r="AA41" s="20">
        <v>1500000</v>
      </c>
    </row>
    <row r="42" spans="1:27" x14ac:dyDescent="0.25">
      <c r="A42" s="19" t="s">
        <v>68</v>
      </c>
      <c r="B42" s="15" t="s">
        <v>32</v>
      </c>
      <c r="C42" s="20">
        <v>530385</v>
      </c>
      <c r="D42" s="20">
        <v>0</v>
      </c>
      <c r="E42" s="21">
        <v>50663</v>
      </c>
      <c r="F42" s="22">
        <v>50663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268866</v>
      </c>
      <c r="Q42" s="22">
        <v>0</v>
      </c>
      <c r="R42" s="22">
        <v>268866</v>
      </c>
      <c r="S42" s="22">
        <v>0</v>
      </c>
      <c r="T42" s="22">
        <v>0</v>
      </c>
      <c r="U42" s="22">
        <v>0</v>
      </c>
      <c r="V42" s="22">
        <v>0</v>
      </c>
      <c r="W42" s="22">
        <v>268866</v>
      </c>
      <c r="X42" s="22">
        <v>37998</v>
      </c>
      <c r="Y42" s="22">
        <v>230868</v>
      </c>
      <c r="Z42" s="23">
        <v>607.57934628138321</v>
      </c>
      <c r="AA42" s="20">
        <v>50663</v>
      </c>
    </row>
    <row r="43" spans="1:27" x14ac:dyDescent="0.25">
      <c r="A43" s="19" t="s">
        <v>69</v>
      </c>
      <c r="B43" s="15" t="s">
        <v>32</v>
      </c>
      <c r="C43" s="20">
        <v>3498571</v>
      </c>
      <c r="D43" s="20">
        <v>0</v>
      </c>
      <c r="E43" s="21">
        <v>1400000</v>
      </c>
      <c r="F43" s="22">
        <v>1400000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1050003</v>
      </c>
      <c r="Y43" s="22">
        <v>-1050003</v>
      </c>
      <c r="Z43" s="23">
        <v>-100</v>
      </c>
      <c r="AA43" s="20">
        <v>1400000</v>
      </c>
    </row>
    <row r="44" spans="1:27" x14ac:dyDescent="0.25">
      <c r="A44" s="19" t="s">
        <v>70</v>
      </c>
      <c r="B44" s="15" t="s">
        <v>32</v>
      </c>
      <c r="C44" s="20">
        <v>44560</v>
      </c>
      <c r="D44" s="20">
        <v>0</v>
      </c>
      <c r="E44" s="21">
        <v>52150</v>
      </c>
      <c r="F44" s="22">
        <v>112150</v>
      </c>
      <c r="G44" s="22">
        <v>0</v>
      </c>
      <c r="H44" s="22">
        <v>0</v>
      </c>
      <c r="I44" s="22">
        <v>0</v>
      </c>
      <c r="J44" s="22">
        <v>0</v>
      </c>
      <c r="K44" s="22">
        <v>966</v>
      </c>
      <c r="L44" s="22">
        <v>3271</v>
      </c>
      <c r="M44" s="22">
        <v>852</v>
      </c>
      <c r="N44" s="22">
        <v>5089</v>
      </c>
      <c r="O44" s="22">
        <v>23050</v>
      </c>
      <c r="P44" s="22">
        <v>0</v>
      </c>
      <c r="Q44" s="22">
        <v>42638</v>
      </c>
      <c r="R44" s="22">
        <v>65688</v>
      </c>
      <c r="S44" s="22">
        <v>0</v>
      </c>
      <c r="T44" s="22">
        <v>0</v>
      </c>
      <c r="U44" s="22">
        <v>0</v>
      </c>
      <c r="V44" s="22">
        <v>0</v>
      </c>
      <c r="W44" s="22">
        <v>70777</v>
      </c>
      <c r="X44" s="22">
        <v>84105</v>
      </c>
      <c r="Y44" s="22">
        <v>-13328</v>
      </c>
      <c r="Z44" s="23">
        <v>-15.846858094049104</v>
      </c>
      <c r="AA44" s="20">
        <v>112150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1671028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1253259</v>
      </c>
      <c r="Y46" s="22">
        <v>-1253259</v>
      </c>
      <c r="Z46" s="23">
        <v>-100</v>
      </c>
      <c r="AA46" s="20">
        <v>1671028</v>
      </c>
    </row>
    <row r="47" spans="1:27" x14ac:dyDescent="0.25">
      <c r="A47" s="19" t="s">
        <v>73</v>
      </c>
      <c r="B47" s="15" t="s">
        <v>32</v>
      </c>
      <c r="C47" s="20">
        <v>324859</v>
      </c>
      <c r="D47" s="20">
        <v>0</v>
      </c>
      <c r="E47" s="21">
        <v>358485</v>
      </c>
      <c r="F47" s="22">
        <v>294475</v>
      </c>
      <c r="G47" s="22">
        <v>30425</v>
      </c>
      <c r="H47" s="22">
        <v>36306</v>
      </c>
      <c r="I47" s="22">
        <v>10733</v>
      </c>
      <c r="J47" s="22">
        <v>77464</v>
      </c>
      <c r="K47" s="22">
        <v>8511</v>
      </c>
      <c r="L47" s="22">
        <v>21143</v>
      </c>
      <c r="M47" s="22">
        <v>8419</v>
      </c>
      <c r="N47" s="22">
        <v>38073</v>
      </c>
      <c r="O47" s="22">
        <v>25331</v>
      </c>
      <c r="P47" s="22">
        <v>61607</v>
      </c>
      <c r="Q47" s="22">
        <v>8137</v>
      </c>
      <c r="R47" s="22">
        <v>95075</v>
      </c>
      <c r="S47" s="22">
        <v>0</v>
      </c>
      <c r="T47" s="22">
        <v>0</v>
      </c>
      <c r="U47" s="22">
        <v>0</v>
      </c>
      <c r="V47" s="22">
        <v>0</v>
      </c>
      <c r="W47" s="22">
        <v>210612</v>
      </c>
      <c r="X47" s="22">
        <v>220851</v>
      </c>
      <c r="Y47" s="22">
        <v>-10239</v>
      </c>
      <c r="Z47" s="23">
        <v>-4.6361574092940492</v>
      </c>
      <c r="AA47" s="20">
        <v>294475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16539857</v>
      </c>
      <c r="D50" s="29">
        <f t="shared" ref="D50:Y50" si="1">SUM(D37:D49)</f>
        <v>0</v>
      </c>
      <c r="E50" s="30">
        <f t="shared" si="1"/>
        <v>12173657</v>
      </c>
      <c r="F50" s="31">
        <f t="shared" si="1"/>
        <v>13596164</v>
      </c>
      <c r="G50" s="31">
        <f t="shared" si="1"/>
        <v>840686</v>
      </c>
      <c r="H50" s="31">
        <f t="shared" si="1"/>
        <v>852383</v>
      </c>
      <c r="I50" s="31">
        <f t="shared" si="1"/>
        <v>897505</v>
      </c>
      <c r="J50" s="31">
        <f t="shared" si="1"/>
        <v>2590574</v>
      </c>
      <c r="K50" s="31">
        <f t="shared" si="1"/>
        <v>1010685</v>
      </c>
      <c r="L50" s="31">
        <f t="shared" si="1"/>
        <v>1540075</v>
      </c>
      <c r="M50" s="31">
        <f t="shared" si="1"/>
        <v>955228</v>
      </c>
      <c r="N50" s="31">
        <f t="shared" si="1"/>
        <v>3505988</v>
      </c>
      <c r="O50" s="31">
        <f t="shared" si="1"/>
        <v>961730</v>
      </c>
      <c r="P50" s="31">
        <f t="shared" si="1"/>
        <v>1497932</v>
      </c>
      <c r="Q50" s="31">
        <f t="shared" si="1"/>
        <v>942106</v>
      </c>
      <c r="R50" s="31">
        <f t="shared" si="1"/>
        <v>3401768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9498330</v>
      </c>
      <c r="X50" s="31">
        <f t="shared" si="1"/>
        <v>10197090</v>
      </c>
      <c r="Y50" s="31">
        <f t="shared" si="1"/>
        <v>-698760</v>
      </c>
      <c r="Z50" s="32">
        <f>+IF(X50&lt;&gt;0,+(Y50/X50)*100,0)</f>
        <v>-6.8525432255672936</v>
      </c>
      <c r="AA50" s="29">
        <f>SUM(AA37:AA49)</f>
        <v>13596164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-3150662</v>
      </c>
      <c r="D51" s="39">
        <f t="shared" si="2"/>
        <v>0</v>
      </c>
      <c r="E51" s="40">
        <f t="shared" si="2"/>
        <v>12277644</v>
      </c>
      <c r="F51" s="41">
        <f t="shared" si="2"/>
        <v>11477032</v>
      </c>
      <c r="G51" s="41">
        <f t="shared" si="2"/>
        <v>-835338</v>
      </c>
      <c r="H51" s="41">
        <f t="shared" si="2"/>
        <v>5023582</v>
      </c>
      <c r="I51" s="41">
        <f t="shared" si="2"/>
        <v>143255</v>
      </c>
      <c r="J51" s="41">
        <f t="shared" si="2"/>
        <v>4331499</v>
      </c>
      <c r="K51" s="41">
        <f t="shared" si="2"/>
        <v>11808</v>
      </c>
      <c r="L51" s="41">
        <f t="shared" si="2"/>
        <v>-529806</v>
      </c>
      <c r="M51" s="41">
        <f t="shared" si="2"/>
        <v>2586108</v>
      </c>
      <c r="N51" s="41">
        <f t="shared" si="2"/>
        <v>2068110</v>
      </c>
      <c r="O51" s="41">
        <f t="shared" si="2"/>
        <v>38361</v>
      </c>
      <c r="P51" s="41">
        <f t="shared" si="2"/>
        <v>-505167</v>
      </c>
      <c r="Q51" s="41">
        <f t="shared" si="2"/>
        <v>1953697</v>
      </c>
      <c r="R51" s="41">
        <f t="shared" si="2"/>
        <v>1486891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7886500</v>
      </c>
      <c r="X51" s="41">
        <f t="shared" si="2"/>
        <v>8607807</v>
      </c>
      <c r="Y51" s="41">
        <f t="shared" si="2"/>
        <v>-721307</v>
      </c>
      <c r="Z51" s="42">
        <f>+IF(X51&lt;&gt;0,+(Y51/X51)*100,0)</f>
        <v>-8.3796836987632268</v>
      </c>
      <c r="AA51" s="39">
        <f>+AA35-AA50</f>
        <v>11477032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-3150662</v>
      </c>
      <c r="D54" s="48">
        <f t="shared" si="3"/>
        <v>0</v>
      </c>
      <c r="E54" s="49">
        <f t="shared" si="3"/>
        <v>12277644</v>
      </c>
      <c r="F54" s="50">
        <f t="shared" si="3"/>
        <v>11477032</v>
      </c>
      <c r="G54" s="50">
        <f t="shared" si="3"/>
        <v>-835338</v>
      </c>
      <c r="H54" s="50">
        <f t="shared" si="3"/>
        <v>5023582</v>
      </c>
      <c r="I54" s="50">
        <f t="shared" si="3"/>
        <v>143255</v>
      </c>
      <c r="J54" s="50">
        <f t="shared" si="3"/>
        <v>4331499</v>
      </c>
      <c r="K54" s="50">
        <f t="shared" si="3"/>
        <v>11808</v>
      </c>
      <c r="L54" s="50">
        <f t="shared" si="3"/>
        <v>-529806</v>
      </c>
      <c r="M54" s="50">
        <f t="shared" si="3"/>
        <v>2586108</v>
      </c>
      <c r="N54" s="50">
        <f t="shared" si="3"/>
        <v>2068110</v>
      </c>
      <c r="O54" s="50">
        <f t="shared" si="3"/>
        <v>38361</v>
      </c>
      <c r="P54" s="50">
        <f t="shared" si="3"/>
        <v>-505167</v>
      </c>
      <c r="Q54" s="50">
        <f t="shared" si="3"/>
        <v>1953697</v>
      </c>
      <c r="R54" s="50">
        <f t="shared" si="3"/>
        <v>1486891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7886500</v>
      </c>
      <c r="X54" s="50">
        <f t="shared" si="3"/>
        <v>8607807</v>
      </c>
      <c r="Y54" s="50">
        <f t="shared" si="3"/>
        <v>-721307</v>
      </c>
      <c r="Z54" s="51">
        <f>+IF(X54&lt;&gt;0,+(Y54/X54)*100,0)</f>
        <v>-8.3796836987632268</v>
      </c>
      <c r="AA54" s="48">
        <f>SUM(AA51:AA53)</f>
        <v>11477032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-3150662</v>
      </c>
      <c r="D56" s="54">
        <f>+D54-D55</f>
        <v>0</v>
      </c>
      <c r="E56" s="55">
        <f t="shared" si="4"/>
        <v>12277644</v>
      </c>
      <c r="F56" s="56">
        <f t="shared" si="4"/>
        <v>11477032</v>
      </c>
      <c r="G56" s="56">
        <f t="shared" si="4"/>
        <v>-835338</v>
      </c>
      <c r="H56" s="56">
        <f t="shared" si="4"/>
        <v>5023582</v>
      </c>
      <c r="I56" s="56">
        <f t="shared" si="4"/>
        <v>143255</v>
      </c>
      <c r="J56" s="56">
        <f t="shared" si="4"/>
        <v>4331499</v>
      </c>
      <c r="K56" s="56">
        <f t="shared" si="4"/>
        <v>11808</v>
      </c>
      <c r="L56" s="56">
        <f t="shared" si="4"/>
        <v>-529806</v>
      </c>
      <c r="M56" s="56">
        <f t="shared" si="4"/>
        <v>2586108</v>
      </c>
      <c r="N56" s="56">
        <f t="shared" si="4"/>
        <v>2068110</v>
      </c>
      <c r="O56" s="56">
        <f t="shared" si="4"/>
        <v>38361</v>
      </c>
      <c r="P56" s="56">
        <f t="shared" si="4"/>
        <v>-505167</v>
      </c>
      <c r="Q56" s="56">
        <f t="shared" si="4"/>
        <v>1953697</v>
      </c>
      <c r="R56" s="56">
        <f t="shared" si="4"/>
        <v>1486891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7886500</v>
      </c>
      <c r="X56" s="56">
        <f t="shared" si="4"/>
        <v>8607807</v>
      </c>
      <c r="Y56" s="56">
        <f t="shared" si="4"/>
        <v>-721307</v>
      </c>
      <c r="Z56" s="57">
        <f>+IF(X56&lt;&gt;0,+(Y56/X56)*100,0)</f>
        <v>-8.3796836987632268</v>
      </c>
      <c r="AA56" s="54">
        <f>+AA54-AA55</f>
        <v>11477032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-3150662</v>
      </c>
      <c r="D59" s="48">
        <f>SUM(D56:D58)</f>
        <v>0</v>
      </c>
      <c r="E59" s="49">
        <f t="shared" si="5"/>
        <v>12277644</v>
      </c>
      <c r="F59" s="50">
        <f t="shared" si="5"/>
        <v>11477032</v>
      </c>
      <c r="G59" s="50">
        <f t="shared" si="5"/>
        <v>-835338</v>
      </c>
      <c r="H59" s="50">
        <f t="shared" si="5"/>
        <v>5023582</v>
      </c>
      <c r="I59" s="50">
        <f t="shared" si="5"/>
        <v>143255</v>
      </c>
      <c r="J59" s="50">
        <f t="shared" si="5"/>
        <v>4331499</v>
      </c>
      <c r="K59" s="50">
        <f t="shared" si="5"/>
        <v>11808</v>
      </c>
      <c r="L59" s="50">
        <f t="shared" si="5"/>
        <v>-529806</v>
      </c>
      <c r="M59" s="50">
        <f t="shared" si="5"/>
        <v>2586108</v>
      </c>
      <c r="N59" s="50">
        <f t="shared" si="5"/>
        <v>2068110</v>
      </c>
      <c r="O59" s="50">
        <f t="shared" si="5"/>
        <v>38361</v>
      </c>
      <c r="P59" s="50">
        <f t="shared" si="5"/>
        <v>-505167</v>
      </c>
      <c r="Q59" s="50">
        <f t="shared" si="5"/>
        <v>1953697</v>
      </c>
      <c r="R59" s="50">
        <f t="shared" si="5"/>
        <v>1486891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7886500</v>
      </c>
      <c r="X59" s="50">
        <f t="shared" si="5"/>
        <v>8607807</v>
      </c>
      <c r="Y59" s="50">
        <f t="shared" si="5"/>
        <v>-721307</v>
      </c>
      <c r="Z59" s="51">
        <f>+IF(X59&lt;&gt;0,+(Y59/X59)*100,0)</f>
        <v>-8.3796836987632268</v>
      </c>
      <c r="AA59" s="48">
        <f>SUM(AA56:AA58)</f>
        <v>11477032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-3150662</v>
      </c>
      <c r="D62" s="65">
        <f>SUM(D59:D61)</f>
        <v>0</v>
      </c>
      <c r="E62" s="66">
        <f t="shared" si="6"/>
        <v>12277644</v>
      </c>
      <c r="F62" s="67">
        <f t="shared" si="6"/>
        <v>11477032</v>
      </c>
      <c r="G62" s="67">
        <f t="shared" si="6"/>
        <v>-835338</v>
      </c>
      <c r="H62" s="67">
        <f t="shared" si="6"/>
        <v>5023582</v>
      </c>
      <c r="I62" s="67">
        <f t="shared" si="6"/>
        <v>143255</v>
      </c>
      <c r="J62" s="67">
        <f t="shared" si="6"/>
        <v>4331499</v>
      </c>
      <c r="K62" s="67">
        <f t="shared" si="6"/>
        <v>11808</v>
      </c>
      <c r="L62" s="67">
        <f t="shared" si="6"/>
        <v>-529806</v>
      </c>
      <c r="M62" s="67">
        <f t="shared" si="6"/>
        <v>2586108</v>
      </c>
      <c r="N62" s="67">
        <f t="shared" si="6"/>
        <v>2068110</v>
      </c>
      <c r="O62" s="67">
        <f t="shared" si="6"/>
        <v>38361</v>
      </c>
      <c r="P62" s="67">
        <f t="shared" si="6"/>
        <v>-505167</v>
      </c>
      <c r="Q62" s="67">
        <f t="shared" si="6"/>
        <v>1953697</v>
      </c>
      <c r="R62" s="67">
        <f t="shared" si="6"/>
        <v>1486891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7886500</v>
      </c>
      <c r="X62" s="67">
        <f t="shared" si="6"/>
        <v>8607807</v>
      </c>
      <c r="Y62" s="67">
        <f t="shared" si="6"/>
        <v>-721307</v>
      </c>
      <c r="Z62" s="68">
        <f>+IF(X62&lt;&gt;0,+(Y62/X62)*100,0)</f>
        <v>-8.3796836987632268</v>
      </c>
      <c r="AA62" s="65">
        <f>SUM(AA59:AA61)</f>
        <v>11477032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25495943</v>
      </c>
      <c r="D9" s="20">
        <v>0</v>
      </c>
      <c r="E9" s="21">
        <v>27952818</v>
      </c>
      <c r="F9" s="22">
        <v>29776354</v>
      </c>
      <c r="G9" s="22">
        <v>2644451</v>
      </c>
      <c r="H9" s="22">
        <v>2465471</v>
      </c>
      <c r="I9" s="22">
        <v>2452650</v>
      </c>
      <c r="J9" s="22">
        <v>7562572</v>
      </c>
      <c r="K9" s="22">
        <v>2453698</v>
      </c>
      <c r="L9" s="22">
        <v>2442742</v>
      </c>
      <c r="M9" s="22">
        <v>2451838</v>
      </c>
      <c r="N9" s="22">
        <v>7348278</v>
      </c>
      <c r="O9" s="22">
        <v>2458693</v>
      </c>
      <c r="P9" s="22">
        <v>2451277</v>
      </c>
      <c r="Q9" s="22">
        <v>2452108</v>
      </c>
      <c r="R9" s="22">
        <v>7362078</v>
      </c>
      <c r="S9" s="22">
        <v>0</v>
      </c>
      <c r="T9" s="22">
        <v>0</v>
      </c>
      <c r="U9" s="22">
        <v>0</v>
      </c>
      <c r="V9" s="22">
        <v>0</v>
      </c>
      <c r="W9" s="22">
        <v>22272928</v>
      </c>
      <c r="X9" s="22">
        <v>21694021</v>
      </c>
      <c r="Y9" s="22">
        <v>578907</v>
      </c>
      <c r="Z9" s="23">
        <v>2.6685094478335758</v>
      </c>
      <c r="AA9" s="20">
        <v>29776354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7997768</v>
      </c>
      <c r="D13" s="20">
        <v>0</v>
      </c>
      <c r="E13" s="21">
        <v>8413968</v>
      </c>
      <c r="F13" s="22">
        <v>8413968</v>
      </c>
      <c r="G13" s="22">
        <v>693813</v>
      </c>
      <c r="H13" s="22">
        <v>659954</v>
      </c>
      <c r="I13" s="22">
        <v>665800</v>
      </c>
      <c r="J13" s="22">
        <v>2019567</v>
      </c>
      <c r="K13" s="22">
        <v>682018</v>
      </c>
      <c r="L13" s="22">
        <v>678915</v>
      </c>
      <c r="M13" s="22">
        <v>677762</v>
      </c>
      <c r="N13" s="22">
        <v>2038695</v>
      </c>
      <c r="O13" s="22">
        <v>706910</v>
      </c>
      <c r="P13" s="22">
        <v>726165</v>
      </c>
      <c r="Q13" s="22">
        <v>740499</v>
      </c>
      <c r="R13" s="22">
        <v>2173574</v>
      </c>
      <c r="S13" s="22">
        <v>0</v>
      </c>
      <c r="T13" s="22">
        <v>0</v>
      </c>
      <c r="U13" s="22">
        <v>0</v>
      </c>
      <c r="V13" s="22">
        <v>0</v>
      </c>
      <c r="W13" s="22">
        <v>6231836</v>
      </c>
      <c r="X13" s="22">
        <v>6310476</v>
      </c>
      <c r="Y13" s="22">
        <v>-78640</v>
      </c>
      <c r="Z13" s="23">
        <v>-1.2461817460362736</v>
      </c>
      <c r="AA13" s="20">
        <v>8413968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5000</v>
      </c>
      <c r="I26" s="22">
        <v>0</v>
      </c>
      <c r="J26" s="22">
        <v>5000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5000</v>
      </c>
      <c r="X26" s="22">
        <v>0</v>
      </c>
      <c r="Y26" s="22">
        <v>5000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10399799</v>
      </c>
      <c r="D28" s="20">
        <v>0</v>
      </c>
      <c r="E28" s="21">
        <v>20257800</v>
      </c>
      <c r="F28" s="22">
        <v>20257800</v>
      </c>
      <c r="G28" s="22">
        <v>7254897</v>
      </c>
      <c r="H28" s="22">
        <v>0</v>
      </c>
      <c r="I28" s="22">
        <v>0</v>
      </c>
      <c r="J28" s="22">
        <v>7254897</v>
      </c>
      <c r="K28" s="22">
        <v>0</v>
      </c>
      <c r="L28" s="22">
        <v>0</v>
      </c>
      <c r="M28" s="22">
        <v>5803840</v>
      </c>
      <c r="N28" s="22">
        <v>5803840</v>
      </c>
      <c r="O28" s="22">
        <v>0</v>
      </c>
      <c r="P28" s="22">
        <v>16189558</v>
      </c>
      <c r="Q28" s="22">
        <v>4352912</v>
      </c>
      <c r="R28" s="22">
        <v>20542470</v>
      </c>
      <c r="S28" s="22">
        <v>0</v>
      </c>
      <c r="T28" s="22">
        <v>0</v>
      </c>
      <c r="U28" s="22">
        <v>0</v>
      </c>
      <c r="V28" s="22">
        <v>0</v>
      </c>
      <c r="W28" s="22">
        <v>33601207</v>
      </c>
      <c r="X28" s="22">
        <v>15193350</v>
      </c>
      <c r="Y28" s="22">
        <v>18407857</v>
      </c>
      <c r="Z28" s="23">
        <v>121.15732869972717</v>
      </c>
      <c r="AA28" s="20">
        <v>20257800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43893510</v>
      </c>
      <c r="D35" s="29">
        <f t="shared" ref="D35:Y35" si="0">SUM(D6:D34)</f>
        <v>0</v>
      </c>
      <c r="E35" s="30">
        <f t="shared" si="0"/>
        <v>56624586</v>
      </c>
      <c r="F35" s="31">
        <f t="shared" si="0"/>
        <v>58448122</v>
      </c>
      <c r="G35" s="31">
        <f t="shared" si="0"/>
        <v>10593161</v>
      </c>
      <c r="H35" s="31">
        <f t="shared" si="0"/>
        <v>3130425</v>
      </c>
      <c r="I35" s="31">
        <f t="shared" si="0"/>
        <v>3118450</v>
      </c>
      <c r="J35" s="31">
        <f t="shared" si="0"/>
        <v>16842036</v>
      </c>
      <c r="K35" s="31">
        <f t="shared" si="0"/>
        <v>3135716</v>
      </c>
      <c r="L35" s="31">
        <f t="shared" si="0"/>
        <v>3121657</v>
      </c>
      <c r="M35" s="31">
        <f t="shared" si="0"/>
        <v>8933440</v>
      </c>
      <c r="N35" s="31">
        <f t="shared" si="0"/>
        <v>15190813</v>
      </c>
      <c r="O35" s="31">
        <f t="shared" si="0"/>
        <v>3165603</v>
      </c>
      <c r="P35" s="31">
        <f t="shared" si="0"/>
        <v>19367000</v>
      </c>
      <c r="Q35" s="31">
        <f t="shared" si="0"/>
        <v>7545519</v>
      </c>
      <c r="R35" s="31">
        <f t="shared" si="0"/>
        <v>30078122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62110971</v>
      </c>
      <c r="X35" s="31">
        <f t="shared" si="0"/>
        <v>43197847</v>
      </c>
      <c r="Y35" s="31">
        <f t="shared" si="0"/>
        <v>18913124</v>
      </c>
      <c r="Z35" s="32">
        <f>+IF(X35&lt;&gt;0,+(Y35/X35)*100,0)</f>
        <v>43.78256166331623</v>
      </c>
      <c r="AA35" s="29">
        <f>SUM(AA6:AA34)</f>
        <v>58448122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8903677</v>
      </c>
      <c r="D37" s="20">
        <v>0</v>
      </c>
      <c r="E37" s="21">
        <v>22561920</v>
      </c>
      <c r="F37" s="22">
        <v>16708583</v>
      </c>
      <c r="G37" s="22">
        <v>759090</v>
      </c>
      <c r="H37" s="22">
        <v>727537</v>
      </c>
      <c r="I37" s="22">
        <v>731899</v>
      </c>
      <c r="J37" s="22">
        <v>2218526</v>
      </c>
      <c r="K37" s="22">
        <v>639042</v>
      </c>
      <c r="L37" s="22">
        <v>703420</v>
      </c>
      <c r="M37" s="22">
        <v>337423</v>
      </c>
      <c r="N37" s="22">
        <v>1679885</v>
      </c>
      <c r="O37" s="22">
        <v>118804</v>
      </c>
      <c r="P37" s="22">
        <v>0</v>
      </c>
      <c r="Q37" s="22">
        <v>231783</v>
      </c>
      <c r="R37" s="22">
        <v>350587</v>
      </c>
      <c r="S37" s="22">
        <v>0</v>
      </c>
      <c r="T37" s="22">
        <v>0</v>
      </c>
      <c r="U37" s="22">
        <v>0</v>
      </c>
      <c r="V37" s="22">
        <v>0</v>
      </c>
      <c r="W37" s="22">
        <v>4248998</v>
      </c>
      <c r="X37" s="22">
        <v>14580106</v>
      </c>
      <c r="Y37" s="22">
        <v>-10331108</v>
      </c>
      <c r="Z37" s="23">
        <v>-70.85756441002556</v>
      </c>
      <c r="AA37" s="20">
        <v>16708583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396324</v>
      </c>
      <c r="D40" s="20">
        <v>0</v>
      </c>
      <c r="E40" s="21">
        <v>16716</v>
      </c>
      <c r="F40" s="22">
        <v>581716</v>
      </c>
      <c r="G40" s="22">
        <v>248000</v>
      </c>
      <c r="H40" s="22">
        <v>0</v>
      </c>
      <c r="I40" s="22">
        <v>0</v>
      </c>
      <c r="J40" s="22">
        <v>248000</v>
      </c>
      <c r="K40" s="22">
        <v>0</v>
      </c>
      <c r="L40" s="22">
        <v>0</v>
      </c>
      <c r="M40" s="22">
        <v>610</v>
      </c>
      <c r="N40" s="22">
        <v>610</v>
      </c>
      <c r="O40" s="22">
        <v>0</v>
      </c>
      <c r="P40" s="22">
        <v>7053</v>
      </c>
      <c r="Q40" s="22">
        <v>0</v>
      </c>
      <c r="R40" s="22">
        <v>7053</v>
      </c>
      <c r="S40" s="22">
        <v>0</v>
      </c>
      <c r="T40" s="22">
        <v>0</v>
      </c>
      <c r="U40" s="22">
        <v>0</v>
      </c>
      <c r="V40" s="22">
        <v>0</v>
      </c>
      <c r="W40" s="22">
        <v>255663</v>
      </c>
      <c r="X40" s="22">
        <v>238537</v>
      </c>
      <c r="Y40" s="22">
        <v>17126</v>
      </c>
      <c r="Z40" s="23">
        <v>7.1795989720672262</v>
      </c>
      <c r="AA40" s="20">
        <v>581716</v>
      </c>
    </row>
    <row r="41" spans="1:27" x14ac:dyDescent="0.25">
      <c r="A41" s="19" t="s">
        <v>67</v>
      </c>
      <c r="B41" s="15" t="s">
        <v>32</v>
      </c>
      <c r="C41" s="20">
        <v>12605448</v>
      </c>
      <c r="D41" s="20">
        <v>0</v>
      </c>
      <c r="E41" s="21">
        <v>0</v>
      </c>
      <c r="F41" s="22">
        <v>9841975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3936790</v>
      </c>
      <c r="Y41" s="22">
        <v>-3936790</v>
      </c>
      <c r="Z41" s="23">
        <v>-100</v>
      </c>
      <c r="AA41" s="20">
        <v>9841975</v>
      </c>
    </row>
    <row r="42" spans="1:27" x14ac:dyDescent="0.25">
      <c r="A42" s="19" t="s">
        <v>68</v>
      </c>
      <c r="B42" s="15" t="s">
        <v>32</v>
      </c>
      <c r="C42" s="20">
        <v>593233</v>
      </c>
      <c r="D42" s="20">
        <v>0</v>
      </c>
      <c r="E42" s="21">
        <v>8146342</v>
      </c>
      <c r="F42" s="22">
        <v>8146342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6109758</v>
      </c>
      <c r="Y42" s="22">
        <v>-6109758</v>
      </c>
      <c r="Z42" s="23">
        <v>-100</v>
      </c>
      <c r="AA42" s="20">
        <v>8146342</v>
      </c>
    </row>
    <row r="43" spans="1:27" x14ac:dyDescent="0.25">
      <c r="A43" s="19" t="s">
        <v>69</v>
      </c>
      <c r="B43" s="15" t="s">
        <v>32</v>
      </c>
      <c r="C43" s="20">
        <v>4673806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1126752</v>
      </c>
      <c r="D44" s="20">
        <v>0</v>
      </c>
      <c r="E44" s="21">
        <v>1250000</v>
      </c>
      <c r="F44" s="22">
        <v>1005000</v>
      </c>
      <c r="G44" s="22">
        <v>0</v>
      </c>
      <c r="H44" s="22">
        <v>2659</v>
      </c>
      <c r="I44" s="22">
        <v>5903</v>
      </c>
      <c r="J44" s="22">
        <v>8562</v>
      </c>
      <c r="K44" s="22">
        <v>18659</v>
      </c>
      <c r="L44" s="22">
        <v>2597</v>
      </c>
      <c r="M44" s="22">
        <v>85789</v>
      </c>
      <c r="N44" s="22">
        <v>107045</v>
      </c>
      <c r="O44" s="22">
        <v>0</v>
      </c>
      <c r="P44" s="22">
        <v>159341</v>
      </c>
      <c r="Q44" s="22">
        <v>75436</v>
      </c>
      <c r="R44" s="22">
        <v>234777</v>
      </c>
      <c r="S44" s="22">
        <v>0</v>
      </c>
      <c r="T44" s="22">
        <v>0</v>
      </c>
      <c r="U44" s="22">
        <v>0</v>
      </c>
      <c r="V44" s="22">
        <v>0</v>
      </c>
      <c r="W44" s="22">
        <v>350384</v>
      </c>
      <c r="X44" s="22">
        <v>851050</v>
      </c>
      <c r="Y44" s="22">
        <v>-500666</v>
      </c>
      <c r="Z44" s="23">
        <v>-58.82921097467834</v>
      </c>
      <c r="AA44" s="20">
        <v>1005000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9005684</v>
      </c>
      <c r="D46" s="20">
        <v>0</v>
      </c>
      <c r="E46" s="21">
        <v>12841975</v>
      </c>
      <c r="F46" s="22">
        <v>12841975</v>
      </c>
      <c r="G46" s="22">
        <v>0</v>
      </c>
      <c r="H46" s="22">
        <v>5849</v>
      </c>
      <c r="I46" s="22">
        <v>0</v>
      </c>
      <c r="J46" s="22">
        <v>5849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16416</v>
      </c>
      <c r="R46" s="22">
        <v>16416</v>
      </c>
      <c r="S46" s="22">
        <v>0</v>
      </c>
      <c r="T46" s="22">
        <v>0</v>
      </c>
      <c r="U46" s="22">
        <v>0</v>
      </c>
      <c r="V46" s="22">
        <v>0</v>
      </c>
      <c r="W46" s="22">
        <v>22265</v>
      </c>
      <c r="X46" s="22">
        <v>9631485</v>
      </c>
      <c r="Y46" s="22">
        <v>-9609220</v>
      </c>
      <c r="Z46" s="23">
        <v>-99.768831078488944</v>
      </c>
      <c r="AA46" s="20">
        <v>12841975</v>
      </c>
    </row>
    <row r="47" spans="1:27" x14ac:dyDescent="0.25">
      <c r="A47" s="19" t="s">
        <v>73</v>
      </c>
      <c r="B47" s="15" t="s">
        <v>32</v>
      </c>
      <c r="C47" s="20">
        <v>1150800</v>
      </c>
      <c r="D47" s="20">
        <v>0</v>
      </c>
      <c r="E47" s="21">
        <v>2306400</v>
      </c>
      <c r="F47" s="22">
        <v>2030484</v>
      </c>
      <c r="G47" s="22">
        <v>9923</v>
      </c>
      <c r="H47" s="22">
        <v>185178</v>
      </c>
      <c r="I47" s="22">
        <v>55380</v>
      </c>
      <c r="J47" s="22">
        <v>250481</v>
      </c>
      <c r="K47" s="22">
        <v>52292</v>
      </c>
      <c r="L47" s="22">
        <v>38970</v>
      </c>
      <c r="M47" s="22">
        <v>24022</v>
      </c>
      <c r="N47" s="22">
        <v>115284</v>
      </c>
      <c r="O47" s="22">
        <v>120207</v>
      </c>
      <c r="P47" s="22">
        <v>260851</v>
      </c>
      <c r="Q47" s="22">
        <v>973684</v>
      </c>
      <c r="R47" s="22">
        <v>1354742</v>
      </c>
      <c r="S47" s="22">
        <v>0</v>
      </c>
      <c r="T47" s="22">
        <v>0</v>
      </c>
      <c r="U47" s="22">
        <v>0</v>
      </c>
      <c r="V47" s="22">
        <v>0</v>
      </c>
      <c r="W47" s="22">
        <v>1720507</v>
      </c>
      <c r="X47" s="22">
        <v>1619416</v>
      </c>
      <c r="Y47" s="22">
        <v>101091</v>
      </c>
      <c r="Z47" s="23">
        <v>6.2424355446654847</v>
      </c>
      <c r="AA47" s="20">
        <v>2030484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38455724</v>
      </c>
      <c r="D50" s="29">
        <f t="shared" ref="D50:Y50" si="1">SUM(D37:D49)</f>
        <v>0</v>
      </c>
      <c r="E50" s="30">
        <f t="shared" si="1"/>
        <v>47123353</v>
      </c>
      <c r="F50" s="31">
        <f t="shared" si="1"/>
        <v>51156075</v>
      </c>
      <c r="G50" s="31">
        <f t="shared" si="1"/>
        <v>1017013</v>
      </c>
      <c r="H50" s="31">
        <f t="shared" si="1"/>
        <v>921223</v>
      </c>
      <c r="I50" s="31">
        <f t="shared" si="1"/>
        <v>793182</v>
      </c>
      <c r="J50" s="31">
        <f t="shared" si="1"/>
        <v>2731418</v>
      </c>
      <c r="K50" s="31">
        <f t="shared" si="1"/>
        <v>709993</v>
      </c>
      <c r="L50" s="31">
        <f t="shared" si="1"/>
        <v>744987</v>
      </c>
      <c r="M50" s="31">
        <f t="shared" si="1"/>
        <v>447844</v>
      </c>
      <c r="N50" s="31">
        <f t="shared" si="1"/>
        <v>1902824</v>
      </c>
      <c r="O50" s="31">
        <f t="shared" si="1"/>
        <v>239011</v>
      </c>
      <c r="P50" s="31">
        <f t="shared" si="1"/>
        <v>427245</v>
      </c>
      <c r="Q50" s="31">
        <f t="shared" si="1"/>
        <v>1297319</v>
      </c>
      <c r="R50" s="31">
        <f t="shared" si="1"/>
        <v>1963575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6597817</v>
      </c>
      <c r="X50" s="31">
        <f t="shared" si="1"/>
        <v>36967142</v>
      </c>
      <c r="Y50" s="31">
        <f t="shared" si="1"/>
        <v>-30369325</v>
      </c>
      <c r="Z50" s="32">
        <f>+IF(X50&lt;&gt;0,+(Y50/X50)*100,0)</f>
        <v>-82.15221236199433</v>
      </c>
      <c r="AA50" s="29">
        <f>SUM(AA37:AA49)</f>
        <v>51156075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5437786</v>
      </c>
      <c r="D51" s="39">
        <f t="shared" si="2"/>
        <v>0</v>
      </c>
      <c r="E51" s="40">
        <f t="shared" si="2"/>
        <v>9501233</v>
      </c>
      <c r="F51" s="41">
        <f t="shared" si="2"/>
        <v>7292047</v>
      </c>
      <c r="G51" s="41">
        <f t="shared" si="2"/>
        <v>9576148</v>
      </c>
      <c r="H51" s="41">
        <f t="shared" si="2"/>
        <v>2209202</v>
      </c>
      <c r="I51" s="41">
        <f t="shared" si="2"/>
        <v>2325268</v>
      </c>
      <c r="J51" s="41">
        <f t="shared" si="2"/>
        <v>14110618</v>
      </c>
      <c r="K51" s="41">
        <f t="shared" si="2"/>
        <v>2425723</v>
      </c>
      <c r="L51" s="41">
        <f t="shared" si="2"/>
        <v>2376670</v>
      </c>
      <c r="M51" s="41">
        <f t="shared" si="2"/>
        <v>8485596</v>
      </c>
      <c r="N51" s="41">
        <f t="shared" si="2"/>
        <v>13287989</v>
      </c>
      <c r="O51" s="41">
        <f t="shared" si="2"/>
        <v>2926592</v>
      </c>
      <c r="P51" s="41">
        <f t="shared" si="2"/>
        <v>18939755</v>
      </c>
      <c r="Q51" s="41">
        <f t="shared" si="2"/>
        <v>6248200</v>
      </c>
      <c r="R51" s="41">
        <f t="shared" si="2"/>
        <v>28114547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55513154</v>
      </c>
      <c r="X51" s="41">
        <f t="shared" si="2"/>
        <v>6230705</v>
      </c>
      <c r="Y51" s="41">
        <f t="shared" si="2"/>
        <v>49282449</v>
      </c>
      <c r="Z51" s="42">
        <f>+IF(X51&lt;&gt;0,+(Y51/X51)*100,0)</f>
        <v>790.96103891935184</v>
      </c>
      <c r="AA51" s="39">
        <f>+AA35-AA50</f>
        <v>7292047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5437786</v>
      </c>
      <c r="D54" s="48">
        <f t="shared" si="3"/>
        <v>0</v>
      </c>
      <c r="E54" s="49">
        <f t="shared" si="3"/>
        <v>9501233</v>
      </c>
      <c r="F54" s="50">
        <f t="shared" si="3"/>
        <v>7292047</v>
      </c>
      <c r="G54" s="50">
        <f t="shared" si="3"/>
        <v>9576148</v>
      </c>
      <c r="H54" s="50">
        <f t="shared" si="3"/>
        <v>2209202</v>
      </c>
      <c r="I54" s="50">
        <f t="shared" si="3"/>
        <v>2325268</v>
      </c>
      <c r="J54" s="50">
        <f t="shared" si="3"/>
        <v>14110618</v>
      </c>
      <c r="K54" s="50">
        <f t="shared" si="3"/>
        <v>2425723</v>
      </c>
      <c r="L54" s="50">
        <f t="shared" si="3"/>
        <v>2376670</v>
      </c>
      <c r="M54" s="50">
        <f t="shared" si="3"/>
        <v>8485596</v>
      </c>
      <c r="N54" s="50">
        <f t="shared" si="3"/>
        <v>13287989</v>
      </c>
      <c r="O54" s="50">
        <f t="shared" si="3"/>
        <v>2926592</v>
      </c>
      <c r="P54" s="50">
        <f t="shared" si="3"/>
        <v>18939755</v>
      </c>
      <c r="Q54" s="50">
        <f t="shared" si="3"/>
        <v>6248200</v>
      </c>
      <c r="R54" s="50">
        <f t="shared" si="3"/>
        <v>28114547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55513154</v>
      </c>
      <c r="X54" s="50">
        <f t="shared" si="3"/>
        <v>6230705</v>
      </c>
      <c r="Y54" s="50">
        <f t="shared" si="3"/>
        <v>49282449</v>
      </c>
      <c r="Z54" s="51">
        <f>+IF(X54&lt;&gt;0,+(Y54/X54)*100,0)</f>
        <v>790.96103891935184</v>
      </c>
      <c r="AA54" s="48">
        <f>SUM(AA51:AA53)</f>
        <v>7292047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5437786</v>
      </c>
      <c r="D56" s="54">
        <f>+D54-D55</f>
        <v>0</v>
      </c>
      <c r="E56" s="55">
        <f t="shared" si="4"/>
        <v>9501233</v>
      </c>
      <c r="F56" s="56">
        <f t="shared" si="4"/>
        <v>7292047</v>
      </c>
      <c r="G56" s="56">
        <f t="shared" si="4"/>
        <v>9576148</v>
      </c>
      <c r="H56" s="56">
        <f t="shared" si="4"/>
        <v>2209202</v>
      </c>
      <c r="I56" s="56">
        <f t="shared" si="4"/>
        <v>2325268</v>
      </c>
      <c r="J56" s="56">
        <f t="shared" si="4"/>
        <v>14110618</v>
      </c>
      <c r="K56" s="56">
        <f t="shared" si="4"/>
        <v>2425723</v>
      </c>
      <c r="L56" s="56">
        <f t="shared" si="4"/>
        <v>2376670</v>
      </c>
      <c r="M56" s="56">
        <f t="shared" si="4"/>
        <v>8485596</v>
      </c>
      <c r="N56" s="56">
        <f t="shared" si="4"/>
        <v>13287989</v>
      </c>
      <c r="O56" s="56">
        <f t="shared" si="4"/>
        <v>2926592</v>
      </c>
      <c r="P56" s="56">
        <f t="shared" si="4"/>
        <v>18939755</v>
      </c>
      <c r="Q56" s="56">
        <f t="shared" si="4"/>
        <v>6248200</v>
      </c>
      <c r="R56" s="56">
        <f t="shared" si="4"/>
        <v>28114547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55513154</v>
      </c>
      <c r="X56" s="56">
        <f t="shared" si="4"/>
        <v>6230705</v>
      </c>
      <c r="Y56" s="56">
        <f t="shared" si="4"/>
        <v>49282449</v>
      </c>
      <c r="Z56" s="57">
        <f>+IF(X56&lt;&gt;0,+(Y56/X56)*100,0)</f>
        <v>790.96103891935184</v>
      </c>
      <c r="AA56" s="54">
        <f>+AA54-AA55</f>
        <v>7292047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5437786</v>
      </c>
      <c r="D59" s="48">
        <f>SUM(D56:D58)</f>
        <v>0</v>
      </c>
      <c r="E59" s="49">
        <f t="shared" si="5"/>
        <v>9501233</v>
      </c>
      <c r="F59" s="50">
        <f t="shared" si="5"/>
        <v>7292047</v>
      </c>
      <c r="G59" s="50">
        <f t="shared" si="5"/>
        <v>9576148</v>
      </c>
      <c r="H59" s="50">
        <f t="shared" si="5"/>
        <v>2209202</v>
      </c>
      <c r="I59" s="50">
        <f t="shared" si="5"/>
        <v>2325268</v>
      </c>
      <c r="J59" s="50">
        <f t="shared" si="5"/>
        <v>14110618</v>
      </c>
      <c r="K59" s="50">
        <f t="shared" si="5"/>
        <v>2425723</v>
      </c>
      <c r="L59" s="50">
        <f t="shared" si="5"/>
        <v>2376670</v>
      </c>
      <c r="M59" s="50">
        <f t="shared" si="5"/>
        <v>8485596</v>
      </c>
      <c r="N59" s="50">
        <f t="shared" si="5"/>
        <v>13287989</v>
      </c>
      <c r="O59" s="50">
        <f t="shared" si="5"/>
        <v>2926592</v>
      </c>
      <c r="P59" s="50">
        <f t="shared" si="5"/>
        <v>18939755</v>
      </c>
      <c r="Q59" s="50">
        <f t="shared" si="5"/>
        <v>6248200</v>
      </c>
      <c r="R59" s="50">
        <f t="shared" si="5"/>
        <v>28114547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55513154</v>
      </c>
      <c r="X59" s="50">
        <f t="shared" si="5"/>
        <v>6230705</v>
      </c>
      <c r="Y59" s="50">
        <f t="shared" si="5"/>
        <v>49282449</v>
      </c>
      <c r="Z59" s="51">
        <f>+IF(X59&lt;&gt;0,+(Y59/X59)*100,0)</f>
        <v>790.96103891935184</v>
      </c>
      <c r="AA59" s="48">
        <f>SUM(AA56:AA58)</f>
        <v>7292047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5437786</v>
      </c>
      <c r="D62" s="65">
        <f>SUM(D59:D61)</f>
        <v>0</v>
      </c>
      <c r="E62" s="66">
        <f t="shared" si="6"/>
        <v>9501233</v>
      </c>
      <c r="F62" s="67">
        <f t="shared" si="6"/>
        <v>7292047</v>
      </c>
      <c r="G62" s="67">
        <f t="shared" si="6"/>
        <v>9576148</v>
      </c>
      <c r="H62" s="67">
        <f t="shared" si="6"/>
        <v>2209202</v>
      </c>
      <c r="I62" s="67">
        <f t="shared" si="6"/>
        <v>2325268</v>
      </c>
      <c r="J62" s="67">
        <f t="shared" si="6"/>
        <v>14110618</v>
      </c>
      <c r="K62" s="67">
        <f t="shared" si="6"/>
        <v>2425723</v>
      </c>
      <c r="L62" s="67">
        <f t="shared" si="6"/>
        <v>2376670</v>
      </c>
      <c r="M62" s="67">
        <f t="shared" si="6"/>
        <v>8485596</v>
      </c>
      <c r="N62" s="67">
        <f t="shared" si="6"/>
        <v>13287989</v>
      </c>
      <c r="O62" s="67">
        <f t="shared" si="6"/>
        <v>2926592</v>
      </c>
      <c r="P62" s="67">
        <f t="shared" si="6"/>
        <v>18939755</v>
      </c>
      <c r="Q62" s="67">
        <f t="shared" si="6"/>
        <v>6248200</v>
      </c>
      <c r="R62" s="67">
        <f t="shared" si="6"/>
        <v>28114547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55513154</v>
      </c>
      <c r="X62" s="67">
        <f t="shared" si="6"/>
        <v>6230705</v>
      </c>
      <c r="Y62" s="67">
        <f t="shared" si="6"/>
        <v>49282449</v>
      </c>
      <c r="Z62" s="68">
        <f>+IF(X62&lt;&gt;0,+(Y62/X62)*100,0)</f>
        <v>790.96103891935184</v>
      </c>
      <c r="AA62" s="65">
        <f>SUM(AA59:AA61)</f>
        <v>7292047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28726722</v>
      </c>
      <c r="D9" s="20">
        <v>0</v>
      </c>
      <c r="E9" s="21">
        <v>30453634</v>
      </c>
      <c r="F9" s="22">
        <v>30453634</v>
      </c>
      <c r="G9" s="22">
        <v>3047564</v>
      </c>
      <c r="H9" s="22">
        <v>2452773</v>
      </c>
      <c r="I9" s="22">
        <v>2419901</v>
      </c>
      <c r="J9" s="22">
        <v>7920238</v>
      </c>
      <c r="K9" s="22">
        <v>2453296</v>
      </c>
      <c r="L9" s="22">
        <v>2438551</v>
      </c>
      <c r="M9" s="22">
        <v>2452342</v>
      </c>
      <c r="N9" s="22">
        <v>7344189</v>
      </c>
      <c r="O9" s="22">
        <v>2450579</v>
      </c>
      <c r="P9" s="22">
        <v>2446391</v>
      </c>
      <c r="Q9" s="22">
        <v>2461005</v>
      </c>
      <c r="R9" s="22">
        <v>7357975</v>
      </c>
      <c r="S9" s="22">
        <v>0</v>
      </c>
      <c r="T9" s="22">
        <v>0</v>
      </c>
      <c r="U9" s="22">
        <v>0</v>
      </c>
      <c r="V9" s="22">
        <v>0</v>
      </c>
      <c r="W9" s="22">
        <v>22622402</v>
      </c>
      <c r="X9" s="22">
        <v>22840218</v>
      </c>
      <c r="Y9" s="22">
        <v>-217816</v>
      </c>
      <c r="Z9" s="23">
        <v>-0.95365114290940656</v>
      </c>
      <c r="AA9" s="20">
        <v>30453634</v>
      </c>
    </row>
    <row r="10" spans="1:27" x14ac:dyDescent="0.25">
      <c r="A10" s="19" t="s">
        <v>38</v>
      </c>
      <c r="B10" s="15" t="s">
        <v>32</v>
      </c>
      <c r="C10" s="20">
        <v>8095</v>
      </c>
      <c r="D10" s="20">
        <v>0</v>
      </c>
      <c r="E10" s="21">
        <v>13234</v>
      </c>
      <c r="F10" s="22">
        <v>13234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1690</v>
      </c>
      <c r="M10" s="22">
        <v>1690</v>
      </c>
      <c r="N10" s="22">
        <v>3380</v>
      </c>
      <c r="O10" s="22">
        <v>1690</v>
      </c>
      <c r="P10" s="22">
        <v>7490</v>
      </c>
      <c r="Q10" s="22">
        <v>1690</v>
      </c>
      <c r="R10" s="22">
        <v>10870</v>
      </c>
      <c r="S10" s="22">
        <v>0</v>
      </c>
      <c r="T10" s="22">
        <v>0</v>
      </c>
      <c r="U10" s="22">
        <v>0</v>
      </c>
      <c r="V10" s="22">
        <v>0</v>
      </c>
      <c r="W10" s="22">
        <v>14250</v>
      </c>
      <c r="X10" s="22">
        <v>9927</v>
      </c>
      <c r="Y10" s="22">
        <v>4323</v>
      </c>
      <c r="Z10" s="23">
        <v>43.54789966757329</v>
      </c>
      <c r="AA10" s="20">
        <v>13234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3063078</v>
      </c>
      <c r="D13" s="20">
        <v>0</v>
      </c>
      <c r="E13" s="21">
        <v>4025081</v>
      </c>
      <c r="F13" s="22">
        <v>4025081</v>
      </c>
      <c r="G13" s="22">
        <v>185418</v>
      </c>
      <c r="H13" s="22">
        <v>194144</v>
      </c>
      <c r="I13" s="22">
        <v>191017</v>
      </c>
      <c r="J13" s="22">
        <v>570579</v>
      </c>
      <c r="K13" s="22">
        <v>197236</v>
      </c>
      <c r="L13" s="22">
        <v>195010</v>
      </c>
      <c r="M13" s="22">
        <v>209657</v>
      </c>
      <c r="N13" s="22">
        <v>601903</v>
      </c>
      <c r="O13" s="22">
        <v>214445</v>
      </c>
      <c r="P13" s="22">
        <v>222625</v>
      </c>
      <c r="Q13" s="22">
        <v>190564</v>
      </c>
      <c r="R13" s="22">
        <v>627634</v>
      </c>
      <c r="S13" s="22">
        <v>0</v>
      </c>
      <c r="T13" s="22">
        <v>0</v>
      </c>
      <c r="U13" s="22">
        <v>0</v>
      </c>
      <c r="V13" s="22">
        <v>0</v>
      </c>
      <c r="W13" s="22">
        <v>1800116</v>
      </c>
      <c r="X13" s="22">
        <v>3018807</v>
      </c>
      <c r="Y13" s="22">
        <v>-1218691</v>
      </c>
      <c r="Z13" s="23">
        <v>-40.369954091136002</v>
      </c>
      <c r="AA13" s="20">
        <v>4025081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6614429</v>
      </c>
      <c r="D25" s="20">
        <v>0</v>
      </c>
      <c r="E25" s="21">
        <v>7327375</v>
      </c>
      <c r="F25" s="22">
        <v>7327375</v>
      </c>
      <c r="G25" s="22">
        <v>723091</v>
      </c>
      <c r="H25" s="22">
        <v>587964</v>
      </c>
      <c r="I25" s="22">
        <v>579501</v>
      </c>
      <c r="J25" s="22">
        <v>1890556</v>
      </c>
      <c r="K25" s="22">
        <v>577595</v>
      </c>
      <c r="L25" s="22">
        <v>574781</v>
      </c>
      <c r="M25" s="22">
        <v>582866</v>
      </c>
      <c r="N25" s="22">
        <v>1735242</v>
      </c>
      <c r="O25" s="22">
        <v>583381</v>
      </c>
      <c r="P25" s="22">
        <v>582729</v>
      </c>
      <c r="Q25" s="22">
        <v>582251</v>
      </c>
      <c r="R25" s="22">
        <v>1748361</v>
      </c>
      <c r="S25" s="22">
        <v>0</v>
      </c>
      <c r="T25" s="22">
        <v>0</v>
      </c>
      <c r="U25" s="22">
        <v>0</v>
      </c>
      <c r="V25" s="22">
        <v>0</v>
      </c>
      <c r="W25" s="22">
        <v>5374159</v>
      </c>
      <c r="X25" s="22">
        <v>5495526</v>
      </c>
      <c r="Y25" s="22">
        <v>-121367</v>
      </c>
      <c r="Z25" s="23">
        <v>-2.2084692165954634</v>
      </c>
      <c r="AA25" s="20">
        <v>7327375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14676378</v>
      </c>
      <c r="D28" s="20">
        <v>0</v>
      </c>
      <c r="E28" s="21">
        <v>13364085</v>
      </c>
      <c r="F28" s="22">
        <v>13364085</v>
      </c>
      <c r="G28" s="22">
        <v>5315322</v>
      </c>
      <c r="H28" s="22">
        <v>0</v>
      </c>
      <c r="I28" s="22">
        <v>0</v>
      </c>
      <c r="J28" s="22">
        <v>5315322</v>
      </c>
      <c r="K28" s="22">
        <v>0</v>
      </c>
      <c r="L28" s="22">
        <v>0</v>
      </c>
      <c r="M28" s="22">
        <v>3703424</v>
      </c>
      <c r="N28" s="22">
        <v>3703424</v>
      </c>
      <c r="O28" s="22">
        <v>0</v>
      </c>
      <c r="P28" s="22">
        <v>0</v>
      </c>
      <c r="Q28" s="22">
        <v>2777509</v>
      </c>
      <c r="R28" s="22">
        <v>2777509</v>
      </c>
      <c r="S28" s="22">
        <v>0</v>
      </c>
      <c r="T28" s="22">
        <v>0</v>
      </c>
      <c r="U28" s="22">
        <v>0</v>
      </c>
      <c r="V28" s="22">
        <v>0</v>
      </c>
      <c r="W28" s="22">
        <v>11796255</v>
      </c>
      <c r="X28" s="22">
        <v>13364085</v>
      </c>
      <c r="Y28" s="22">
        <v>-1567830</v>
      </c>
      <c r="Z28" s="23">
        <v>-11.731667375656471</v>
      </c>
      <c r="AA28" s="20">
        <v>13364085</v>
      </c>
    </row>
    <row r="29" spans="1:27" x14ac:dyDescent="0.25">
      <c r="A29" s="19" t="s">
        <v>56</v>
      </c>
      <c r="B29" s="15" t="s">
        <v>32</v>
      </c>
      <c r="C29" s="20">
        <v>1866247</v>
      </c>
      <c r="D29" s="20">
        <v>0</v>
      </c>
      <c r="E29" s="21">
        <v>2646838</v>
      </c>
      <c r="F29" s="22">
        <v>2646838</v>
      </c>
      <c r="G29" s="22">
        <v>126185</v>
      </c>
      <c r="H29" s="22">
        <v>128931</v>
      </c>
      <c r="I29" s="22">
        <v>126790</v>
      </c>
      <c r="J29" s="22">
        <v>381906</v>
      </c>
      <c r="K29" s="22">
        <v>127699</v>
      </c>
      <c r="L29" s="22">
        <v>124835</v>
      </c>
      <c r="M29" s="22">
        <v>130925</v>
      </c>
      <c r="N29" s="22">
        <v>383459</v>
      </c>
      <c r="O29" s="22">
        <v>132013</v>
      </c>
      <c r="P29" s="22">
        <v>133638</v>
      </c>
      <c r="Q29" s="22">
        <v>119110</v>
      </c>
      <c r="R29" s="22">
        <v>384761</v>
      </c>
      <c r="S29" s="22">
        <v>0</v>
      </c>
      <c r="T29" s="22">
        <v>0</v>
      </c>
      <c r="U29" s="22">
        <v>0</v>
      </c>
      <c r="V29" s="22">
        <v>0</v>
      </c>
      <c r="W29" s="22">
        <v>1150126</v>
      </c>
      <c r="X29" s="22">
        <v>1985130</v>
      </c>
      <c r="Y29" s="22">
        <v>-835004</v>
      </c>
      <c r="Z29" s="23">
        <v>-42.062937943610748</v>
      </c>
      <c r="AA29" s="20">
        <v>2646838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54954949</v>
      </c>
      <c r="D35" s="29">
        <f t="shared" ref="D35:Y35" si="0">SUM(D6:D34)</f>
        <v>0</v>
      </c>
      <c r="E35" s="30">
        <f t="shared" si="0"/>
        <v>57830247</v>
      </c>
      <c r="F35" s="31">
        <f t="shared" si="0"/>
        <v>57830247</v>
      </c>
      <c r="G35" s="31">
        <f t="shared" si="0"/>
        <v>9397580</v>
      </c>
      <c r="H35" s="31">
        <f t="shared" si="0"/>
        <v>3363812</v>
      </c>
      <c r="I35" s="31">
        <f t="shared" si="0"/>
        <v>3317209</v>
      </c>
      <c r="J35" s="31">
        <f t="shared" si="0"/>
        <v>16078601</v>
      </c>
      <c r="K35" s="31">
        <f t="shared" si="0"/>
        <v>3355826</v>
      </c>
      <c r="L35" s="31">
        <f t="shared" si="0"/>
        <v>3334867</v>
      </c>
      <c r="M35" s="31">
        <f t="shared" si="0"/>
        <v>7080904</v>
      </c>
      <c r="N35" s="31">
        <f t="shared" si="0"/>
        <v>13771597</v>
      </c>
      <c r="O35" s="31">
        <f t="shared" si="0"/>
        <v>3382108</v>
      </c>
      <c r="P35" s="31">
        <f t="shared" si="0"/>
        <v>3392873</v>
      </c>
      <c r="Q35" s="31">
        <f t="shared" si="0"/>
        <v>6132129</v>
      </c>
      <c r="R35" s="31">
        <f t="shared" si="0"/>
        <v>12907110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42757308</v>
      </c>
      <c r="X35" s="31">
        <f t="shared" si="0"/>
        <v>46713693</v>
      </c>
      <c r="Y35" s="31">
        <f t="shared" si="0"/>
        <v>-3956385</v>
      </c>
      <c r="Z35" s="32">
        <f>+IF(X35&lt;&gt;0,+(Y35/X35)*100,0)</f>
        <v>-8.4694331488627963</v>
      </c>
      <c r="AA35" s="29">
        <f>SUM(AA6:AA34)</f>
        <v>57830247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15053743</v>
      </c>
      <c r="D37" s="20">
        <v>0</v>
      </c>
      <c r="E37" s="21">
        <v>14417808</v>
      </c>
      <c r="F37" s="22">
        <v>15697970</v>
      </c>
      <c r="G37" s="22">
        <v>1222555</v>
      </c>
      <c r="H37" s="22">
        <v>1194436</v>
      </c>
      <c r="I37" s="22">
        <v>1247287</v>
      </c>
      <c r="J37" s="22">
        <v>3664278</v>
      </c>
      <c r="K37" s="22">
        <v>1216683</v>
      </c>
      <c r="L37" s="22">
        <v>1157324</v>
      </c>
      <c r="M37" s="22">
        <v>1843835</v>
      </c>
      <c r="N37" s="22">
        <v>4217842</v>
      </c>
      <c r="O37" s="22">
        <v>1328654</v>
      </c>
      <c r="P37" s="22">
        <v>1240614</v>
      </c>
      <c r="Q37" s="22">
        <v>1115647</v>
      </c>
      <c r="R37" s="22">
        <v>3684915</v>
      </c>
      <c r="S37" s="22">
        <v>0</v>
      </c>
      <c r="T37" s="22">
        <v>0</v>
      </c>
      <c r="U37" s="22">
        <v>0</v>
      </c>
      <c r="V37" s="22">
        <v>0</v>
      </c>
      <c r="W37" s="22">
        <v>11567035</v>
      </c>
      <c r="X37" s="22">
        <v>12008515</v>
      </c>
      <c r="Y37" s="22">
        <v>-441480</v>
      </c>
      <c r="Z37" s="23">
        <v>-3.6763912940109584</v>
      </c>
      <c r="AA37" s="20">
        <v>15697970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2441858</v>
      </c>
      <c r="D40" s="20">
        <v>0</v>
      </c>
      <c r="E40" s="21">
        <v>2560000</v>
      </c>
      <c r="F40" s="22">
        <v>2560000</v>
      </c>
      <c r="G40" s="22">
        <v>273126</v>
      </c>
      <c r="H40" s="22">
        <v>180388</v>
      </c>
      <c r="I40" s="22">
        <v>154532</v>
      </c>
      <c r="J40" s="22">
        <v>608046</v>
      </c>
      <c r="K40" s="22">
        <v>235487</v>
      </c>
      <c r="L40" s="22">
        <v>178842</v>
      </c>
      <c r="M40" s="22">
        <v>220447</v>
      </c>
      <c r="N40" s="22">
        <v>634776</v>
      </c>
      <c r="O40" s="22">
        <v>38206</v>
      </c>
      <c r="P40" s="22">
        <v>173793</v>
      </c>
      <c r="Q40" s="22">
        <v>199667</v>
      </c>
      <c r="R40" s="22">
        <v>411666</v>
      </c>
      <c r="S40" s="22">
        <v>0</v>
      </c>
      <c r="T40" s="22">
        <v>0</v>
      </c>
      <c r="U40" s="22">
        <v>0</v>
      </c>
      <c r="V40" s="22">
        <v>0</v>
      </c>
      <c r="W40" s="22">
        <v>1654488</v>
      </c>
      <c r="X40" s="22">
        <v>1962491</v>
      </c>
      <c r="Y40" s="22">
        <v>-308003</v>
      </c>
      <c r="Z40" s="23">
        <v>-15.694492356907624</v>
      </c>
      <c r="AA40" s="20">
        <v>2560000</v>
      </c>
    </row>
    <row r="41" spans="1:27" x14ac:dyDescent="0.25">
      <c r="A41" s="19" t="s">
        <v>67</v>
      </c>
      <c r="B41" s="15" t="s">
        <v>32</v>
      </c>
      <c r="C41" s="20">
        <v>14436202</v>
      </c>
      <c r="D41" s="20">
        <v>0</v>
      </c>
      <c r="E41" s="21">
        <v>12918068</v>
      </c>
      <c r="F41" s="22">
        <v>12918068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-243646</v>
      </c>
      <c r="Y41" s="22">
        <v>243646</v>
      </c>
      <c r="Z41" s="23">
        <v>-100</v>
      </c>
      <c r="AA41" s="20">
        <v>12918068</v>
      </c>
    </row>
    <row r="42" spans="1:27" x14ac:dyDescent="0.25">
      <c r="A42" s="19" t="s">
        <v>68</v>
      </c>
      <c r="B42" s="15" t="s">
        <v>32</v>
      </c>
      <c r="C42" s="20">
        <v>439993</v>
      </c>
      <c r="D42" s="20">
        <v>0</v>
      </c>
      <c r="E42" s="21">
        <v>427239</v>
      </c>
      <c r="F42" s="22">
        <v>427239</v>
      </c>
      <c r="G42" s="22">
        <v>51423</v>
      </c>
      <c r="H42" s="22">
        <v>51423</v>
      </c>
      <c r="I42" s="22">
        <v>49763</v>
      </c>
      <c r="J42" s="22">
        <v>152609</v>
      </c>
      <c r="K42" s="22">
        <v>51423</v>
      </c>
      <c r="L42" s="22">
        <v>49763</v>
      </c>
      <c r="M42" s="22">
        <v>51423</v>
      </c>
      <c r="N42" s="22">
        <v>152609</v>
      </c>
      <c r="O42" s="22">
        <v>51423</v>
      </c>
      <c r="P42" s="22">
        <v>46447</v>
      </c>
      <c r="Q42" s="22">
        <v>51423</v>
      </c>
      <c r="R42" s="22">
        <v>149293</v>
      </c>
      <c r="S42" s="22">
        <v>0</v>
      </c>
      <c r="T42" s="22">
        <v>0</v>
      </c>
      <c r="U42" s="22">
        <v>0</v>
      </c>
      <c r="V42" s="22">
        <v>0</v>
      </c>
      <c r="W42" s="22">
        <v>454511</v>
      </c>
      <c r="X42" s="22">
        <v>427239</v>
      </c>
      <c r="Y42" s="22">
        <v>27272</v>
      </c>
      <c r="Z42" s="23">
        <v>6.3833123848712319</v>
      </c>
      <c r="AA42" s="20">
        <v>427239</v>
      </c>
    </row>
    <row r="43" spans="1:27" x14ac:dyDescent="0.25">
      <c r="A43" s="19" t="s">
        <v>69</v>
      </c>
      <c r="B43" s="15" t="s">
        <v>32</v>
      </c>
      <c r="C43" s="20">
        <v>8438920</v>
      </c>
      <c r="D43" s="20">
        <v>0</v>
      </c>
      <c r="E43" s="21">
        <v>8678910</v>
      </c>
      <c r="F43" s="22">
        <v>8678910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8678910</v>
      </c>
    </row>
    <row r="44" spans="1:27" x14ac:dyDescent="0.25">
      <c r="A44" s="19" t="s">
        <v>70</v>
      </c>
      <c r="B44" s="15" t="s">
        <v>32</v>
      </c>
      <c r="C44" s="20">
        <v>10601397</v>
      </c>
      <c r="D44" s="20">
        <v>0</v>
      </c>
      <c r="E44" s="21">
        <v>13510125</v>
      </c>
      <c r="F44" s="22">
        <v>12711963</v>
      </c>
      <c r="G44" s="22">
        <v>1168681</v>
      </c>
      <c r="H44" s="22">
        <v>421600</v>
      </c>
      <c r="I44" s="22">
        <v>1424816</v>
      </c>
      <c r="J44" s="22">
        <v>3015097</v>
      </c>
      <c r="K44" s="22">
        <v>605913</v>
      </c>
      <c r="L44" s="22">
        <v>1608592</v>
      </c>
      <c r="M44" s="22">
        <v>1076831</v>
      </c>
      <c r="N44" s="22">
        <v>3291336</v>
      </c>
      <c r="O44" s="22">
        <v>857561</v>
      </c>
      <c r="P44" s="22">
        <v>982112</v>
      </c>
      <c r="Q44" s="22">
        <v>1337922</v>
      </c>
      <c r="R44" s="22">
        <v>3177595</v>
      </c>
      <c r="S44" s="22">
        <v>0</v>
      </c>
      <c r="T44" s="22">
        <v>0</v>
      </c>
      <c r="U44" s="22">
        <v>0</v>
      </c>
      <c r="V44" s="22">
        <v>0</v>
      </c>
      <c r="W44" s="22">
        <v>9484028</v>
      </c>
      <c r="X44" s="22">
        <v>9481716</v>
      </c>
      <c r="Y44" s="22">
        <v>2312</v>
      </c>
      <c r="Z44" s="23">
        <v>2.438377188264234E-2</v>
      </c>
      <c r="AA44" s="20">
        <v>12711963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4872900</v>
      </c>
      <c r="F46" s="22">
        <v>4872900</v>
      </c>
      <c r="G46" s="22">
        <v>0</v>
      </c>
      <c r="H46" s="22">
        <v>-533</v>
      </c>
      <c r="I46" s="22">
        <v>2065528</v>
      </c>
      <c r="J46" s="22">
        <v>2064995</v>
      </c>
      <c r="K46" s="22">
        <v>-5237</v>
      </c>
      <c r="L46" s="22">
        <v>-12954</v>
      </c>
      <c r="M46" s="22">
        <v>0</v>
      </c>
      <c r="N46" s="22">
        <v>-18191</v>
      </c>
      <c r="O46" s="22">
        <v>0</v>
      </c>
      <c r="P46" s="22">
        <v>0</v>
      </c>
      <c r="Q46" s="22">
        <v>4875991</v>
      </c>
      <c r="R46" s="22">
        <v>4875991</v>
      </c>
      <c r="S46" s="22">
        <v>0</v>
      </c>
      <c r="T46" s="22">
        <v>0</v>
      </c>
      <c r="U46" s="22">
        <v>0</v>
      </c>
      <c r="V46" s="22">
        <v>0</v>
      </c>
      <c r="W46" s="22">
        <v>6922795</v>
      </c>
      <c r="X46" s="22">
        <v>243646</v>
      </c>
      <c r="Y46" s="22">
        <v>6679149</v>
      </c>
      <c r="Z46" s="23">
        <v>2741.333327860913</v>
      </c>
      <c r="AA46" s="20">
        <v>4872900</v>
      </c>
    </row>
    <row r="47" spans="1:27" x14ac:dyDescent="0.25">
      <c r="A47" s="19" t="s">
        <v>73</v>
      </c>
      <c r="B47" s="15" t="s">
        <v>32</v>
      </c>
      <c r="C47" s="20">
        <v>-121959</v>
      </c>
      <c r="D47" s="20">
        <v>0</v>
      </c>
      <c r="E47" s="21">
        <v>2590854</v>
      </c>
      <c r="F47" s="22">
        <v>2590854</v>
      </c>
      <c r="G47" s="22">
        <v>34820</v>
      </c>
      <c r="H47" s="22">
        <v>9812</v>
      </c>
      <c r="I47" s="22">
        <v>31367</v>
      </c>
      <c r="J47" s="22">
        <v>75999</v>
      </c>
      <c r="K47" s="22">
        <v>24605</v>
      </c>
      <c r="L47" s="22">
        <v>114342</v>
      </c>
      <c r="M47" s="22">
        <v>344866</v>
      </c>
      <c r="N47" s="22">
        <v>483813</v>
      </c>
      <c r="O47" s="22">
        <v>70248</v>
      </c>
      <c r="P47" s="22">
        <v>20185</v>
      </c>
      <c r="Q47" s="22">
        <v>940416</v>
      </c>
      <c r="R47" s="22">
        <v>1030849</v>
      </c>
      <c r="S47" s="22">
        <v>0</v>
      </c>
      <c r="T47" s="22">
        <v>0</v>
      </c>
      <c r="U47" s="22">
        <v>0</v>
      </c>
      <c r="V47" s="22">
        <v>0</v>
      </c>
      <c r="W47" s="22">
        <v>1590661</v>
      </c>
      <c r="X47" s="22">
        <v>1956139</v>
      </c>
      <c r="Y47" s="22">
        <v>-365478</v>
      </c>
      <c r="Z47" s="23">
        <v>-18.683641602156083</v>
      </c>
      <c r="AA47" s="20">
        <v>2590854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51290154</v>
      </c>
      <c r="D50" s="29">
        <f t="shared" ref="D50:Y50" si="1">SUM(D37:D49)</f>
        <v>0</v>
      </c>
      <c r="E50" s="30">
        <f t="shared" si="1"/>
        <v>59975904</v>
      </c>
      <c r="F50" s="31">
        <f t="shared" si="1"/>
        <v>60457904</v>
      </c>
      <c r="G50" s="31">
        <f t="shared" si="1"/>
        <v>2750605</v>
      </c>
      <c r="H50" s="31">
        <f t="shared" si="1"/>
        <v>1857126</v>
      </c>
      <c r="I50" s="31">
        <f t="shared" si="1"/>
        <v>4973293</v>
      </c>
      <c r="J50" s="31">
        <f t="shared" si="1"/>
        <v>9581024</v>
      </c>
      <c r="K50" s="31">
        <f t="shared" si="1"/>
        <v>2128874</v>
      </c>
      <c r="L50" s="31">
        <f t="shared" si="1"/>
        <v>3095909</v>
      </c>
      <c r="M50" s="31">
        <f t="shared" si="1"/>
        <v>3537402</v>
      </c>
      <c r="N50" s="31">
        <f t="shared" si="1"/>
        <v>8762185</v>
      </c>
      <c r="O50" s="31">
        <f t="shared" si="1"/>
        <v>2346092</v>
      </c>
      <c r="P50" s="31">
        <f t="shared" si="1"/>
        <v>2463151</v>
      </c>
      <c r="Q50" s="31">
        <f t="shared" si="1"/>
        <v>8521066</v>
      </c>
      <c r="R50" s="31">
        <f t="shared" si="1"/>
        <v>13330309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31673518</v>
      </c>
      <c r="X50" s="31">
        <f t="shared" si="1"/>
        <v>25836100</v>
      </c>
      <c r="Y50" s="31">
        <f t="shared" si="1"/>
        <v>5837418</v>
      </c>
      <c r="Z50" s="32">
        <f>+IF(X50&lt;&gt;0,+(Y50/X50)*100,0)</f>
        <v>22.594037025712087</v>
      </c>
      <c r="AA50" s="29">
        <f>SUM(AA37:AA49)</f>
        <v>60457904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3664795</v>
      </c>
      <c r="D51" s="39">
        <f t="shared" si="2"/>
        <v>0</v>
      </c>
      <c r="E51" s="40">
        <f t="shared" si="2"/>
        <v>-2145657</v>
      </c>
      <c r="F51" s="41">
        <f t="shared" si="2"/>
        <v>-2627657</v>
      </c>
      <c r="G51" s="41">
        <f t="shared" si="2"/>
        <v>6646975</v>
      </c>
      <c r="H51" s="41">
        <f t="shared" si="2"/>
        <v>1506686</v>
      </c>
      <c r="I51" s="41">
        <f t="shared" si="2"/>
        <v>-1656084</v>
      </c>
      <c r="J51" s="41">
        <f t="shared" si="2"/>
        <v>6497577</v>
      </c>
      <c r="K51" s="41">
        <f t="shared" si="2"/>
        <v>1226952</v>
      </c>
      <c r="L51" s="41">
        <f t="shared" si="2"/>
        <v>238958</v>
      </c>
      <c r="M51" s="41">
        <f t="shared" si="2"/>
        <v>3543502</v>
      </c>
      <c r="N51" s="41">
        <f t="shared" si="2"/>
        <v>5009412</v>
      </c>
      <c r="O51" s="41">
        <f t="shared" si="2"/>
        <v>1036016</v>
      </c>
      <c r="P51" s="41">
        <f t="shared" si="2"/>
        <v>929722</v>
      </c>
      <c r="Q51" s="41">
        <f t="shared" si="2"/>
        <v>-2388937</v>
      </c>
      <c r="R51" s="41">
        <f t="shared" si="2"/>
        <v>-423199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11083790</v>
      </c>
      <c r="X51" s="41">
        <f t="shared" si="2"/>
        <v>20877593</v>
      </c>
      <c r="Y51" s="41">
        <f t="shared" si="2"/>
        <v>-9793803</v>
      </c>
      <c r="Z51" s="42">
        <f>+IF(X51&lt;&gt;0,+(Y51/X51)*100,0)</f>
        <v>-46.910594530700926</v>
      </c>
      <c r="AA51" s="39">
        <f>+AA35-AA50</f>
        <v>-2627657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3664795</v>
      </c>
      <c r="D54" s="48">
        <f t="shared" si="3"/>
        <v>0</v>
      </c>
      <c r="E54" s="49">
        <f t="shared" si="3"/>
        <v>-2145657</v>
      </c>
      <c r="F54" s="50">
        <f t="shared" si="3"/>
        <v>-2627657</v>
      </c>
      <c r="G54" s="50">
        <f t="shared" si="3"/>
        <v>6646975</v>
      </c>
      <c r="H54" s="50">
        <f t="shared" si="3"/>
        <v>1506686</v>
      </c>
      <c r="I54" s="50">
        <f t="shared" si="3"/>
        <v>-1656084</v>
      </c>
      <c r="J54" s="50">
        <f t="shared" si="3"/>
        <v>6497577</v>
      </c>
      <c r="K54" s="50">
        <f t="shared" si="3"/>
        <v>1226952</v>
      </c>
      <c r="L54" s="50">
        <f t="shared" si="3"/>
        <v>238958</v>
      </c>
      <c r="M54" s="50">
        <f t="shared" si="3"/>
        <v>3543502</v>
      </c>
      <c r="N54" s="50">
        <f t="shared" si="3"/>
        <v>5009412</v>
      </c>
      <c r="O54" s="50">
        <f t="shared" si="3"/>
        <v>1036016</v>
      </c>
      <c r="P54" s="50">
        <f t="shared" si="3"/>
        <v>929722</v>
      </c>
      <c r="Q54" s="50">
        <f t="shared" si="3"/>
        <v>-2388937</v>
      </c>
      <c r="R54" s="50">
        <f t="shared" si="3"/>
        <v>-423199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11083790</v>
      </c>
      <c r="X54" s="50">
        <f t="shared" si="3"/>
        <v>20877593</v>
      </c>
      <c r="Y54" s="50">
        <f t="shared" si="3"/>
        <v>-9793803</v>
      </c>
      <c r="Z54" s="51">
        <f>+IF(X54&lt;&gt;0,+(Y54/X54)*100,0)</f>
        <v>-46.910594530700926</v>
      </c>
      <c r="AA54" s="48">
        <f>SUM(AA51:AA53)</f>
        <v>-2627657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3664795</v>
      </c>
      <c r="D56" s="54">
        <f>+D54-D55</f>
        <v>0</v>
      </c>
      <c r="E56" s="55">
        <f t="shared" si="4"/>
        <v>-2145657</v>
      </c>
      <c r="F56" s="56">
        <f t="shared" si="4"/>
        <v>-2627657</v>
      </c>
      <c r="G56" s="56">
        <f t="shared" si="4"/>
        <v>6646975</v>
      </c>
      <c r="H56" s="56">
        <f t="shared" si="4"/>
        <v>1506686</v>
      </c>
      <c r="I56" s="56">
        <f t="shared" si="4"/>
        <v>-1656084</v>
      </c>
      <c r="J56" s="56">
        <f t="shared" si="4"/>
        <v>6497577</v>
      </c>
      <c r="K56" s="56">
        <f t="shared" si="4"/>
        <v>1226952</v>
      </c>
      <c r="L56" s="56">
        <f t="shared" si="4"/>
        <v>238958</v>
      </c>
      <c r="M56" s="56">
        <f t="shared" si="4"/>
        <v>3543502</v>
      </c>
      <c r="N56" s="56">
        <f t="shared" si="4"/>
        <v>5009412</v>
      </c>
      <c r="O56" s="56">
        <f t="shared" si="4"/>
        <v>1036016</v>
      </c>
      <c r="P56" s="56">
        <f t="shared" si="4"/>
        <v>929722</v>
      </c>
      <c r="Q56" s="56">
        <f t="shared" si="4"/>
        <v>-2388937</v>
      </c>
      <c r="R56" s="56">
        <f t="shared" si="4"/>
        <v>-423199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11083790</v>
      </c>
      <c r="X56" s="56">
        <f t="shared" si="4"/>
        <v>20877593</v>
      </c>
      <c r="Y56" s="56">
        <f t="shared" si="4"/>
        <v>-9793803</v>
      </c>
      <c r="Z56" s="57">
        <f>+IF(X56&lt;&gt;0,+(Y56/X56)*100,0)</f>
        <v>-46.910594530700926</v>
      </c>
      <c r="AA56" s="54">
        <f>+AA54-AA55</f>
        <v>-2627657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3664795</v>
      </c>
      <c r="D59" s="48">
        <f>SUM(D56:D58)</f>
        <v>0</v>
      </c>
      <c r="E59" s="49">
        <f t="shared" si="5"/>
        <v>-2145657</v>
      </c>
      <c r="F59" s="50">
        <f t="shared" si="5"/>
        <v>-2627657</v>
      </c>
      <c r="G59" s="50">
        <f t="shared" si="5"/>
        <v>6646975</v>
      </c>
      <c r="H59" s="50">
        <f t="shared" si="5"/>
        <v>1506686</v>
      </c>
      <c r="I59" s="50">
        <f t="shared" si="5"/>
        <v>-1656084</v>
      </c>
      <c r="J59" s="50">
        <f t="shared" si="5"/>
        <v>6497577</v>
      </c>
      <c r="K59" s="50">
        <f t="shared" si="5"/>
        <v>1226952</v>
      </c>
      <c r="L59" s="50">
        <f t="shared" si="5"/>
        <v>238958</v>
      </c>
      <c r="M59" s="50">
        <f t="shared" si="5"/>
        <v>3543502</v>
      </c>
      <c r="N59" s="50">
        <f t="shared" si="5"/>
        <v>5009412</v>
      </c>
      <c r="O59" s="50">
        <f t="shared" si="5"/>
        <v>1036016</v>
      </c>
      <c r="P59" s="50">
        <f t="shared" si="5"/>
        <v>929722</v>
      </c>
      <c r="Q59" s="50">
        <f t="shared" si="5"/>
        <v>-2388937</v>
      </c>
      <c r="R59" s="50">
        <f t="shared" si="5"/>
        <v>-423199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11083790</v>
      </c>
      <c r="X59" s="50">
        <f t="shared" si="5"/>
        <v>20877593</v>
      </c>
      <c r="Y59" s="50">
        <f t="shared" si="5"/>
        <v>-9793803</v>
      </c>
      <c r="Z59" s="51">
        <f>+IF(X59&lt;&gt;0,+(Y59/X59)*100,0)</f>
        <v>-46.910594530700926</v>
      </c>
      <c r="AA59" s="48">
        <f>SUM(AA56:AA58)</f>
        <v>-2627657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3664795</v>
      </c>
      <c r="D62" s="65">
        <f>SUM(D59:D61)</f>
        <v>0</v>
      </c>
      <c r="E62" s="66">
        <f t="shared" si="6"/>
        <v>-2145657</v>
      </c>
      <c r="F62" s="67">
        <f t="shared" si="6"/>
        <v>-2627657</v>
      </c>
      <c r="G62" s="67">
        <f t="shared" si="6"/>
        <v>6646975</v>
      </c>
      <c r="H62" s="67">
        <f t="shared" si="6"/>
        <v>1506686</v>
      </c>
      <c r="I62" s="67">
        <f t="shared" si="6"/>
        <v>-1656084</v>
      </c>
      <c r="J62" s="67">
        <f t="shared" si="6"/>
        <v>6497577</v>
      </c>
      <c r="K62" s="67">
        <f t="shared" si="6"/>
        <v>1226952</v>
      </c>
      <c r="L62" s="67">
        <f t="shared" si="6"/>
        <v>238958</v>
      </c>
      <c r="M62" s="67">
        <f t="shared" si="6"/>
        <v>3543502</v>
      </c>
      <c r="N62" s="67">
        <f t="shared" si="6"/>
        <v>5009412</v>
      </c>
      <c r="O62" s="67">
        <f t="shared" si="6"/>
        <v>1036016</v>
      </c>
      <c r="P62" s="67">
        <f t="shared" si="6"/>
        <v>929722</v>
      </c>
      <c r="Q62" s="67">
        <f t="shared" si="6"/>
        <v>-2388937</v>
      </c>
      <c r="R62" s="67">
        <f t="shared" si="6"/>
        <v>-423199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11083790</v>
      </c>
      <c r="X62" s="67">
        <f t="shared" si="6"/>
        <v>20877593</v>
      </c>
      <c r="Y62" s="67">
        <f t="shared" si="6"/>
        <v>-9793803</v>
      </c>
      <c r="Z62" s="68">
        <f>+IF(X62&lt;&gt;0,+(Y62/X62)*100,0)</f>
        <v>-46.910594530700926</v>
      </c>
      <c r="AA62" s="65">
        <f>SUM(AA59:AA61)</f>
        <v>-2627657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8971555</v>
      </c>
      <c r="D9" s="20">
        <v>0</v>
      </c>
      <c r="E9" s="21">
        <v>7188147</v>
      </c>
      <c r="F9" s="22">
        <v>7188147</v>
      </c>
      <c r="G9" s="22">
        <v>1230409</v>
      </c>
      <c r="H9" s="22">
        <v>800438</v>
      </c>
      <c r="I9" s="22">
        <v>533229</v>
      </c>
      <c r="J9" s="22">
        <v>2564076</v>
      </c>
      <c r="K9" s="22">
        <v>535178</v>
      </c>
      <c r="L9" s="22">
        <v>577102</v>
      </c>
      <c r="M9" s="22">
        <v>533665</v>
      </c>
      <c r="N9" s="22">
        <v>1645945</v>
      </c>
      <c r="O9" s="22">
        <v>533107</v>
      </c>
      <c r="P9" s="22">
        <v>533078</v>
      </c>
      <c r="Q9" s="22">
        <v>533107</v>
      </c>
      <c r="R9" s="22">
        <v>1599292</v>
      </c>
      <c r="S9" s="22">
        <v>0</v>
      </c>
      <c r="T9" s="22">
        <v>0</v>
      </c>
      <c r="U9" s="22">
        <v>0</v>
      </c>
      <c r="V9" s="22">
        <v>0</v>
      </c>
      <c r="W9" s="22">
        <v>5809313</v>
      </c>
      <c r="X9" s="22">
        <v>5391108</v>
      </c>
      <c r="Y9" s="22">
        <v>418205</v>
      </c>
      <c r="Z9" s="23">
        <v>7.7573107420589604</v>
      </c>
      <c r="AA9" s="20">
        <v>7188147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4183028</v>
      </c>
      <c r="D13" s="20">
        <v>0</v>
      </c>
      <c r="E13" s="21">
        <v>2203602</v>
      </c>
      <c r="F13" s="22">
        <v>2203602</v>
      </c>
      <c r="G13" s="22">
        <v>390333</v>
      </c>
      <c r="H13" s="22">
        <v>0</v>
      </c>
      <c r="I13" s="22">
        <v>777608</v>
      </c>
      <c r="J13" s="22">
        <v>1167941</v>
      </c>
      <c r="K13" s="22">
        <v>395787</v>
      </c>
      <c r="L13" s="22">
        <v>391259</v>
      </c>
      <c r="M13" s="22">
        <v>396126</v>
      </c>
      <c r="N13" s="22">
        <v>1183172</v>
      </c>
      <c r="O13" s="22">
        <v>407930</v>
      </c>
      <c r="P13" s="22">
        <v>0</v>
      </c>
      <c r="Q13" s="22">
        <v>0</v>
      </c>
      <c r="R13" s="22">
        <v>407930</v>
      </c>
      <c r="S13" s="22">
        <v>0</v>
      </c>
      <c r="T13" s="22">
        <v>0</v>
      </c>
      <c r="U13" s="22">
        <v>0</v>
      </c>
      <c r="V13" s="22">
        <v>0</v>
      </c>
      <c r="W13" s="22">
        <v>2759043</v>
      </c>
      <c r="X13" s="22">
        <v>1652706</v>
      </c>
      <c r="Y13" s="22">
        <v>1106337</v>
      </c>
      <c r="Z13" s="23">
        <v>66.940944124363327</v>
      </c>
      <c r="AA13" s="20">
        <v>2203602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14712299</v>
      </c>
      <c r="D28" s="20">
        <v>0</v>
      </c>
      <c r="E28" s="21">
        <v>20491642</v>
      </c>
      <c r="F28" s="22">
        <v>20491642</v>
      </c>
      <c r="G28" s="22">
        <v>0</v>
      </c>
      <c r="H28" s="22">
        <v>8538087</v>
      </c>
      <c r="I28" s="22">
        <v>0</v>
      </c>
      <c r="J28" s="22">
        <v>8538087</v>
      </c>
      <c r="K28" s="22">
        <v>0</v>
      </c>
      <c r="L28" s="22">
        <v>0</v>
      </c>
      <c r="M28" s="22">
        <v>6830102</v>
      </c>
      <c r="N28" s="22">
        <v>6830102</v>
      </c>
      <c r="O28" s="22">
        <v>0</v>
      </c>
      <c r="P28" s="22">
        <v>0</v>
      </c>
      <c r="Q28" s="22">
        <v>5122952</v>
      </c>
      <c r="R28" s="22">
        <v>5122952</v>
      </c>
      <c r="S28" s="22">
        <v>0</v>
      </c>
      <c r="T28" s="22">
        <v>0</v>
      </c>
      <c r="U28" s="22">
        <v>0</v>
      </c>
      <c r="V28" s="22">
        <v>0</v>
      </c>
      <c r="W28" s="22">
        <v>20491141</v>
      </c>
      <c r="X28" s="22">
        <v>15368733</v>
      </c>
      <c r="Y28" s="22">
        <v>5122408</v>
      </c>
      <c r="Z28" s="23">
        <v>33.330060454560567</v>
      </c>
      <c r="AA28" s="20">
        <v>20491642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27866882</v>
      </c>
      <c r="D35" s="29">
        <f t="shared" ref="D35:Y35" si="0">SUM(D6:D34)</f>
        <v>0</v>
      </c>
      <c r="E35" s="30">
        <f t="shared" si="0"/>
        <v>29883391</v>
      </c>
      <c r="F35" s="31">
        <f t="shared" si="0"/>
        <v>29883391</v>
      </c>
      <c r="G35" s="31">
        <f t="shared" si="0"/>
        <v>1620742</v>
      </c>
      <c r="H35" s="31">
        <f t="shared" si="0"/>
        <v>9338525</v>
      </c>
      <c r="I35" s="31">
        <f t="shared" si="0"/>
        <v>1310837</v>
      </c>
      <c r="J35" s="31">
        <f t="shared" si="0"/>
        <v>12270104</v>
      </c>
      <c r="K35" s="31">
        <f t="shared" si="0"/>
        <v>930965</v>
      </c>
      <c r="L35" s="31">
        <f t="shared" si="0"/>
        <v>968361</v>
      </c>
      <c r="M35" s="31">
        <f t="shared" si="0"/>
        <v>7759893</v>
      </c>
      <c r="N35" s="31">
        <f t="shared" si="0"/>
        <v>9659219</v>
      </c>
      <c r="O35" s="31">
        <f t="shared" si="0"/>
        <v>941037</v>
      </c>
      <c r="P35" s="31">
        <f t="shared" si="0"/>
        <v>533078</v>
      </c>
      <c r="Q35" s="31">
        <f t="shared" si="0"/>
        <v>5656059</v>
      </c>
      <c r="R35" s="31">
        <f t="shared" si="0"/>
        <v>7130174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29059497</v>
      </c>
      <c r="X35" s="31">
        <f t="shared" si="0"/>
        <v>22412547</v>
      </c>
      <c r="Y35" s="31">
        <f t="shared" si="0"/>
        <v>6646950</v>
      </c>
      <c r="Z35" s="32">
        <f>+IF(X35&lt;&gt;0,+(Y35/X35)*100,0)</f>
        <v>29.657271884360132</v>
      </c>
      <c r="AA35" s="29">
        <f>SUM(AA6:AA34)</f>
        <v>29883391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4976145</v>
      </c>
      <c r="D37" s="20">
        <v>0</v>
      </c>
      <c r="E37" s="21">
        <v>5229243</v>
      </c>
      <c r="F37" s="22">
        <v>5229243</v>
      </c>
      <c r="G37" s="22">
        <v>388736</v>
      </c>
      <c r="H37" s="22">
        <v>378893</v>
      </c>
      <c r="I37" s="22">
        <v>384065</v>
      </c>
      <c r="J37" s="22">
        <v>1151694</v>
      </c>
      <c r="K37" s="22">
        <v>408360</v>
      </c>
      <c r="L37" s="22">
        <v>440168</v>
      </c>
      <c r="M37" s="22">
        <v>585125</v>
      </c>
      <c r="N37" s="22">
        <v>1433653</v>
      </c>
      <c r="O37" s="22">
        <v>452993</v>
      </c>
      <c r="P37" s="22">
        <v>407640</v>
      </c>
      <c r="Q37" s="22">
        <v>457394</v>
      </c>
      <c r="R37" s="22">
        <v>1318027</v>
      </c>
      <c r="S37" s="22">
        <v>0</v>
      </c>
      <c r="T37" s="22">
        <v>0</v>
      </c>
      <c r="U37" s="22">
        <v>0</v>
      </c>
      <c r="V37" s="22">
        <v>0</v>
      </c>
      <c r="W37" s="22">
        <v>3903374</v>
      </c>
      <c r="X37" s="22">
        <v>3921939</v>
      </c>
      <c r="Y37" s="22">
        <v>-18565</v>
      </c>
      <c r="Z37" s="23">
        <v>-0.4733627932509914</v>
      </c>
      <c r="AA37" s="20">
        <v>5229243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39938</v>
      </c>
      <c r="D40" s="20">
        <v>0</v>
      </c>
      <c r="E40" s="21">
        <v>623478</v>
      </c>
      <c r="F40" s="22">
        <v>623478</v>
      </c>
      <c r="G40" s="22">
        <v>0</v>
      </c>
      <c r="H40" s="22">
        <v>0</v>
      </c>
      <c r="I40" s="22">
        <v>1632</v>
      </c>
      <c r="J40" s="22">
        <v>1632</v>
      </c>
      <c r="K40" s="22">
        <v>0</v>
      </c>
      <c r="L40" s="22">
        <v>185769</v>
      </c>
      <c r="M40" s="22">
        <v>1634</v>
      </c>
      <c r="N40" s="22">
        <v>187403</v>
      </c>
      <c r="O40" s="22">
        <v>0</v>
      </c>
      <c r="P40" s="22">
        <v>6959</v>
      </c>
      <c r="Q40" s="22">
        <v>772</v>
      </c>
      <c r="R40" s="22">
        <v>7731</v>
      </c>
      <c r="S40" s="22">
        <v>0</v>
      </c>
      <c r="T40" s="22">
        <v>0</v>
      </c>
      <c r="U40" s="22">
        <v>0</v>
      </c>
      <c r="V40" s="22">
        <v>0</v>
      </c>
      <c r="W40" s="22">
        <v>196766</v>
      </c>
      <c r="X40" s="22">
        <v>467604</v>
      </c>
      <c r="Y40" s="22">
        <v>-270838</v>
      </c>
      <c r="Z40" s="23">
        <v>-57.920377071196995</v>
      </c>
      <c r="AA40" s="20">
        <v>623478</v>
      </c>
    </row>
    <row r="41" spans="1:27" x14ac:dyDescent="0.25">
      <c r="A41" s="19" t="s">
        <v>67</v>
      </c>
      <c r="B41" s="15" t="s">
        <v>32</v>
      </c>
      <c r="C41" s="20">
        <v>-5447337</v>
      </c>
      <c r="D41" s="20">
        <v>0</v>
      </c>
      <c r="E41" s="21">
        <v>1146297</v>
      </c>
      <c r="F41" s="22">
        <v>1146297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859725</v>
      </c>
      <c r="Y41" s="22">
        <v>-859725</v>
      </c>
      <c r="Z41" s="23">
        <v>-100</v>
      </c>
      <c r="AA41" s="20">
        <v>1146297</v>
      </c>
    </row>
    <row r="42" spans="1:27" x14ac:dyDescent="0.25">
      <c r="A42" s="19" t="s">
        <v>68</v>
      </c>
      <c r="B42" s="15" t="s">
        <v>32</v>
      </c>
      <c r="C42" s="20">
        <v>2048704</v>
      </c>
      <c r="D42" s="20">
        <v>0</v>
      </c>
      <c r="E42" s="21">
        <v>2132930</v>
      </c>
      <c r="F42" s="22">
        <v>2132930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1599696</v>
      </c>
      <c r="Y42" s="22">
        <v>-1599696</v>
      </c>
      <c r="Z42" s="23">
        <v>-100</v>
      </c>
      <c r="AA42" s="20">
        <v>2132930</v>
      </c>
    </row>
    <row r="43" spans="1:27" x14ac:dyDescent="0.25">
      <c r="A43" s="19" t="s">
        <v>69</v>
      </c>
      <c r="B43" s="15" t="s">
        <v>32</v>
      </c>
      <c r="C43" s="20">
        <v>1733727</v>
      </c>
      <c r="D43" s="20">
        <v>0</v>
      </c>
      <c r="E43" s="21">
        <v>1091976</v>
      </c>
      <c r="F43" s="22">
        <v>1091976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818982</v>
      </c>
      <c r="Y43" s="22">
        <v>-818982</v>
      </c>
      <c r="Z43" s="23">
        <v>-100</v>
      </c>
      <c r="AA43" s="20">
        <v>1091976</v>
      </c>
    </row>
    <row r="44" spans="1:27" x14ac:dyDescent="0.25">
      <c r="A44" s="19" t="s">
        <v>70</v>
      </c>
      <c r="B44" s="15" t="s">
        <v>32</v>
      </c>
      <c r="C44" s="20">
        <v>1133771</v>
      </c>
      <c r="D44" s="20">
        <v>0</v>
      </c>
      <c r="E44" s="21">
        <v>3433913</v>
      </c>
      <c r="F44" s="22">
        <v>3433913</v>
      </c>
      <c r="G44" s="22">
        <v>0</v>
      </c>
      <c r="H44" s="22">
        <v>48890</v>
      </c>
      <c r="I44" s="22">
        <v>73191</v>
      </c>
      <c r="J44" s="22">
        <v>122081</v>
      </c>
      <c r="K44" s="22">
        <v>26270</v>
      </c>
      <c r="L44" s="22">
        <v>272927</v>
      </c>
      <c r="M44" s="22">
        <v>75789</v>
      </c>
      <c r="N44" s="22">
        <v>374986</v>
      </c>
      <c r="O44" s="22">
        <v>1150</v>
      </c>
      <c r="P44" s="22">
        <v>248321</v>
      </c>
      <c r="Q44" s="22">
        <v>0</v>
      </c>
      <c r="R44" s="22">
        <v>249471</v>
      </c>
      <c r="S44" s="22">
        <v>0</v>
      </c>
      <c r="T44" s="22">
        <v>0</v>
      </c>
      <c r="U44" s="22">
        <v>0</v>
      </c>
      <c r="V44" s="22">
        <v>0</v>
      </c>
      <c r="W44" s="22">
        <v>746538</v>
      </c>
      <c r="X44" s="22">
        <v>2575440</v>
      </c>
      <c r="Y44" s="22">
        <v>-1828902</v>
      </c>
      <c r="Z44" s="23">
        <v>-71.01318609635635</v>
      </c>
      <c r="AA44" s="20">
        <v>3433913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32965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706</v>
      </c>
      <c r="Q46" s="22">
        <v>806</v>
      </c>
      <c r="R46" s="22">
        <v>1512</v>
      </c>
      <c r="S46" s="22">
        <v>0</v>
      </c>
      <c r="T46" s="22">
        <v>0</v>
      </c>
      <c r="U46" s="22">
        <v>0</v>
      </c>
      <c r="V46" s="22">
        <v>0</v>
      </c>
      <c r="W46" s="22">
        <v>1512</v>
      </c>
      <c r="X46" s="22">
        <v>0</v>
      </c>
      <c r="Y46" s="22">
        <v>1512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164686</v>
      </c>
      <c r="D47" s="20">
        <v>0</v>
      </c>
      <c r="E47" s="21">
        <v>153713</v>
      </c>
      <c r="F47" s="22">
        <v>153713</v>
      </c>
      <c r="G47" s="22">
        <v>3622</v>
      </c>
      <c r="H47" s="22">
        <v>3536</v>
      </c>
      <c r="I47" s="22">
        <v>3618</v>
      </c>
      <c r="J47" s="22">
        <v>10776</v>
      </c>
      <c r="K47" s="22">
        <v>3825</v>
      </c>
      <c r="L47" s="22">
        <v>4525</v>
      </c>
      <c r="M47" s="22">
        <v>5478</v>
      </c>
      <c r="N47" s="22">
        <v>13828</v>
      </c>
      <c r="O47" s="22">
        <v>3376</v>
      </c>
      <c r="P47" s="22">
        <v>3273</v>
      </c>
      <c r="Q47" s="22">
        <v>3141</v>
      </c>
      <c r="R47" s="22">
        <v>9790</v>
      </c>
      <c r="S47" s="22">
        <v>0</v>
      </c>
      <c r="T47" s="22">
        <v>0</v>
      </c>
      <c r="U47" s="22">
        <v>0</v>
      </c>
      <c r="V47" s="22">
        <v>0</v>
      </c>
      <c r="W47" s="22">
        <v>34394</v>
      </c>
      <c r="X47" s="22">
        <v>115281</v>
      </c>
      <c r="Y47" s="22">
        <v>-80887</v>
      </c>
      <c r="Z47" s="23">
        <v>-70.165074903930389</v>
      </c>
      <c r="AA47" s="20">
        <v>153713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4682599</v>
      </c>
      <c r="D50" s="29">
        <f t="shared" ref="D50:Y50" si="1">SUM(D37:D49)</f>
        <v>0</v>
      </c>
      <c r="E50" s="30">
        <f t="shared" si="1"/>
        <v>13811550</v>
      </c>
      <c r="F50" s="31">
        <f t="shared" si="1"/>
        <v>13811550</v>
      </c>
      <c r="G50" s="31">
        <f t="shared" si="1"/>
        <v>392358</v>
      </c>
      <c r="H50" s="31">
        <f t="shared" si="1"/>
        <v>431319</v>
      </c>
      <c r="I50" s="31">
        <f t="shared" si="1"/>
        <v>462506</v>
      </c>
      <c r="J50" s="31">
        <f t="shared" si="1"/>
        <v>1286183</v>
      </c>
      <c r="K50" s="31">
        <f t="shared" si="1"/>
        <v>438455</v>
      </c>
      <c r="L50" s="31">
        <f t="shared" si="1"/>
        <v>903389</v>
      </c>
      <c r="M50" s="31">
        <f t="shared" si="1"/>
        <v>668026</v>
      </c>
      <c r="N50" s="31">
        <f t="shared" si="1"/>
        <v>2009870</v>
      </c>
      <c r="O50" s="31">
        <f t="shared" si="1"/>
        <v>457519</v>
      </c>
      <c r="P50" s="31">
        <f t="shared" si="1"/>
        <v>666899</v>
      </c>
      <c r="Q50" s="31">
        <f t="shared" si="1"/>
        <v>462113</v>
      </c>
      <c r="R50" s="31">
        <f t="shared" si="1"/>
        <v>1586531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4882584</v>
      </c>
      <c r="X50" s="31">
        <f t="shared" si="1"/>
        <v>10358667</v>
      </c>
      <c r="Y50" s="31">
        <f t="shared" si="1"/>
        <v>-5476083</v>
      </c>
      <c r="Z50" s="32">
        <f>+IF(X50&lt;&gt;0,+(Y50/X50)*100,0)</f>
        <v>-52.86474601413483</v>
      </c>
      <c r="AA50" s="29">
        <f>SUM(AA37:AA49)</f>
        <v>13811550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23184283</v>
      </c>
      <c r="D51" s="39">
        <f t="shared" si="2"/>
        <v>0</v>
      </c>
      <c r="E51" s="40">
        <f t="shared" si="2"/>
        <v>16071841</v>
      </c>
      <c r="F51" s="41">
        <f t="shared" si="2"/>
        <v>16071841</v>
      </c>
      <c r="G51" s="41">
        <f t="shared" si="2"/>
        <v>1228384</v>
      </c>
      <c r="H51" s="41">
        <f t="shared" si="2"/>
        <v>8907206</v>
      </c>
      <c r="I51" s="41">
        <f t="shared" si="2"/>
        <v>848331</v>
      </c>
      <c r="J51" s="41">
        <f t="shared" si="2"/>
        <v>10983921</v>
      </c>
      <c r="K51" s="41">
        <f t="shared" si="2"/>
        <v>492510</v>
      </c>
      <c r="L51" s="41">
        <f t="shared" si="2"/>
        <v>64972</v>
      </c>
      <c r="M51" s="41">
        <f t="shared" si="2"/>
        <v>7091867</v>
      </c>
      <c r="N51" s="41">
        <f t="shared" si="2"/>
        <v>7649349</v>
      </c>
      <c r="O51" s="41">
        <f t="shared" si="2"/>
        <v>483518</v>
      </c>
      <c r="P51" s="41">
        <f t="shared" si="2"/>
        <v>-133821</v>
      </c>
      <c r="Q51" s="41">
        <f t="shared" si="2"/>
        <v>5193946</v>
      </c>
      <c r="R51" s="41">
        <f t="shared" si="2"/>
        <v>5543643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24176913</v>
      </c>
      <c r="X51" s="41">
        <f t="shared" si="2"/>
        <v>12053880</v>
      </c>
      <c r="Y51" s="41">
        <f t="shared" si="2"/>
        <v>12123033</v>
      </c>
      <c r="Z51" s="42">
        <f>+IF(X51&lt;&gt;0,+(Y51/X51)*100,0)</f>
        <v>100.57369909108105</v>
      </c>
      <c r="AA51" s="39">
        <f>+AA35-AA50</f>
        <v>16071841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23184283</v>
      </c>
      <c r="D54" s="48">
        <f t="shared" si="3"/>
        <v>0</v>
      </c>
      <c r="E54" s="49">
        <f t="shared" si="3"/>
        <v>16071841</v>
      </c>
      <c r="F54" s="50">
        <f t="shared" si="3"/>
        <v>16071841</v>
      </c>
      <c r="G54" s="50">
        <f t="shared" si="3"/>
        <v>1228384</v>
      </c>
      <c r="H54" s="50">
        <f t="shared" si="3"/>
        <v>8907206</v>
      </c>
      <c r="I54" s="50">
        <f t="shared" si="3"/>
        <v>848331</v>
      </c>
      <c r="J54" s="50">
        <f t="shared" si="3"/>
        <v>10983921</v>
      </c>
      <c r="K54" s="50">
        <f t="shared" si="3"/>
        <v>492510</v>
      </c>
      <c r="L54" s="50">
        <f t="shared" si="3"/>
        <v>64972</v>
      </c>
      <c r="M54" s="50">
        <f t="shared" si="3"/>
        <v>7091867</v>
      </c>
      <c r="N54" s="50">
        <f t="shared" si="3"/>
        <v>7649349</v>
      </c>
      <c r="O54" s="50">
        <f t="shared" si="3"/>
        <v>483518</v>
      </c>
      <c r="P54" s="50">
        <f t="shared" si="3"/>
        <v>-133821</v>
      </c>
      <c r="Q54" s="50">
        <f t="shared" si="3"/>
        <v>5193946</v>
      </c>
      <c r="R54" s="50">
        <f t="shared" si="3"/>
        <v>5543643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24176913</v>
      </c>
      <c r="X54" s="50">
        <f t="shared" si="3"/>
        <v>12053880</v>
      </c>
      <c r="Y54" s="50">
        <f t="shared" si="3"/>
        <v>12123033</v>
      </c>
      <c r="Z54" s="51">
        <f>+IF(X54&lt;&gt;0,+(Y54/X54)*100,0)</f>
        <v>100.57369909108105</v>
      </c>
      <c r="AA54" s="48">
        <f>SUM(AA51:AA53)</f>
        <v>16071841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23184283</v>
      </c>
      <c r="D56" s="54">
        <f>+D54-D55</f>
        <v>0</v>
      </c>
      <c r="E56" s="55">
        <f t="shared" si="4"/>
        <v>16071841</v>
      </c>
      <c r="F56" s="56">
        <f t="shared" si="4"/>
        <v>16071841</v>
      </c>
      <c r="G56" s="56">
        <f t="shared" si="4"/>
        <v>1228384</v>
      </c>
      <c r="H56" s="56">
        <f t="shared" si="4"/>
        <v>8907206</v>
      </c>
      <c r="I56" s="56">
        <f t="shared" si="4"/>
        <v>848331</v>
      </c>
      <c r="J56" s="56">
        <f t="shared" si="4"/>
        <v>10983921</v>
      </c>
      <c r="K56" s="56">
        <f t="shared" si="4"/>
        <v>492510</v>
      </c>
      <c r="L56" s="56">
        <f t="shared" si="4"/>
        <v>64972</v>
      </c>
      <c r="M56" s="56">
        <f t="shared" si="4"/>
        <v>7091867</v>
      </c>
      <c r="N56" s="56">
        <f t="shared" si="4"/>
        <v>7649349</v>
      </c>
      <c r="O56" s="56">
        <f t="shared" si="4"/>
        <v>483518</v>
      </c>
      <c r="P56" s="56">
        <f t="shared" si="4"/>
        <v>-133821</v>
      </c>
      <c r="Q56" s="56">
        <f t="shared" si="4"/>
        <v>5193946</v>
      </c>
      <c r="R56" s="56">
        <f t="shared" si="4"/>
        <v>5543643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24176913</v>
      </c>
      <c r="X56" s="56">
        <f t="shared" si="4"/>
        <v>12053880</v>
      </c>
      <c r="Y56" s="56">
        <f t="shared" si="4"/>
        <v>12123033</v>
      </c>
      <c r="Z56" s="57">
        <f>+IF(X56&lt;&gt;0,+(Y56/X56)*100,0)</f>
        <v>100.57369909108105</v>
      </c>
      <c r="AA56" s="54">
        <f>+AA54-AA55</f>
        <v>16071841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23184283</v>
      </c>
      <c r="D59" s="48">
        <f>SUM(D56:D58)</f>
        <v>0</v>
      </c>
      <c r="E59" s="49">
        <f t="shared" si="5"/>
        <v>16071841</v>
      </c>
      <c r="F59" s="50">
        <f t="shared" si="5"/>
        <v>16071841</v>
      </c>
      <c r="G59" s="50">
        <f t="shared" si="5"/>
        <v>1228384</v>
      </c>
      <c r="H59" s="50">
        <f t="shared" si="5"/>
        <v>8907206</v>
      </c>
      <c r="I59" s="50">
        <f t="shared" si="5"/>
        <v>848331</v>
      </c>
      <c r="J59" s="50">
        <f t="shared" si="5"/>
        <v>10983921</v>
      </c>
      <c r="K59" s="50">
        <f t="shared" si="5"/>
        <v>492510</v>
      </c>
      <c r="L59" s="50">
        <f t="shared" si="5"/>
        <v>64972</v>
      </c>
      <c r="M59" s="50">
        <f t="shared" si="5"/>
        <v>7091867</v>
      </c>
      <c r="N59" s="50">
        <f t="shared" si="5"/>
        <v>7649349</v>
      </c>
      <c r="O59" s="50">
        <f t="shared" si="5"/>
        <v>483518</v>
      </c>
      <c r="P59" s="50">
        <f t="shared" si="5"/>
        <v>-133821</v>
      </c>
      <c r="Q59" s="50">
        <f t="shared" si="5"/>
        <v>5193946</v>
      </c>
      <c r="R59" s="50">
        <f t="shared" si="5"/>
        <v>5543643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24176913</v>
      </c>
      <c r="X59" s="50">
        <f t="shared" si="5"/>
        <v>12053880</v>
      </c>
      <c r="Y59" s="50">
        <f t="shared" si="5"/>
        <v>12123033</v>
      </c>
      <c r="Z59" s="51">
        <f>+IF(X59&lt;&gt;0,+(Y59/X59)*100,0)</f>
        <v>100.57369909108105</v>
      </c>
      <c r="AA59" s="48">
        <f>SUM(AA56:AA58)</f>
        <v>16071841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23184283</v>
      </c>
      <c r="D62" s="65">
        <f>SUM(D59:D61)</f>
        <v>0</v>
      </c>
      <c r="E62" s="66">
        <f t="shared" si="6"/>
        <v>16071841</v>
      </c>
      <c r="F62" s="67">
        <f t="shared" si="6"/>
        <v>16071841</v>
      </c>
      <c r="G62" s="67">
        <f t="shared" si="6"/>
        <v>1228384</v>
      </c>
      <c r="H62" s="67">
        <f t="shared" si="6"/>
        <v>8907206</v>
      </c>
      <c r="I62" s="67">
        <f t="shared" si="6"/>
        <v>848331</v>
      </c>
      <c r="J62" s="67">
        <f t="shared" si="6"/>
        <v>10983921</v>
      </c>
      <c r="K62" s="67">
        <f t="shared" si="6"/>
        <v>492510</v>
      </c>
      <c r="L62" s="67">
        <f t="shared" si="6"/>
        <v>64972</v>
      </c>
      <c r="M62" s="67">
        <f t="shared" si="6"/>
        <v>7091867</v>
      </c>
      <c r="N62" s="67">
        <f t="shared" si="6"/>
        <v>7649349</v>
      </c>
      <c r="O62" s="67">
        <f t="shared" si="6"/>
        <v>483518</v>
      </c>
      <c r="P62" s="67">
        <f t="shared" si="6"/>
        <v>-133821</v>
      </c>
      <c r="Q62" s="67">
        <f t="shared" si="6"/>
        <v>5193946</v>
      </c>
      <c r="R62" s="67">
        <f t="shared" si="6"/>
        <v>5543643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24176913</v>
      </c>
      <c r="X62" s="67">
        <f t="shared" si="6"/>
        <v>12053880</v>
      </c>
      <c r="Y62" s="67">
        <f t="shared" si="6"/>
        <v>12123033</v>
      </c>
      <c r="Z62" s="68">
        <f>+IF(X62&lt;&gt;0,+(Y62/X62)*100,0)</f>
        <v>100.57369909108105</v>
      </c>
      <c r="AA62" s="65">
        <f>SUM(AA59:AA61)</f>
        <v>16071841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45639147</v>
      </c>
      <c r="D9" s="20">
        <v>0</v>
      </c>
      <c r="E9" s="21">
        <v>52989757</v>
      </c>
      <c r="F9" s="22">
        <v>53825703</v>
      </c>
      <c r="G9" s="22">
        <v>4375030</v>
      </c>
      <c r="H9" s="22">
        <v>4385575</v>
      </c>
      <c r="I9" s="22">
        <v>4390141</v>
      </c>
      <c r="J9" s="22">
        <v>13150746</v>
      </c>
      <c r="K9" s="22">
        <v>4331801</v>
      </c>
      <c r="L9" s="22">
        <v>4380340</v>
      </c>
      <c r="M9" s="22">
        <v>4336943</v>
      </c>
      <c r="N9" s="22">
        <v>13049084</v>
      </c>
      <c r="O9" s="22">
        <v>4370169</v>
      </c>
      <c r="P9" s="22">
        <v>4388714</v>
      </c>
      <c r="Q9" s="22">
        <v>4388133</v>
      </c>
      <c r="R9" s="22">
        <v>13147016</v>
      </c>
      <c r="S9" s="22">
        <v>0</v>
      </c>
      <c r="T9" s="22">
        <v>0</v>
      </c>
      <c r="U9" s="22">
        <v>0</v>
      </c>
      <c r="V9" s="22">
        <v>0</v>
      </c>
      <c r="W9" s="22">
        <v>39346846</v>
      </c>
      <c r="X9" s="22">
        <v>40369275</v>
      </c>
      <c r="Y9" s="22">
        <v>-1022429</v>
      </c>
      <c r="Z9" s="23">
        <v>-2.5326910131529488</v>
      </c>
      <c r="AA9" s="20">
        <v>53825703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8971</v>
      </c>
      <c r="F10" s="22">
        <v>8971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1376</v>
      </c>
      <c r="Q10" s="22">
        <v>0</v>
      </c>
      <c r="R10" s="22">
        <v>1376</v>
      </c>
      <c r="S10" s="22">
        <v>0</v>
      </c>
      <c r="T10" s="22">
        <v>0</v>
      </c>
      <c r="U10" s="22">
        <v>0</v>
      </c>
      <c r="V10" s="22">
        <v>0</v>
      </c>
      <c r="W10" s="22">
        <v>1376</v>
      </c>
      <c r="X10" s="22">
        <v>6723</v>
      </c>
      <c r="Y10" s="22">
        <v>-5347</v>
      </c>
      <c r="Z10" s="23">
        <v>-79.532946601219692</v>
      </c>
      <c r="AA10" s="20">
        <v>8971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5589277</v>
      </c>
      <c r="D13" s="20">
        <v>0</v>
      </c>
      <c r="E13" s="21">
        <v>9116204</v>
      </c>
      <c r="F13" s="22">
        <v>3055752</v>
      </c>
      <c r="G13" s="22">
        <v>342047</v>
      </c>
      <c r="H13" s="22">
        <v>340638</v>
      </c>
      <c r="I13" s="22">
        <v>167012</v>
      </c>
      <c r="J13" s="22">
        <v>849697</v>
      </c>
      <c r="K13" s="22">
        <v>178869</v>
      </c>
      <c r="L13" s="22">
        <v>143490</v>
      </c>
      <c r="M13" s="22">
        <v>149107</v>
      </c>
      <c r="N13" s="22">
        <v>471466</v>
      </c>
      <c r="O13" s="22">
        <v>160274</v>
      </c>
      <c r="P13" s="22">
        <v>168874</v>
      </c>
      <c r="Q13" s="22">
        <v>176106</v>
      </c>
      <c r="R13" s="22">
        <v>505254</v>
      </c>
      <c r="S13" s="22">
        <v>0</v>
      </c>
      <c r="T13" s="22">
        <v>0</v>
      </c>
      <c r="U13" s="22">
        <v>0</v>
      </c>
      <c r="V13" s="22">
        <v>0</v>
      </c>
      <c r="W13" s="22">
        <v>1826417</v>
      </c>
      <c r="X13" s="22">
        <v>2291814</v>
      </c>
      <c r="Y13" s="22">
        <v>-465397</v>
      </c>
      <c r="Z13" s="23">
        <v>-20.306927176463709</v>
      </c>
      <c r="AA13" s="20">
        <v>3055752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121655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49909</v>
      </c>
      <c r="N21" s="22">
        <v>49909</v>
      </c>
      <c r="O21" s="22">
        <v>0</v>
      </c>
      <c r="P21" s="22">
        <v>15345</v>
      </c>
      <c r="Q21" s="22">
        <v>0</v>
      </c>
      <c r="R21" s="22">
        <v>15345</v>
      </c>
      <c r="S21" s="22">
        <v>0</v>
      </c>
      <c r="T21" s="22">
        <v>0</v>
      </c>
      <c r="U21" s="22">
        <v>0</v>
      </c>
      <c r="V21" s="22">
        <v>0</v>
      </c>
      <c r="W21" s="22">
        <v>65254</v>
      </c>
      <c r="X21" s="22">
        <v>91233</v>
      </c>
      <c r="Y21" s="22">
        <v>-25979</v>
      </c>
      <c r="Z21" s="23">
        <v>-28.475442000153457</v>
      </c>
      <c r="AA21" s="20">
        <v>121655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20191111</v>
      </c>
      <c r="D28" s="20">
        <v>0</v>
      </c>
      <c r="E28" s="21">
        <v>21504425</v>
      </c>
      <c r="F28" s="22">
        <v>21504425</v>
      </c>
      <c r="G28" s="22">
        <v>8960239</v>
      </c>
      <c r="H28" s="22">
        <v>0</v>
      </c>
      <c r="I28" s="22">
        <v>0</v>
      </c>
      <c r="J28" s="22">
        <v>8960239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7155322</v>
      </c>
      <c r="Q28" s="22">
        <v>0</v>
      </c>
      <c r="R28" s="22">
        <v>7155322</v>
      </c>
      <c r="S28" s="22">
        <v>0</v>
      </c>
      <c r="T28" s="22">
        <v>0</v>
      </c>
      <c r="U28" s="22">
        <v>0</v>
      </c>
      <c r="V28" s="22">
        <v>0</v>
      </c>
      <c r="W28" s="22">
        <v>16115561</v>
      </c>
      <c r="X28" s="22">
        <v>16128315</v>
      </c>
      <c r="Y28" s="22">
        <v>-12754</v>
      </c>
      <c r="Z28" s="23">
        <v>-7.9078316612739771E-2</v>
      </c>
      <c r="AA28" s="20">
        <v>21504425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71419535</v>
      </c>
      <c r="D35" s="29">
        <f t="shared" ref="D35:Y35" si="0">SUM(D6:D34)</f>
        <v>0</v>
      </c>
      <c r="E35" s="30">
        <f t="shared" si="0"/>
        <v>83619357</v>
      </c>
      <c r="F35" s="31">
        <f t="shared" si="0"/>
        <v>78516506</v>
      </c>
      <c r="G35" s="31">
        <f t="shared" si="0"/>
        <v>13677316</v>
      </c>
      <c r="H35" s="31">
        <f t="shared" si="0"/>
        <v>4726213</v>
      </c>
      <c r="I35" s="31">
        <f t="shared" si="0"/>
        <v>4557153</v>
      </c>
      <c r="J35" s="31">
        <f t="shared" si="0"/>
        <v>22960682</v>
      </c>
      <c r="K35" s="31">
        <f t="shared" si="0"/>
        <v>4510670</v>
      </c>
      <c r="L35" s="31">
        <f t="shared" si="0"/>
        <v>4523830</v>
      </c>
      <c r="M35" s="31">
        <f t="shared" si="0"/>
        <v>4535959</v>
      </c>
      <c r="N35" s="31">
        <f t="shared" si="0"/>
        <v>13570459</v>
      </c>
      <c r="O35" s="31">
        <f t="shared" si="0"/>
        <v>4530443</v>
      </c>
      <c r="P35" s="31">
        <f t="shared" si="0"/>
        <v>11729631</v>
      </c>
      <c r="Q35" s="31">
        <f t="shared" si="0"/>
        <v>4564239</v>
      </c>
      <c r="R35" s="31">
        <f t="shared" si="0"/>
        <v>20824313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57355454</v>
      </c>
      <c r="X35" s="31">
        <f t="shared" si="0"/>
        <v>58887360</v>
      </c>
      <c r="Y35" s="31">
        <f t="shared" si="0"/>
        <v>-1531906</v>
      </c>
      <c r="Z35" s="32">
        <f>+IF(X35&lt;&gt;0,+(Y35/X35)*100,0)</f>
        <v>-2.6014173500051623</v>
      </c>
      <c r="AA35" s="29">
        <f>SUM(AA6:AA34)</f>
        <v>78516506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30529275</v>
      </c>
      <c r="D37" s="20">
        <v>0</v>
      </c>
      <c r="E37" s="21">
        <v>41811581</v>
      </c>
      <c r="F37" s="22">
        <v>31898622</v>
      </c>
      <c r="G37" s="22">
        <v>2510638</v>
      </c>
      <c r="H37" s="22">
        <v>2399711</v>
      </c>
      <c r="I37" s="22">
        <v>2540231</v>
      </c>
      <c r="J37" s="22">
        <v>7450580</v>
      </c>
      <c r="K37" s="22">
        <v>2523793</v>
      </c>
      <c r="L37" s="22">
        <v>3747090</v>
      </c>
      <c r="M37" s="22">
        <v>2489254</v>
      </c>
      <c r="N37" s="22">
        <v>8760137</v>
      </c>
      <c r="O37" s="22">
        <v>2741778</v>
      </c>
      <c r="P37" s="22">
        <v>2683056</v>
      </c>
      <c r="Q37" s="22">
        <v>2331178</v>
      </c>
      <c r="R37" s="22">
        <v>7756012</v>
      </c>
      <c r="S37" s="22">
        <v>0</v>
      </c>
      <c r="T37" s="22">
        <v>0</v>
      </c>
      <c r="U37" s="22">
        <v>0</v>
      </c>
      <c r="V37" s="22">
        <v>0</v>
      </c>
      <c r="W37" s="22">
        <v>23966729</v>
      </c>
      <c r="X37" s="22">
        <v>23923959</v>
      </c>
      <c r="Y37" s="22">
        <v>42770</v>
      </c>
      <c r="Z37" s="23">
        <v>0.17877475880977725</v>
      </c>
      <c r="AA37" s="20">
        <v>31898622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7635308</v>
      </c>
      <c r="D40" s="20">
        <v>0</v>
      </c>
      <c r="E40" s="21">
        <v>8525681</v>
      </c>
      <c r="F40" s="22">
        <v>7270174</v>
      </c>
      <c r="G40" s="22">
        <v>860356</v>
      </c>
      <c r="H40" s="22">
        <v>387510</v>
      </c>
      <c r="I40" s="22">
        <v>605737</v>
      </c>
      <c r="J40" s="22">
        <v>1853603</v>
      </c>
      <c r="K40" s="22">
        <v>1129849</v>
      </c>
      <c r="L40" s="22">
        <v>259855</v>
      </c>
      <c r="M40" s="22">
        <v>1246057</v>
      </c>
      <c r="N40" s="22">
        <v>2635761</v>
      </c>
      <c r="O40" s="22">
        <v>553943</v>
      </c>
      <c r="P40" s="22">
        <v>154357</v>
      </c>
      <c r="Q40" s="22">
        <v>546880</v>
      </c>
      <c r="R40" s="22">
        <v>1255180</v>
      </c>
      <c r="S40" s="22">
        <v>0</v>
      </c>
      <c r="T40" s="22">
        <v>0</v>
      </c>
      <c r="U40" s="22">
        <v>0</v>
      </c>
      <c r="V40" s="22">
        <v>0</v>
      </c>
      <c r="W40" s="22">
        <v>5744544</v>
      </c>
      <c r="X40" s="22">
        <v>5452610</v>
      </c>
      <c r="Y40" s="22">
        <v>291934</v>
      </c>
      <c r="Z40" s="23">
        <v>5.3540231192034637</v>
      </c>
      <c r="AA40" s="20">
        <v>7270174</v>
      </c>
    </row>
    <row r="41" spans="1:27" x14ac:dyDescent="0.25">
      <c r="A41" s="19" t="s">
        <v>67</v>
      </c>
      <c r="B41" s="15" t="s">
        <v>32</v>
      </c>
      <c r="C41" s="20">
        <v>-39951593</v>
      </c>
      <c r="D41" s="20">
        <v>0</v>
      </c>
      <c r="E41" s="21">
        <v>2936769</v>
      </c>
      <c r="F41" s="22">
        <v>-7865458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-5899104</v>
      </c>
      <c r="Y41" s="22">
        <v>5899104</v>
      </c>
      <c r="Z41" s="23">
        <v>-100</v>
      </c>
      <c r="AA41" s="20">
        <v>-7865458</v>
      </c>
    </row>
    <row r="42" spans="1:27" x14ac:dyDescent="0.25">
      <c r="A42" s="19" t="s">
        <v>68</v>
      </c>
      <c r="B42" s="15" t="s">
        <v>32</v>
      </c>
      <c r="C42" s="20">
        <v>1174415</v>
      </c>
      <c r="D42" s="20">
        <v>0</v>
      </c>
      <c r="E42" s="21">
        <v>3139995</v>
      </c>
      <c r="F42" s="22">
        <v>3139995</v>
      </c>
      <c r="G42" s="22">
        <v>0</v>
      </c>
      <c r="H42" s="22">
        <v>0</v>
      </c>
      <c r="I42" s="22">
        <v>662865</v>
      </c>
      <c r="J42" s="22">
        <v>662865</v>
      </c>
      <c r="K42" s="22">
        <v>-271393</v>
      </c>
      <c r="L42" s="22">
        <v>97868</v>
      </c>
      <c r="M42" s="22">
        <v>97868</v>
      </c>
      <c r="N42" s="22">
        <v>-75657</v>
      </c>
      <c r="O42" s="22">
        <v>97868</v>
      </c>
      <c r="P42" s="22">
        <v>97868</v>
      </c>
      <c r="Q42" s="22">
        <v>97868</v>
      </c>
      <c r="R42" s="22">
        <v>293604</v>
      </c>
      <c r="S42" s="22">
        <v>0</v>
      </c>
      <c r="T42" s="22">
        <v>0</v>
      </c>
      <c r="U42" s="22">
        <v>0</v>
      </c>
      <c r="V42" s="22">
        <v>0</v>
      </c>
      <c r="W42" s="22">
        <v>880812</v>
      </c>
      <c r="X42" s="22">
        <v>2354997</v>
      </c>
      <c r="Y42" s="22">
        <v>-1474185</v>
      </c>
      <c r="Z42" s="23">
        <v>-62.598168914864857</v>
      </c>
      <c r="AA42" s="20">
        <v>3139995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831173</v>
      </c>
      <c r="F43" s="22">
        <v>831173</v>
      </c>
      <c r="G43" s="22">
        <v>0</v>
      </c>
      <c r="H43" s="22">
        <v>94350</v>
      </c>
      <c r="I43" s="22">
        <v>84699</v>
      </c>
      <c r="J43" s="22">
        <v>179049</v>
      </c>
      <c r="K43" s="22">
        <v>81858</v>
      </c>
      <c r="L43" s="22">
        <v>79852</v>
      </c>
      <c r="M43" s="22">
        <v>76681</v>
      </c>
      <c r="N43" s="22">
        <v>238391</v>
      </c>
      <c r="O43" s="22">
        <v>74585</v>
      </c>
      <c r="P43" s="22">
        <v>72479</v>
      </c>
      <c r="Q43" s="22">
        <v>70338</v>
      </c>
      <c r="R43" s="22">
        <v>217402</v>
      </c>
      <c r="S43" s="22">
        <v>0</v>
      </c>
      <c r="T43" s="22">
        <v>0</v>
      </c>
      <c r="U43" s="22">
        <v>0</v>
      </c>
      <c r="V43" s="22">
        <v>0</v>
      </c>
      <c r="W43" s="22">
        <v>634842</v>
      </c>
      <c r="X43" s="22">
        <v>623376</v>
      </c>
      <c r="Y43" s="22">
        <v>11466</v>
      </c>
      <c r="Z43" s="23">
        <v>1.8393393393393391</v>
      </c>
      <c r="AA43" s="20">
        <v>831173</v>
      </c>
    </row>
    <row r="44" spans="1:27" x14ac:dyDescent="0.25">
      <c r="A44" s="19" t="s">
        <v>70</v>
      </c>
      <c r="B44" s="15" t="s">
        <v>32</v>
      </c>
      <c r="C44" s="20">
        <v>4148998</v>
      </c>
      <c r="D44" s="20">
        <v>0</v>
      </c>
      <c r="E44" s="21">
        <v>10930000</v>
      </c>
      <c r="F44" s="22">
        <v>11598000</v>
      </c>
      <c r="G44" s="22">
        <v>523273</v>
      </c>
      <c r="H44" s="22">
        <v>880542</v>
      </c>
      <c r="I44" s="22">
        <v>236450</v>
      </c>
      <c r="J44" s="22">
        <v>1640265</v>
      </c>
      <c r="K44" s="22">
        <v>1056333</v>
      </c>
      <c r="L44" s="22">
        <v>994054</v>
      </c>
      <c r="M44" s="22">
        <v>1466591</v>
      </c>
      <c r="N44" s="22">
        <v>3516978</v>
      </c>
      <c r="O44" s="22">
        <v>826732</v>
      </c>
      <c r="P44" s="22">
        <v>1727555</v>
      </c>
      <c r="Q44" s="22">
        <v>890164</v>
      </c>
      <c r="R44" s="22">
        <v>3444451</v>
      </c>
      <c r="S44" s="22">
        <v>0</v>
      </c>
      <c r="T44" s="22">
        <v>0</v>
      </c>
      <c r="U44" s="22">
        <v>0</v>
      </c>
      <c r="V44" s="22">
        <v>0</v>
      </c>
      <c r="W44" s="22">
        <v>8601694</v>
      </c>
      <c r="X44" s="22">
        <v>8698487</v>
      </c>
      <c r="Y44" s="22">
        <v>-96793</v>
      </c>
      <c r="Z44" s="23">
        <v>-1.1127567357403649</v>
      </c>
      <c r="AA44" s="20">
        <v>11598000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49814846</v>
      </c>
      <c r="D46" s="20">
        <v>0</v>
      </c>
      <c r="E46" s="21">
        <v>828319</v>
      </c>
      <c r="F46" s="22">
        <v>11503111</v>
      </c>
      <c r="G46" s="22">
        <v>67058</v>
      </c>
      <c r="H46" s="22">
        <v>0</v>
      </c>
      <c r="I46" s="22">
        <v>0</v>
      </c>
      <c r="J46" s="22">
        <v>67058</v>
      </c>
      <c r="K46" s="22">
        <v>26669</v>
      </c>
      <c r="L46" s="22">
        <v>1035066</v>
      </c>
      <c r="M46" s="22">
        <v>606871</v>
      </c>
      <c r="N46" s="22">
        <v>1668606</v>
      </c>
      <c r="O46" s="22">
        <v>289368</v>
      </c>
      <c r="P46" s="22">
        <v>432892</v>
      </c>
      <c r="Q46" s="22">
        <v>292401</v>
      </c>
      <c r="R46" s="22">
        <v>1014661</v>
      </c>
      <c r="S46" s="22">
        <v>0</v>
      </c>
      <c r="T46" s="22">
        <v>0</v>
      </c>
      <c r="U46" s="22">
        <v>0</v>
      </c>
      <c r="V46" s="22">
        <v>0</v>
      </c>
      <c r="W46" s="22">
        <v>2750325</v>
      </c>
      <c r="X46" s="22">
        <v>8627328</v>
      </c>
      <c r="Y46" s="22">
        <v>-5877003</v>
      </c>
      <c r="Z46" s="23">
        <v>-68.120778530733958</v>
      </c>
      <c r="AA46" s="20">
        <v>11503111</v>
      </c>
    </row>
    <row r="47" spans="1:27" x14ac:dyDescent="0.25">
      <c r="A47" s="19" t="s">
        <v>73</v>
      </c>
      <c r="B47" s="15" t="s">
        <v>32</v>
      </c>
      <c r="C47" s="20">
        <v>2531702</v>
      </c>
      <c r="D47" s="20">
        <v>0</v>
      </c>
      <c r="E47" s="21">
        <v>2799557</v>
      </c>
      <c r="F47" s="22">
        <v>2569621</v>
      </c>
      <c r="G47" s="22">
        <v>140832</v>
      </c>
      <c r="H47" s="22">
        <v>150539</v>
      </c>
      <c r="I47" s="22">
        <v>195314</v>
      </c>
      <c r="J47" s="22">
        <v>486685</v>
      </c>
      <c r="K47" s="22">
        <v>216589</v>
      </c>
      <c r="L47" s="22">
        <v>191699</v>
      </c>
      <c r="M47" s="22">
        <v>264248</v>
      </c>
      <c r="N47" s="22">
        <v>672536</v>
      </c>
      <c r="O47" s="22">
        <v>176017</v>
      </c>
      <c r="P47" s="22">
        <v>150555</v>
      </c>
      <c r="Q47" s="22">
        <v>241887</v>
      </c>
      <c r="R47" s="22">
        <v>568459</v>
      </c>
      <c r="S47" s="22">
        <v>0</v>
      </c>
      <c r="T47" s="22">
        <v>0</v>
      </c>
      <c r="U47" s="22">
        <v>0</v>
      </c>
      <c r="V47" s="22">
        <v>0</v>
      </c>
      <c r="W47" s="22">
        <v>1727680</v>
      </c>
      <c r="X47" s="22">
        <v>1927203</v>
      </c>
      <c r="Y47" s="22">
        <v>-199523</v>
      </c>
      <c r="Z47" s="23">
        <v>-10.352983053679347</v>
      </c>
      <c r="AA47" s="20">
        <v>2569621</v>
      </c>
    </row>
    <row r="48" spans="1:27" x14ac:dyDescent="0.25">
      <c r="A48" s="19" t="s">
        <v>74</v>
      </c>
      <c r="B48" s="15" t="s">
        <v>32</v>
      </c>
      <c r="C48" s="20">
        <v>2830702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58713653</v>
      </c>
      <c r="D50" s="29">
        <f t="shared" ref="D50:Y50" si="1">SUM(D37:D49)</f>
        <v>0</v>
      </c>
      <c r="E50" s="30">
        <f t="shared" si="1"/>
        <v>71803075</v>
      </c>
      <c r="F50" s="31">
        <f t="shared" si="1"/>
        <v>60945238</v>
      </c>
      <c r="G50" s="31">
        <f t="shared" si="1"/>
        <v>4102157</v>
      </c>
      <c r="H50" s="31">
        <f t="shared" si="1"/>
        <v>3912652</v>
      </c>
      <c r="I50" s="31">
        <f t="shared" si="1"/>
        <v>4325296</v>
      </c>
      <c r="J50" s="31">
        <f t="shared" si="1"/>
        <v>12340105</v>
      </c>
      <c r="K50" s="31">
        <f t="shared" si="1"/>
        <v>4763698</v>
      </c>
      <c r="L50" s="31">
        <f t="shared" si="1"/>
        <v>6405484</v>
      </c>
      <c r="M50" s="31">
        <f t="shared" si="1"/>
        <v>6247570</v>
      </c>
      <c r="N50" s="31">
        <f t="shared" si="1"/>
        <v>17416752</v>
      </c>
      <c r="O50" s="31">
        <f t="shared" si="1"/>
        <v>4760291</v>
      </c>
      <c r="P50" s="31">
        <f t="shared" si="1"/>
        <v>5318762</v>
      </c>
      <c r="Q50" s="31">
        <f t="shared" si="1"/>
        <v>4470716</v>
      </c>
      <c r="R50" s="31">
        <f t="shared" si="1"/>
        <v>14549769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44306626</v>
      </c>
      <c r="X50" s="31">
        <f t="shared" si="1"/>
        <v>45708856</v>
      </c>
      <c r="Y50" s="31">
        <f t="shared" si="1"/>
        <v>-1402230</v>
      </c>
      <c r="Z50" s="32">
        <f>+IF(X50&lt;&gt;0,+(Y50/X50)*100,0)</f>
        <v>-3.0677424961149762</v>
      </c>
      <c r="AA50" s="29">
        <f>SUM(AA37:AA49)</f>
        <v>60945238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12705882</v>
      </c>
      <c r="D51" s="39">
        <f t="shared" si="2"/>
        <v>0</v>
      </c>
      <c r="E51" s="40">
        <f t="shared" si="2"/>
        <v>11816282</v>
      </c>
      <c r="F51" s="41">
        <f t="shared" si="2"/>
        <v>17571268</v>
      </c>
      <c r="G51" s="41">
        <f t="shared" si="2"/>
        <v>9575159</v>
      </c>
      <c r="H51" s="41">
        <f t="shared" si="2"/>
        <v>813561</v>
      </c>
      <c r="I51" s="41">
        <f t="shared" si="2"/>
        <v>231857</v>
      </c>
      <c r="J51" s="41">
        <f t="shared" si="2"/>
        <v>10620577</v>
      </c>
      <c r="K51" s="41">
        <f t="shared" si="2"/>
        <v>-253028</v>
      </c>
      <c r="L51" s="41">
        <f t="shared" si="2"/>
        <v>-1881654</v>
      </c>
      <c r="M51" s="41">
        <f t="shared" si="2"/>
        <v>-1711611</v>
      </c>
      <c r="N51" s="41">
        <f t="shared" si="2"/>
        <v>-3846293</v>
      </c>
      <c r="O51" s="41">
        <f t="shared" si="2"/>
        <v>-229848</v>
      </c>
      <c r="P51" s="41">
        <f t="shared" si="2"/>
        <v>6410869</v>
      </c>
      <c r="Q51" s="41">
        <f t="shared" si="2"/>
        <v>93523</v>
      </c>
      <c r="R51" s="41">
        <f t="shared" si="2"/>
        <v>6274544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13048828</v>
      </c>
      <c r="X51" s="41">
        <f t="shared" si="2"/>
        <v>13178504</v>
      </c>
      <c r="Y51" s="41">
        <f t="shared" si="2"/>
        <v>-129676</v>
      </c>
      <c r="Z51" s="42">
        <f>+IF(X51&lt;&gt;0,+(Y51/X51)*100,0)</f>
        <v>-0.98399636256133483</v>
      </c>
      <c r="AA51" s="39">
        <f>+AA35-AA50</f>
        <v>17571268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12705882</v>
      </c>
      <c r="D54" s="48">
        <f t="shared" si="3"/>
        <v>0</v>
      </c>
      <c r="E54" s="49">
        <f t="shared" si="3"/>
        <v>11816282</v>
      </c>
      <c r="F54" s="50">
        <f t="shared" si="3"/>
        <v>17571268</v>
      </c>
      <c r="G54" s="50">
        <f t="shared" si="3"/>
        <v>9575159</v>
      </c>
      <c r="H54" s="50">
        <f t="shared" si="3"/>
        <v>813561</v>
      </c>
      <c r="I54" s="50">
        <f t="shared" si="3"/>
        <v>231857</v>
      </c>
      <c r="J54" s="50">
        <f t="shared" si="3"/>
        <v>10620577</v>
      </c>
      <c r="K54" s="50">
        <f t="shared" si="3"/>
        <v>-253028</v>
      </c>
      <c r="L54" s="50">
        <f t="shared" si="3"/>
        <v>-1881654</v>
      </c>
      <c r="M54" s="50">
        <f t="shared" si="3"/>
        <v>-1711611</v>
      </c>
      <c r="N54" s="50">
        <f t="shared" si="3"/>
        <v>-3846293</v>
      </c>
      <c r="O54" s="50">
        <f t="shared" si="3"/>
        <v>-229848</v>
      </c>
      <c r="P54" s="50">
        <f t="shared" si="3"/>
        <v>6410869</v>
      </c>
      <c r="Q54" s="50">
        <f t="shared" si="3"/>
        <v>93523</v>
      </c>
      <c r="R54" s="50">
        <f t="shared" si="3"/>
        <v>6274544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13048828</v>
      </c>
      <c r="X54" s="50">
        <f t="shared" si="3"/>
        <v>13178504</v>
      </c>
      <c r="Y54" s="50">
        <f t="shared" si="3"/>
        <v>-129676</v>
      </c>
      <c r="Z54" s="51">
        <f>+IF(X54&lt;&gt;0,+(Y54/X54)*100,0)</f>
        <v>-0.98399636256133483</v>
      </c>
      <c r="AA54" s="48">
        <f>SUM(AA51:AA53)</f>
        <v>17571268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12705882</v>
      </c>
      <c r="D56" s="54">
        <f>+D54-D55</f>
        <v>0</v>
      </c>
      <c r="E56" s="55">
        <f t="shared" si="4"/>
        <v>11816282</v>
      </c>
      <c r="F56" s="56">
        <f t="shared" si="4"/>
        <v>17571268</v>
      </c>
      <c r="G56" s="56">
        <f t="shared" si="4"/>
        <v>9575159</v>
      </c>
      <c r="H56" s="56">
        <f t="shared" si="4"/>
        <v>813561</v>
      </c>
      <c r="I56" s="56">
        <f t="shared" si="4"/>
        <v>231857</v>
      </c>
      <c r="J56" s="56">
        <f t="shared" si="4"/>
        <v>10620577</v>
      </c>
      <c r="K56" s="56">
        <f t="shared" si="4"/>
        <v>-253028</v>
      </c>
      <c r="L56" s="56">
        <f t="shared" si="4"/>
        <v>-1881654</v>
      </c>
      <c r="M56" s="56">
        <f t="shared" si="4"/>
        <v>-1711611</v>
      </c>
      <c r="N56" s="56">
        <f t="shared" si="4"/>
        <v>-3846293</v>
      </c>
      <c r="O56" s="56">
        <f t="shared" si="4"/>
        <v>-229848</v>
      </c>
      <c r="P56" s="56">
        <f t="shared" si="4"/>
        <v>6410869</v>
      </c>
      <c r="Q56" s="56">
        <f t="shared" si="4"/>
        <v>93523</v>
      </c>
      <c r="R56" s="56">
        <f t="shared" si="4"/>
        <v>6274544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13048828</v>
      </c>
      <c r="X56" s="56">
        <f t="shared" si="4"/>
        <v>13178504</v>
      </c>
      <c r="Y56" s="56">
        <f t="shared" si="4"/>
        <v>-129676</v>
      </c>
      <c r="Z56" s="57">
        <f>+IF(X56&lt;&gt;0,+(Y56/X56)*100,0)</f>
        <v>-0.98399636256133483</v>
      </c>
      <c r="AA56" s="54">
        <f>+AA54-AA55</f>
        <v>17571268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12705882</v>
      </c>
      <c r="D59" s="48">
        <f>SUM(D56:D58)</f>
        <v>0</v>
      </c>
      <c r="E59" s="49">
        <f t="shared" si="5"/>
        <v>11816282</v>
      </c>
      <c r="F59" s="50">
        <f t="shared" si="5"/>
        <v>17571268</v>
      </c>
      <c r="G59" s="50">
        <f t="shared" si="5"/>
        <v>9575159</v>
      </c>
      <c r="H59" s="50">
        <f t="shared" si="5"/>
        <v>813561</v>
      </c>
      <c r="I59" s="50">
        <f t="shared" si="5"/>
        <v>231857</v>
      </c>
      <c r="J59" s="50">
        <f t="shared" si="5"/>
        <v>10620577</v>
      </c>
      <c r="K59" s="50">
        <f t="shared" si="5"/>
        <v>-253028</v>
      </c>
      <c r="L59" s="50">
        <f t="shared" si="5"/>
        <v>-1881654</v>
      </c>
      <c r="M59" s="50">
        <f t="shared" si="5"/>
        <v>-1711611</v>
      </c>
      <c r="N59" s="50">
        <f t="shared" si="5"/>
        <v>-3846293</v>
      </c>
      <c r="O59" s="50">
        <f t="shared" si="5"/>
        <v>-229848</v>
      </c>
      <c r="P59" s="50">
        <f t="shared" si="5"/>
        <v>6410869</v>
      </c>
      <c r="Q59" s="50">
        <f t="shared" si="5"/>
        <v>93523</v>
      </c>
      <c r="R59" s="50">
        <f t="shared" si="5"/>
        <v>6274544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13048828</v>
      </c>
      <c r="X59" s="50">
        <f t="shared" si="5"/>
        <v>13178504</v>
      </c>
      <c r="Y59" s="50">
        <f t="shared" si="5"/>
        <v>-129676</v>
      </c>
      <c r="Z59" s="51">
        <f>+IF(X59&lt;&gt;0,+(Y59/X59)*100,0)</f>
        <v>-0.98399636256133483</v>
      </c>
      <c r="AA59" s="48">
        <f>SUM(AA56:AA58)</f>
        <v>17571268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12705882</v>
      </c>
      <c r="D62" s="65">
        <f>SUM(D59:D61)</f>
        <v>0</v>
      </c>
      <c r="E62" s="66">
        <f t="shared" si="6"/>
        <v>11816282</v>
      </c>
      <c r="F62" s="67">
        <f t="shared" si="6"/>
        <v>17571268</v>
      </c>
      <c r="G62" s="67">
        <f t="shared" si="6"/>
        <v>9575159</v>
      </c>
      <c r="H62" s="67">
        <f t="shared" si="6"/>
        <v>813561</v>
      </c>
      <c r="I62" s="67">
        <f t="shared" si="6"/>
        <v>231857</v>
      </c>
      <c r="J62" s="67">
        <f t="shared" si="6"/>
        <v>10620577</v>
      </c>
      <c r="K62" s="67">
        <f t="shared" si="6"/>
        <v>-253028</v>
      </c>
      <c r="L62" s="67">
        <f t="shared" si="6"/>
        <v>-1881654</v>
      </c>
      <c r="M62" s="67">
        <f t="shared" si="6"/>
        <v>-1711611</v>
      </c>
      <c r="N62" s="67">
        <f t="shared" si="6"/>
        <v>-3846293</v>
      </c>
      <c r="O62" s="67">
        <f t="shared" si="6"/>
        <v>-229848</v>
      </c>
      <c r="P62" s="67">
        <f t="shared" si="6"/>
        <v>6410869</v>
      </c>
      <c r="Q62" s="67">
        <f t="shared" si="6"/>
        <v>93523</v>
      </c>
      <c r="R62" s="67">
        <f t="shared" si="6"/>
        <v>6274544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13048828</v>
      </c>
      <c r="X62" s="67">
        <f t="shared" si="6"/>
        <v>13178504</v>
      </c>
      <c r="Y62" s="67">
        <f t="shared" si="6"/>
        <v>-129676</v>
      </c>
      <c r="Z62" s="68">
        <f>+IF(X62&lt;&gt;0,+(Y62/X62)*100,0)</f>
        <v>-0.98399636256133483</v>
      </c>
      <c r="AA62" s="65">
        <f>SUM(AA59:AA61)</f>
        <v>17571268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8133951</v>
      </c>
      <c r="D9" s="20">
        <v>0</v>
      </c>
      <c r="E9" s="21">
        <v>9192437</v>
      </c>
      <c r="F9" s="22">
        <v>8192437</v>
      </c>
      <c r="G9" s="22">
        <v>0</v>
      </c>
      <c r="H9" s="22">
        <v>1335447</v>
      </c>
      <c r="I9" s="22">
        <v>667771</v>
      </c>
      <c r="J9" s="22">
        <v>2003218</v>
      </c>
      <c r="K9" s="22">
        <v>668055</v>
      </c>
      <c r="L9" s="22">
        <v>667106</v>
      </c>
      <c r="M9" s="22">
        <v>667487</v>
      </c>
      <c r="N9" s="22">
        <v>2002648</v>
      </c>
      <c r="O9" s="22">
        <v>664761</v>
      </c>
      <c r="P9" s="22">
        <v>662117</v>
      </c>
      <c r="Q9" s="22">
        <v>667022</v>
      </c>
      <c r="R9" s="22">
        <v>1993900</v>
      </c>
      <c r="S9" s="22">
        <v>0</v>
      </c>
      <c r="T9" s="22">
        <v>0</v>
      </c>
      <c r="U9" s="22">
        <v>0</v>
      </c>
      <c r="V9" s="22">
        <v>0</v>
      </c>
      <c r="W9" s="22">
        <v>5999766</v>
      </c>
      <c r="X9" s="22">
        <v>6144327</v>
      </c>
      <c r="Y9" s="22">
        <v>-144561</v>
      </c>
      <c r="Z9" s="23">
        <v>-2.3527556394703599</v>
      </c>
      <c r="AA9" s="20">
        <v>8192437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1887503</v>
      </c>
      <c r="D13" s="20">
        <v>0</v>
      </c>
      <c r="E13" s="21">
        <v>2033501</v>
      </c>
      <c r="F13" s="22">
        <v>2033501</v>
      </c>
      <c r="G13" s="22">
        <v>0</v>
      </c>
      <c r="H13" s="22">
        <v>328746</v>
      </c>
      <c r="I13" s="22">
        <v>187191</v>
      </c>
      <c r="J13" s="22">
        <v>515937</v>
      </c>
      <c r="K13" s="22">
        <v>198769</v>
      </c>
      <c r="L13" s="22">
        <v>204249</v>
      </c>
      <c r="M13" s="22">
        <v>208780</v>
      </c>
      <c r="N13" s="22">
        <v>611798</v>
      </c>
      <c r="O13" s="22">
        <v>213992</v>
      </c>
      <c r="P13" s="22">
        <v>220046</v>
      </c>
      <c r="Q13" s="22">
        <v>224685</v>
      </c>
      <c r="R13" s="22">
        <v>658723</v>
      </c>
      <c r="S13" s="22">
        <v>0</v>
      </c>
      <c r="T13" s="22">
        <v>0</v>
      </c>
      <c r="U13" s="22">
        <v>0</v>
      </c>
      <c r="V13" s="22">
        <v>0</v>
      </c>
      <c r="W13" s="22">
        <v>1786458</v>
      </c>
      <c r="X13" s="22">
        <v>1525122</v>
      </c>
      <c r="Y13" s="22">
        <v>261336</v>
      </c>
      <c r="Z13" s="23">
        <v>17.135416051961744</v>
      </c>
      <c r="AA13" s="20">
        <v>2033501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874428</v>
      </c>
      <c r="D28" s="20">
        <v>0</v>
      </c>
      <c r="E28" s="21">
        <v>2011252</v>
      </c>
      <c r="F28" s="22">
        <v>11252</v>
      </c>
      <c r="G28" s="22">
        <v>0</v>
      </c>
      <c r="H28" s="22">
        <v>0</v>
      </c>
      <c r="I28" s="22">
        <v>8230</v>
      </c>
      <c r="J28" s="22">
        <v>8230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8230</v>
      </c>
      <c r="X28" s="22">
        <v>8442</v>
      </c>
      <c r="Y28" s="22">
        <v>-212</v>
      </c>
      <c r="Z28" s="23">
        <v>-2.5112532575219144</v>
      </c>
      <c r="AA28" s="20">
        <v>11252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10895882</v>
      </c>
      <c r="D35" s="29">
        <f t="shared" ref="D35:Y35" si="0">SUM(D6:D34)</f>
        <v>0</v>
      </c>
      <c r="E35" s="30">
        <f t="shared" si="0"/>
        <v>13237190</v>
      </c>
      <c r="F35" s="31">
        <f t="shared" si="0"/>
        <v>10237190</v>
      </c>
      <c r="G35" s="31">
        <f t="shared" si="0"/>
        <v>0</v>
      </c>
      <c r="H35" s="31">
        <f t="shared" si="0"/>
        <v>1664193</v>
      </c>
      <c r="I35" s="31">
        <f t="shared" si="0"/>
        <v>863192</v>
      </c>
      <c r="J35" s="31">
        <f t="shared" si="0"/>
        <v>2527385</v>
      </c>
      <c r="K35" s="31">
        <f t="shared" si="0"/>
        <v>866824</v>
      </c>
      <c r="L35" s="31">
        <f t="shared" si="0"/>
        <v>871355</v>
      </c>
      <c r="M35" s="31">
        <f t="shared" si="0"/>
        <v>876267</v>
      </c>
      <c r="N35" s="31">
        <f t="shared" si="0"/>
        <v>2614446</v>
      </c>
      <c r="O35" s="31">
        <f t="shared" si="0"/>
        <v>878753</v>
      </c>
      <c r="P35" s="31">
        <f t="shared" si="0"/>
        <v>882163</v>
      </c>
      <c r="Q35" s="31">
        <f t="shared" si="0"/>
        <v>891707</v>
      </c>
      <c r="R35" s="31">
        <f t="shared" si="0"/>
        <v>2652623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7794454</v>
      </c>
      <c r="X35" s="31">
        <f t="shared" si="0"/>
        <v>7677891</v>
      </c>
      <c r="Y35" s="31">
        <f t="shared" si="0"/>
        <v>116563</v>
      </c>
      <c r="Z35" s="32">
        <f>+IF(X35&lt;&gt;0,+(Y35/X35)*100,0)</f>
        <v>1.5181642979823495</v>
      </c>
      <c r="AA35" s="29">
        <f>SUM(AA6:AA34)</f>
        <v>10237190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5972423</v>
      </c>
      <c r="D37" s="20">
        <v>0</v>
      </c>
      <c r="E37" s="21">
        <v>5719118</v>
      </c>
      <c r="F37" s="22">
        <v>5719118</v>
      </c>
      <c r="G37" s="22">
        <v>364933</v>
      </c>
      <c r="H37" s="22">
        <v>358457</v>
      </c>
      <c r="I37" s="22">
        <v>411522</v>
      </c>
      <c r="J37" s="22">
        <v>1134912</v>
      </c>
      <c r="K37" s="22">
        <v>523973</v>
      </c>
      <c r="L37" s="22">
        <v>432184</v>
      </c>
      <c r="M37" s="22">
        <v>436623</v>
      </c>
      <c r="N37" s="22">
        <v>1392780</v>
      </c>
      <c r="O37" s="22">
        <v>534409</v>
      </c>
      <c r="P37" s="22">
        <v>405605</v>
      </c>
      <c r="Q37" s="22">
        <v>384196</v>
      </c>
      <c r="R37" s="22">
        <v>1324210</v>
      </c>
      <c r="S37" s="22">
        <v>0</v>
      </c>
      <c r="T37" s="22">
        <v>0</v>
      </c>
      <c r="U37" s="22">
        <v>0</v>
      </c>
      <c r="V37" s="22">
        <v>0</v>
      </c>
      <c r="W37" s="22">
        <v>3851902</v>
      </c>
      <c r="X37" s="22">
        <v>4289355</v>
      </c>
      <c r="Y37" s="22">
        <v>-437453</v>
      </c>
      <c r="Z37" s="23">
        <v>-10.198572978921074</v>
      </c>
      <c r="AA37" s="20">
        <v>5719118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547135</v>
      </c>
      <c r="D40" s="20">
        <v>0</v>
      </c>
      <c r="E40" s="21">
        <v>1055592</v>
      </c>
      <c r="F40" s="22">
        <v>640000</v>
      </c>
      <c r="G40" s="22">
        <v>0</v>
      </c>
      <c r="H40" s="22">
        <v>41254</v>
      </c>
      <c r="I40" s="22">
        <v>44461</v>
      </c>
      <c r="J40" s="22">
        <v>85715</v>
      </c>
      <c r="K40" s="22">
        <v>268888</v>
      </c>
      <c r="L40" s="22">
        <v>27965</v>
      </c>
      <c r="M40" s="22">
        <v>27933</v>
      </c>
      <c r="N40" s="22">
        <v>324786</v>
      </c>
      <c r="O40" s="22">
        <v>19003</v>
      </c>
      <c r="P40" s="22">
        <v>17374</v>
      </c>
      <c r="Q40" s="22">
        <v>28122</v>
      </c>
      <c r="R40" s="22">
        <v>64499</v>
      </c>
      <c r="S40" s="22">
        <v>0</v>
      </c>
      <c r="T40" s="22">
        <v>0</v>
      </c>
      <c r="U40" s="22">
        <v>0</v>
      </c>
      <c r="V40" s="22">
        <v>0</v>
      </c>
      <c r="W40" s="22">
        <v>475000</v>
      </c>
      <c r="X40" s="22">
        <v>479997</v>
      </c>
      <c r="Y40" s="22">
        <v>-4997</v>
      </c>
      <c r="Z40" s="23">
        <v>-1.0410481732177492</v>
      </c>
      <c r="AA40" s="20">
        <v>640000</v>
      </c>
    </row>
    <row r="41" spans="1:27" x14ac:dyDescent="0.25">
      <c r="A41" s="19" t="s">
        <v>67</v>
      </c>
      <c r="B41" s="15" t="s">
        <v>32</v>
      </c>
      <c r="C41" s="20">
        <v>3468844</v>
      </c>
      <c r="D41" s="20">
        <v>0</v>
      </c>
      <c r="E41" s="21">
        <v>2683051</v>
      </c>
      <c r="F41" s="22">
        <v>2631643</v>
      </c>
      <c r="G41" s="22">
        <v>460193</v>
      </c>
      <c r="H41" s="22">
        <v>460193</v>
      </c>
      <c r="I41" s="22">
        <v>460193</v>
      </c>
      <c r="J41" s="22">
        <v>1380579</v>
      </c>
      <c r="K41" s="22">
        <v>460193</v>
      </c>
      <c r="L41" s="22">
        <v>460193</v>
      </c>
      <c r="M41" s="22">
        <v>460193</v>
      </c>
      <c r="N41" s="22">
        <v>1380579</v>
      </c>
      <c r="O41" s="22">
        <v>460193</v>
      </c>
      <c r="P41" s="22">
        <v>0</v>
      </c>
      <c r="Q41" s="22">
        <v>916102</v>
      </c>
      <c r="R41" s="22">
        <v>1376295</v>
      </c>
      <c r="S41" s="22">
        <v>0</v>
      </c>
      <c r="T41" s="22">
        <v>0</v>
      </c>
      <c r="U41" s="22">
        <v>0</v>
      </c>
      <c r="V41" s="22">
        <v>0</v>
      </c>
      <c r="W41" s="22">
        <v>4137453</v>
      </c>
      <c r="X41" s="22">
        <v>1973727</v>
      </c>
      <c r="Y41" s="22">
        <v>2163726</v>
      </c>
      <c r="Z41" s="23">
        <v>109.62640729948974</v>
      </c>
      <c r="AA41" s="20">
        <v>2631643</v>
      </c>
    </row>
    <row r="42" spans="1:27" x14ac:dyDescent="0.25">
      <c r="A42" s="19" t="s">
        <v>68</v>
      </c>
      <c r="B42" s="15" t="s">
        <v>32</v>
      </c>
      <c r="C42" s="20">
        <v>445205</v>
      </c>
      <c r="D42" s="20">
        <v>0</v>
      </c>
      <c r="E42" s="21">
        <v>454109</v>
      </c>
      <c r="F42" s="22">
        <v>454109</v>
      </c>
      <c r="G42" s="22">
        <v>37842</v>
      </c>
      <c r="H42" s="22">
        <v>37842</v>
      </c>
      <c r="I42" s="22">
        <v>37842</v>
      </c>
      <c r="J42" s="22">
        <v>113526</v>
      </c>
      <c r="K42" s="22">
        <v>37842</v>
      </c>
      <c r="L42" s="22">
        <v>37842</v>
      </c>
      <c r="M42" s="22">
        <v>37842</v>
      </c>
      <c r="N42" s="22">
        <v>113526</v>
      </c>
      <c r="O42" s="22">
        <v>37842</v>
      </c>
      <c r="P42" s="22">
        <v>0</v>
      </c>
      <c r="Q42" s="22">
        <v>75684</v>
      </c>
      <c r="R42" s="22">
        <v>113526</v>
      </c>
      <c r="S42" s="22">
        <v>0</v>
      </c>
      <c r="T42" s="22">
        <v>0</v>
      </c>
      <c r="U42" s="22">
        <v>0</v>
      </c>
      <c r="V42" s="22">
        <v>0</v>
      </c>
      <c r="W42" s="22">
        <v>340578</v>
      </c>
      <c r="X42" s="22">
        <v>340578</v>
      </c>
      <c r="Y42" s="22">
        <v>0</v>
      </c>
      <c r="Z42" s="23">
        <v>0</v>
      </c>
      <c r="AA42" s="20">
        <v>454109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175665</v>
      </c>
      <c r="D44" s="20">
        <v>0</v>
      </c>
      <c r="E44" s="21">
        <v>191327</v>
      </c>
      <c r="F44" s="22">
        <v>191327</v>
      </c>
      <c r="G44" s="22">
        <v>0</v>
      </c>
      <c r="H44" s="22">
        <v>31626</v>
      </c>
      <c r="I44" s="22">
        <v>38477</v>
      </c>
      <c r="J44" s="22">
        <v>70103</v>
      </c>
      <c r="K44" s="22">
        <v>37358</v>
      </c>
      <c r="L44" s="22">
        <v>5870</v>
      </c>
      <c r="M44" s="22">
        <v>24324</v>
      </c>
      <c r="N44" s="22">
        <v>67552</v>
      </c>
      <c r="O44" s="22">
        <v>8478</v>
      </c>
      <c r="P44" s="22">
        <v>16535</v>
      </c>
      <c r="Q44" s="22">
        <v>157342</v>
      </c>
      <c r="R44" s="22">
        <v>182355</v>
      </c>
      <c r="S44" s="22">
        <v>0</v>
      </c>
      <c r="T44" s="22">
        <v>0</v>
      </c>
      <c r="U44" s="22">
        <v>0</v>
      </c>
      <c r="V44" s="22">
        <v>0</v>
      </c>
      <c r="W44" s="22">
        <v>320010</v>
      </c>
      <c r="X44" s="22">
        <v>143496</v>
      </c>
      <c r="Y44" s="22">
        <v>176514</v>
      </c>
      <c r="Z44" s="23">
        <v>123.00970061883258</v>
      </c>
      <c r="AA44" s="20">
        <v>191327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65437</v>
      </c>
      <c r="D46" s="20">
        <v>0</v>
      </c>
      <c r="E46" s="21">
        <v>2839266</v>
      </c>
      <c r="F46" s="22">
        <v>2839266</v>
      </c>
      <c r="G46" s="22">
        <v>2203054</v>
      </c>
      <c r="H46" s="22">
        <v>-2203054</v>
      </c>
      <c r="I46" s="22">
        <v>0</v>
      </c>
      <c r="J46" s="22">
        <v>0</v>
      </c>
      <c r="K46" s="22">
        <v>7079</v>
      </c>
      <c r="L46" s="22">
        <v>5032</v>
      </c>
      <c r="M46" s="22">
        <v>5011</v>
      </c>
      <c r="N46" s="22">
        <v>17122</v>
      </c>
      <c r="O46" s="22">
        <v>11332</v>
      </c>
      <c r="P46" s="22">
        <v>6689</v>
      </c>
      <c r="Q46" s="22">
        <v>45172</v>
      </c>
      <c r="R46" s="22">
        <v>63193</v>
      </c>
      <c r="S46" s="22">
        <v>0</v>
      </c>
      <c r="T46" s="22">
        <v>0</v>
      </c>
      <c r="U46" s="22">
        <v>0</v>
      </c>
      <c r="V46" s="22">
        <v>0</v>
      </c>
      <c r="W46" s="22">
        <v>80315</v>
      </c>
      <c r="X46" s="22">
        <v>2129454</v>
      </c>
      <c r="Y46" s="22">
        <v>-2049139</v>
      </c>
      <c r="Z46" s="23">
        <v>-96.22837591232306</v>
      </c>
      <c r="AA46" s="20">
        <v>2839266</v>
      </c>
    </row>
    <row r="47" spans="1:27" x14ac:dyDescent="0.25">
      <c r="A47" s="19" t="s">
        <v>73</v>
      </c>
      <c r="B47" s="15" t="s">
        <v>32</v>
      </c>
      <c r="C47" s="20">
        <v>2455383</v>
      </c>
      <c r="D47" s="20">
        <v>0</v>
      </c>
      <c r="E47" s="21">
        <v>2362915</v>
      </c>
      <c r="F47" s="22">
        <v>1342249</v>
      </c>
      <c r="G47" s="22">
        <v>2852</v>
      </c>
      <c r="H47" s="22">
        <v>180457</v>
      </c>
      <c r="I47" s="22">
        <v>110564</v>
      </c>
      <c r="J47" s="22">
        <v>293873</v>
      </c>
      <c r="K47" s="22">
        <v>177001</v>
      </c>
      <c r="L47" s="22">
        <v>161574</v>
      </c>
      <c r="M47" s="22">
        <v>30978</v>
      </c>
      <c r="N47" s="22">
        <v>369553</v>
      </c>
      <c r="O47" s="22">
        <v>57509</v>
      </c>
      <c r="P47" s="22">
        <v>147853</v>
      </c>
      <c r="Q47" s="22">
        <v>242526</v>
      </c>
      <c r="R47" s="22">
        <v>447888</v>
      </c>
      <c r="S47" s="22">
        <v>0</v>
      </c>
      <c r="T47" s="22">
        <v>0</v>
      </c>
      <c r="U47" s="22">
        <v>0</v>
      </c>
      <c r="V47" s="22">
        <v>0</v>
      </c>
      <c r="W47" s="22">
        <v>1111314</v>
      </c>
      <c r="X47" s="22">
        <v>1006677</v>
      </c>
      <c r="Y47" s="22">
        <v>104637</v>
      </c>
      <c r="Z47" s="23">
        <v>10.394297277080931</v>
      </c>
      <c r="AA47" s="20">
        <v>1342249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13130092</v>
      </c>
      <c r="D50" s="29">
        <f t="shared" ref="D50:Y50" si="1">SUM(D37:D49)</f>
        <v>0</v>
      </c>
      <c r="E50" s="30">
        <f t="shared" si="1"/>
        <v>15305378</v>
      </c>
      <c r="F50" s="31">
        <f t="shared" si="1"/>
        <v>13817712</v>
      </c>
      <c r="G50" s="31">
        <f t="shared" si="1"/>
        <v>3068874</v>
      </c>
      <c r="H50" s="31">
        <f t="shared" si="1"/>
        <v>-1093225</v>
      </c>
      <c r="I50" s="31">
        <f t="shared" si="1"/>
        <v>1103059</v>
      </c>
      <c r="J50" s="31">
        <f t="shared" si="1"/>
        <v>3078708</v>
      </c>
      <c r="K50" s="31">
        <f t="shared" si="1"/>
        <v>1512334</v>
      </c>
      <c r="L50" s="31">
        <f t="shared" si="1"/>
        <v>1130660</v>
      </c>
      <c r="M50" s="31">
        <f t="shared" si="1"/>
        <v>1022904</v>
      </c>
      <c r="N50" s="31">
        <f t="shared" si="1"/>
        <v>3665898</v>
      </c>
      <c r="O50" s="31">
        <f t="shared" si="1"/>
        <v>1128766</v>
      </c>
      <c r="P50" s="31">
        <f t="shared" si="1"/>
        <v>594056</v>
      </c>
      <c r="Q50" s="31">
        <f t="shared" si="1"/>
        <v>1849144</v>
      </c>
      <c r="R50" s="31">
        <f t="shared" si="1"/>
        <v>3571966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10316572</v>
      </c>
      <c r="X50" s="31">
        <f t="shared" si="1"/>
        <v>10363284</v>
      </c>
      <c r="Y50" s="31">
        <f t="shared" si="1"/>
        <v>-46712</v>
      </c>
      <c r="Z50" s="32">
        <f>+IF(X50&lt;&gt;0,+(Y50/X50)*100,0)</f>
        <v>-0.45074514989649994</v>
      </c>
      <c r="AA50" s="29">
        <f>SUM(AA37:AA49)</f>
        <v>13817712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-2234210</v>
      </c>
      <c r="D51" s="39">
        <f t="shared" si="2"/>
        <v>0</v>
      </c>
      <c r="E51" s="40">
        <f t="shared" si="2"/>
        <v>-2068188</v>
      </c>
      <c r="F51" s="41">
        <f t="shared" si="2"/>
        <v>-3580522</v>
      </c>
      <c r="G51" s="41">
        <f t="shared" si="2"/>
        <v>-3068874</v>
      </c>
      <c r="H51" s="41">
        <f t="shared" si="2"/>
        <v>2757418</v>
      </c>
      <c r="I51" s="41">
        <f t="shared" si="2"/>
        <v>-239867</v>
      </c>
      <c r="J51" s="41">
        <f t="shared" si="2"/>
        <v>-551323</v>
      </c>
      <c r="K51" s="41">
        <f t="shared" si="2"/>
        <v>-645510</v>
      </c>
      <c r="L51" s="41">
        <f t="shared" si="2"/>
        <v>-259305</v>
      </c>
      <c r="M51" s="41">
        <f t="shared" si="2"/>
        <v>-146637</v>
      </c>
      <c r="N51" s="41">
        <f t="shared" si="2"/>
        <v>-1051452</v>
      </c>
      <c r="O51" s="41">
        <f t="shared" si="2"/>
        <v>-250013</v>
      </c>
      <c r="P51" s="41">
        <f t="shared" si="2"/>
        <v>288107</v>
      </c>
      <c r="Q51" s="41">
        <f t="shared" si="2"/>
        <v>-957437</v>
      </c>
      <c r="R51" s="41">
        <f t="shared" si="2"/>
        <v>-919343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-2522118</v>
      </c>
      <c r="X51" s="41">
        <f t="shared" si="2"/>
        <v>-2685393</v>
      </c>
      <c r="Y51" s="41">
        <f t="shared" si="2"/>
        <v>163275</v>
      </c>
      <c r="Z51" s="42">
        <f>+IF(X51&lt;&gt;0,+(Y51/X51)*100,0)</f>
        <v>-6.0801156478772374</v>
      </c>
      <c r="AA51" s="39">
        <f>+AA35-AA50</f>
        <v>-3580522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-2234210</v>
      </c>
      <c r="D54" s="48">
        <f t="shared" si="3"/>
        <v>0</v>
      </c>
      <c r="E54" s="49">
        <f t="shared" si="3"/>
        <v>-2068188</v>
      </c>
      <c r="F54" s="50">
        <f t="shared" si="3"/>
        <v>-3580522</v>
      </c>
      <c r="G54" s="50">
        <f t="shared" si="3"/>
        <v>-3068874</v>
      </c>
      <c r="H54" s="50">
        <f t="shared" si="3"/>
        <v>2757418</v>
      </c>
      <c r="I54" s="50">
        <f t="shared" si="3"/>
        <v>-239867</v>
      </c>
      <c r="J54" s="50">
        <f t="shared" si="3"/>
        <v>-551323</v>
      </c>
      <c r="K54" s="50">
        <f t="shared" si="3"/>
        <v>-645510</v>
      </c>
      <c r="L54" s="50">
        <f t="shared" si="3"/>
        <v>-259305</v>
      </c>
      <c r="M54" s="50">
        <f t="shared" si="3"/>
        <v>-146637</v>
      </c>
      <c r="N54" s="50">
        <f t="shared" si="3"/>
        <v>-1051452</v>
      </c>
      <c r="O54" s="50">
        <f t="shared" si="3"/>
        <v>-250013</v>
      </c>
      <c r="P54" s="50">
        <f t="shared" si="3"/>
        <v>288107</v>
      </c>
      <c r="Q54" s="50">
        <f t="shared" si="3"/>
        <v>-957437</v>
      </c>
      <c r="R54" s="50">
        <f t="shared" si="3"/>
        <v>-919343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-2522118</v>
      </c>
      <c r="X54" s="50">
        <f t="shared" si="3"/>
        <v>-2685393</v>
      </c>
      <c r="Y54" s="50">
        <f t="shared" si="3"/>
        <v>163275</v>
      </c>
      <c r="Z54" s="51">
        <f>+IF(X54&lt;&gt;0,+(Y54/X54)*100,0)</f>
        <v>-6.0801156478772374</v>
      </c>
      <c r="AA54" s="48">
        <f>SUM(AA51:AA53)</f>
        <v>-3580522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-2234210</v>
      </c>
      <c r="D56" s="54">
        <f>+D54-D55</f>
        <v>0</v>
      </c>
      <c r="E56" s="55">
        <f t="shared" si="4"/>
        <v>-2068188</v>
      </c>
      <c r="F56" s="56">
        <f t="shared" si="4"/>
        <v>-3580522</v>
      </c>
      <c r="G56" s="56">
        <f t="shared" si="4"/>
        <v>-3068874</v>
      </c>
      <c r="H56" s="56">
        <f t="shared" si="4"/>
        <v>2757418</v>
      </c>
      <c r="I56" s="56">
        <f t="shared" si="4"/>
        <v>-239867</v>
      </c>
      <c r="J56" s="56">
        <f t="shared" si="4"/>
        <v>-551323</v>
      </c>
      <c r="K56" s="56">
        <f t="shared" si="4"/>
        <v>-645510</v>
      </c>
      <c r="L56" s="56">
        <f t="shared" si="4"/>
        <v>-259305</v>
      </c>
      <c r="M56" s="56">
        <f t="shared" si="4"/>
        <v>-146637</v>
      </c>
      <c r="N56" s="56">
        <f t="shared" si="4"/>
        <v>-1051452</v>
      </c>
      <c r="O56" s="56">
        <f t="shared" si="4"/>
        <v>-250013</v>
      </c>
      <c r="P56" s="56">
        <f t="shared" si="4"/>
        <v>288107</v>
      </c>
      <c r="Q56" s="56">
        <f t="shared" si="4"/>
        <v>-957437</v>
      </c>
      <c r="R56" s="56">
        <f t="shared" si="4"/>
        <v>-919343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-2522118</v>
      </c>
      <c r="X56" s="56">
        <f t="shared" si="4"/>
        <v>-2685393</v>
      </c>
      <c r="Y56" s="56">
        <f t="shared" si="4"/>
        <v>163275</v>
      </c>
      <c r="Z56" s="57">
        <f>+IF(X56&lt;&gt;0,+(Y56/X56)*100,0)</f>
        <v>-6.0801156478772374</v>
      </c>
      <c r="AA56" s="54">
        <f>+AA54-AA55</f>
        <v>-3580522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-2234210</v>
      </c>
      <c r="D59" s="48">
        <f>SUM(D56:D58)</f>
        <v>0</v>
      </c>
      <c r="E59" s="49">
        <f t="shared" si="5"/>
        <v>-2068188</v>
      </c>
      <c r="F59" s="50">
        <f t="shared" si="5"/>
        <v>-3580522</v>
      </c>
      <c r="G59" s="50">
        <f t="shared" si="5"/>
        <v>-3068874</v>
      </c>
      <c r="H59" s="50">
        <f t="shared" si="5"/>
        <v>2757418</v>
      </c>
      <c r="I59" s="50">
        <f t="shared" si="5"/>
        <v>-239867</v>
      </c>
      <c r="J59" s="50">
        <f t="shared" si="5"/>
        <v>-551323</v>
      </c>
      <c r="K59" s="50">
        <f t="shared" si="5"/>
        <v>-645510</v>
      </c>
      <c r="L59" s="50">
        <f t="shared" si="5"/>
        <v>-259305</v>
      </c>
      <c r="M59" s="50">
        <f t="shared" si="5"/>
        <v>-146637</v>
      </c>
      <c r="N59" s="50">
        <f t="shared" si="5"/>
        <v>-1051452</v>
      </c>
      <c r="O59" s="50">
        <f t="shared" si="5"/>
        <v>-250013</v>
      </c>
      <c r="P59" s="50">
        <f t="shared" si="5"/>
        <v>288107</v>
      </c>
      <c r="Q59" s="50">
        <f t="shared" si="5"/>
        <v>-957437</v>
      </c>
      <c r="R59" s="50">
        <f t="shared" si="5"/>
        <v>-919343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-2522118</v>
      </c>
      <c r="X59" s="50">
        <f t="shared" si="5"/>
        <v>-2685393</v>
      </c>
      <c r="Y59" s="50">
        <f t="shared" si="5"/>
        <v>163275</v>
      </c>
      <c r="Z59" s="51">
        <f>+IF(X59&lt;&gt;0,+(Y59/X59)*100,0)</f>
        <v>-6.0801156478772374</v>
      </c>
      <c r="AA59" s="48">
        <f>SUM(AA56:AA58)</f>
        <v>-3580522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-2234210</v>
      </c>
      <c r="D62" s="65">
        <f>SUM(D59:D61)</f>
        <v>0</v>
      </c>
      <c r="E62" s="66">
        <f t="shared" si="6"/>
        <v>-2068188</v>
      </c>
      <c r="F62" s="67">
        <f t="shared" si="6"/>
        <v>-3580522</v>
      </c>
      <c r="G62" s="67">
        <f t="shared" si="6"/>
        <v>-3068874</v>
      </c>
      <c r="H62" s="67">
        <f t="shared" si="6"/>
        <v>2757418</v>
      </c>
      <c r="I62" s="67">
        <f t="shared" si="6"/>
        <v>-239867</v>
      </c>
      <c r="J62" s="67">
        <f t="shared" si="6"/>
        <v>-551323</v>
      </c>
      <c r="K62" s="67">
        <f t="shared" si="6"/>
        <v>-645510</v>
      </c>
      <c r="L62" s="67">
        <f t="shared" si="6"/>
        <v>-259305</v>
      </c>
      <c r="M62" s="67">
        <f t="shared" si="6"/>
        <v>-146637</v>
      </c>
      <c r="N62" s="67">
        <f t="shared" si="6"/>
        <v>-1051452</v>
      </c>
      <c r="O62" s="67">
        <f t="shared" si="6"/>
        <v>-250013</v>
      </c>
      <c r="P62" s="67">
        <f t="shared" si="6"/>
        <v>288107</v>
      </c>
      <c r="Q62" s="67">
        <f t="shared" si="6"/>
        <v>-957437</v>
      </c>
      <c r="R62" s="67">
        <f t="shared" si="6"/>
        <v>-919343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-2522118</v>
      </c>
      <c r="X62" s="67">
        <f t="shared" si="6"/>
        <v>-2685393</v>
      </c>
      <c r="Y62" s="67">
        <f t="shared" si="6"/>
        <v>163275</v>
      </c>
      <c r="Z62" s="68">
        <f>+IF(X62&lt;&gt;0,+(Y62/X62)*100,0)</f>
        <v>-6.0801156478772374</v>
      </c>
      <c r="AA62" s="65">
        <f>SUM(AA59:AA61)</f>
        <v>-3580522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3895228</v>
      </c>
      <c r="D9" s="20">
        <v>0</v>
      </c>
      <c r="E9" s="21">
        <v>500000</v>
      </c>
      <c r="F9" s="22">
        <v>500000</v>
      </c>
      <c r="G9" s="22">
        <v>440899</v>
      </c>
      <c r="H9" s="22">
        <v>323207</v>
      </c>
      <c r="I9" s="22">
        <v>323207</v>
      </c>
      <c r="J9" s="22">
        <v>1087313</v>
      </c>
      <c r="K9" s="22">
        <v>327902</v>
      </c>
      <c r="L9" s="22">
        <v>321638</v>
      </c>
      <c r="M9" s="22">
        <v>321638</v>
      </c>
      <c r="N9" s="22">
        <v>971178</v>
      </c>
      <c r="O9" s="22">
        <v>321638</v>
      </c>
      <c r="P9" s="22">
        <v>0</v>
      </c>
      <c r="Q9" s="22">
        <v>321638</v>
      </c>
      <c r="R9" s="22">
        <v>643276</v>
      </c>
      <c r="S9" s="22">
        <v>0</v>
      </c>
      <c r="T9" s="22">
        <v>0</v>
      </c>
      <c r="U9" s="22">
        <v>0</v>
      </c>
      <c r="V9" s="22">
        <v>0</v>
      </c>
      <c r="W9" s="22">
        <v>2701767</v>
      </c>
      <c r="X9" s="22">
        <v>375003</v>
      </c>
      <c r="Y9" s="22">
        <v>2326764</v>
      </c>
      <c r="Z9" s="23">
        <v>620.46543627650976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3895228</v>
      </c>
      <c r="D35" s="29">
        <f t="shared" ref="D35:Y35" si="0">SUM(D6:D34)</f>
        <v>0</v>
      </c>
      <c r="E35" s="30">
        <f t="shared" si="0"/>
        <v>500000</v>
      </c>
      <c r="F35" s="31">
        <f t="shared" si="0"/>
        <v>500000</v>
      </c>
      <c r="G35" s="31">
        <f t="shared" si="0"/>
        <v>440899</v>
      </c>
      <c r="H35" s="31">
        <f t="shared" si="0"/>
        <v>323207</v>
      </c>
      <c r="I35" s="31">
        <f t="shared" si="0"/>
        <v>323207</v>
      </c>
      <c r="J35" s="31">
        <f t="shared" si="0"/>
        <v>1087313</v>
      </c>
      <c r="K35" s="31">
        <f t="shared" si="0"/>
        <v>327902</v>
      </c>
      <c r="L35" s="31">
        <f t="shared" si="0"/>
        <v>321638</v>
      </c>
      <c r="M35" s="31">
        <f t="shared" si="0"/>
        <v>321638</v>
      </c>
      <c r="N35" s="31">
        <f t="shared" si="0"/>
        <v>971178</v>
      </c>
      <c r="O35" s="31">
        <f t="shared" si="0"/>
        <v>321638</v>
      </c>
      <c r="P35" s="31">
        <f t="shared" si="0"/>
        <v>0</v>
      </c>
      <c r="Q35" s="31">
        <f t="shared" si="0"/>
        <v>321638</v>
      </c>
      <c r="R35" s="31">
        <f t="shared" si="0"/>
        <v>643276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2701767</v>
      </c>
      <c r="X35" s="31">
        <f t="shared" si="0"/>
        <v>375003</v>
      </c>
      <c r="Y35" s="31">
        <f t="shared" si="0"/>
        <v>2326764</v>
      </c>
      <c r="Z35" s="32">
        <f>+IF(X35&lt;&gt;0,+(Y35/X35)*100,0)</f>
        <v>620.46543627650976</v>
      </c>
      <c r="AA35" s="29">
        <f>SUM(AA6:AA34)</f>
        <v>500000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8252181</v>
      </c>
      <c r="D37" s="20">
        <v>0</v>
      </c>
      <c r="E37" s="21">
        <v>13307351</v>
      </c>
      <c r="F37" s="22">
        <v>13307351</v>
      </c>
      <c r="G37" s="22">
        <v>0</v>
      </c>
      <c r="H37" s="22">
        <v>0</v>
      </c>
      <c r="I37" s="22">
        <v>461723</v>
      </c>
      <c r="J37" s="22">
        <v>461723</v>
      </c>
      <c r="K37" s="22">
        <v>306349</v>
      </c>
      <c r="L37" s="22">
        <v>0</v>
      </c>
      <c r="M37" s="22">
        <v>0</v>
      </c>
      <c r="N37" s="22">
        <v>306349</v>
      </c>
      <c r="O37" s="22">
        <v>2113916</v>
      </c>
      <c r="P37" s="22">
        <v>0</v>
      </c>
      <c r="Q37" s="22">
        <v>464929</v>
      </c>
      <c r="R37" s="22">
        <v>2578845</v>
      </c>
      <c r="S37" s="22">
        <v>0</v>
      </c>
      <c r="T37" s="22">
        <v>0</v>
      </c>
      <c r="U37" s="22">
        <v>0</v>
      </c>
      <c r="V37" s="22">
        <v>0</v>
      </c>
      <c r="W37" s="22">
        <v>3346917</v>
      </c>
      <c r="X37" s="22">
        <v>9980514</v>
      </c>
      <c r="Y37" s="22">
        <v>-6633597</v>
      </c>
      <c r="Z37" s="23">
        <v>-66.465484643376087</v>
      </c>
      <c r="AA37" s="20">
        <v>13307351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263471</v>
      </c>
      <c r="D44" s="20">
        <v>0</v>
      </c>
      <c r="E44" s="21">
        <v>200000</v>
      </c>
      <c r="F44" s="22">
        <v>300000</v>
      </c>
      <c r="G44" s="22">
        <v>0</v>
      </c>
      <c r="H44" s="22">
        <v>0</v>
      </c>
      <c r="I44" s="22">
        <v>76500</v>
      </c>
      <c r="J44" s="22">
        <v>76500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40500</v>
      </c>
      <c r="R44" s="22">
        <v>40500</v>
      </c>
      <c r="S44" s="22">
        <v>0</v>
      </c>
      <c r="T44" s="22">
        <v>0</v>
      </c>
      <c r="U44" s="22">
        <v>0</v>
      </c>
      <c r="V44" s="22">
        <v>0</v>
      </c>
      <c r="W44" s="22">
        <v>117000</v>
      </c>
      <c r="X44" s="22">
        <v>225000</v>
      </c>
      <c r="Y44" s="22">
        <v>-108000</v>
      </c>
      <c r="Z44" s="23">
        <v>-48</v>
      </c>
      <c r="AA44" s="20">
        <v>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739635</v>
      </c>
      <c r="D47" s="20">
        <v>0</v>
      </c>
      <c r="E47" s="21">
        <v>1600000</v>
      </c>
      <c r="F47" s="22">
        <v>1600000</v>
      </c>
      <c r="G47" s="22">
        <v>0</v>
      </c>
      <c r="H47" s="22">
        <v>87490</v>
      </c>
      <c r="I47" s="22">
        <v>82003</v>
      </c>
      <c r="J47" s="22">
        <v>169493</v>
      </c>
      <c r="K47" s="22">
        <v>23530</v>
      </c>
      <c r="L47" s="22">
        <v>748900</v>
      </c>
      <c r="M47" s="22">
        <v>160035</v>
      </c>
      <c r="N47" s="22">
        <v>932465</v>
      </c>
      <c r="O47" s="22">
        <v>1013</v>
      </c>
      <c r="P47" s="22">
        <v>0</v>
      </c>
      <c r="Q47" s="22">
        <v>4598</v>
      </c>
      <c r="R47" s="22">
        <v>5611</v>
      </c>
      <c r="S47" s="22">
        <v>0</v>
      </c>
      <c r="T47" s="22">
        <v>0</v>
      </c>
      <c r="U47" s="22">
        <v>0</v>
      </c>
      <c r="V47" s="22">
        <v>0</v>
      </c>
      <c r="W47" s="22">
        <v>1107569</v>
      </c>
      <c r="X47" s="22">
        <v>1199997</v>
      </c>
      <c r="Y47" s="22">
        <v>-92428</v>
      </c>
      <c r="Z47" s="23">
        <v>-7.7023525892148061</v>
      </c>
      <c r="AA47" s="20">
        <v>1600000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9255287</v>
      </c>
      <c r="D50" s="29">
        <f t="shared" ref="D50:Y50" si="1">SUM(D37:D49)</f>
        <v>0</v>
      </c>
      <c r="E50" s="30">
        <f t="shared" si="1"/>
        <v>15107351</v>
      </c>
      <c r="F50" s="31">
        <f t="shared" si="1"/>
        <v>15207351</v>
      </c>
      <c r="G50" s="31">
        <f t="shared" si="1"/>
        <v>0</v>
      </c>
      <c r="H50" s="31">
        <f t="shared" si="1"/>
        <v>87490</v>
      </c>
      <c r="I50" s="31">
        <f t="shared" si="1"/>
        <v>620226</v>
      </c>
      <c r="J50" s="31">
        <f t="shared" si="1"/>
        <v>707716</v>
      </c>
      <c r="K50" s="31">
        <f t="shared" si="1"/>
        <v>329879</v>
      </c>
      <c r="L50" s="31">
        <f t="shared" si="1"/>
        <v>748900</v>
      </c>
      <c r="M50" s="31">
        <f t="shared" si="1"/>
        <v>160035</v>
      </c>
      <c r="N50" s="31">
        <f t="shared" si="1"/>
        <v>1238814</v>
      </c>
      <c r="O50" s="31">
        <f t="shared" si="1"/>
        <v>2114929</v>
      </c>
      <c r="P50" s="31">
        <f t="shared" si="1"/>
        <v>0</v>
      </c>
      <c r="Q50" s="31">
        <f t="shared" si="1"/>
        <v>510027</v>
      </c>
      <c r="R50" s="31">
        <f t="shared" si="1"/>
        <v>2624956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4571486</v>
      </c>
      <c r="X50" s="31">
        <f t="shared" si="1"/>
        <v>11405511</v>
      </c>
      <c r="Y50" s="31">
        <f t="shared" si="1"/>
        <v>-6834025</v>
      </c>
      <c r="Z50" s="32">
        <f>+IF(X50&lt;&gt;0,+(Y50/X50)*100,0)</f>
        <v>-59.918621796077353</v>
      </c>
      <c r="AA50" s="29">
        <f>SUM(AA37:AA49)</f>
        <v>15207351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-5360059</v>
      </c>
      <c r="D51" s="39">
        <f t="shared" si="2"/>
        <v>0</v>
      </c>
      <c r="E51" s="40">
        <f t="shared" si="2"/>
        <v>-14607351</v>
      </c>
      <c r="F51" s="41">
        <f t="shared" si="2"/>
        <v>-14707351</v>
      </c>
      <c r="G51" s="41">
        <f t="shared" si="2"/>
        <v>440899</v>
      </c>
      <c r="H51" s="41">
        <f t="shared" si="2"/>
        <v>235717</v>
      </c>
      <c r="I51" s="41">
        <f t="shared" si="2"/>
        <v>-297019</v>
      </c>
      <c r="J51" s="41">
        <f t="shared" si="2"/>
        <v>379597</v>
      </c>
      <c r="K51" s="41">
        <f t="shared" si="2"/>
        <v>-1977</v>
      </c>
      <c r="L51" s="41">
        <f t="shared" si="2"/>
        <v>-427262</v>
      </c>
      <c r="M51" s="41">
        <f t="shared" si="2"/>
        <v>161603</v>
      </c>
      <c r="N51" s="41">
        <f t="shared" si="2"/>
        <v>-267636</v>
      </c>
      <c r="O51" s="41">
        <f t="shared" si="2"/>
        <v>-1793291</v>
      </c>
      <c r="P51" s="41">
        <f t="shared" si="2"/>
        <v>0</v>
      </c>
      <c r="Q51" s="41">
        <f t="shared" si="2"/>
        <v>-188389</v>
      </c>
      <c r="R51" s="41">
        <f t="shared" si="2"/>
        <v>-1981680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-1869719</v>
      </c>
      <c r="X51" s="41">
        <f t="shared" si="2"/>
        <v>-11030508</v>
      </c>
      <c r="Y51" s="41">
        <f t="shared" si="2"/>
        <v>9160789</v>
      </c>
      <c r="Z51" s="42">
        <f>+IF(X51&lt;&gt;0,+(Y51/X51)*100,0)</f>
        <v>-83.049565804222254</v>
      </c>
      <c r="AA51" s="39">
        <f>+AA35-AA50</f>
        <v>-14707351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-5360059</v>
      </c>
      <c r="D54" s="48">
        <f t="shared" si="3"/>
        <v>0</v>
      </c>
      <c r="E54" s="49">
        <f t="shared" si="3"/>
        <v>-14607351</v>
      </c>
      <c r="F54" s="50">
        <f t="shared" si="3"/>
        <v>-14707351</v>
      </c>
      <c r="G54" s="50">
        <f t="shared" si="3"/>
        <v>440899</v>
      </c>
      <c r="H54" s="50">
        <f t="shared" si="3"/>
        <v>235717</v>
      </c>
      <c r="I54" s="50">
        <f t="shared" si="3"/>
        <v>-297019</v>
      </c>
      <c r="J54" s="50">
        <f t="shared" si="3"/>
        <v>379597</v>
      </c>
      <c r="K54" s="50">
        <f t="shared" si="3"/>
        <v>-1977</v>
      </c>
      <c r="L54" s="50">
        <f t="shared" si="3"/>
        <v>-427262</v>
      </c>
      <c r="M54" s="50">
        <f t="shared" si="3"/>
        <v>161603</v>
      </c>
      <c r="N54" s="50">
        <f t="shared" si="3"/>
        <v>-267636</v>
      </c>
      <c r="O54" s="50">
        <f t="shared" si="3"/>
        <v>-1793291</v>
      </c>
      <c r="P54" s="50">
        <f t="shared" si="3"/>
        <v>0</v>
      </c>
      <c r="Q54" s="50">
        <f t="shared" si="3"/>
        <v>-188389</v>
      </c>
      <c r="R54" s="50">
        <f t="shared" si="3"/>
        <v>-1981680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-1869719</v>
      </c>
      <c r="X54" s="50">
        <f t="shared" si="3"/>
        <v>-11030508</v>
      </c>
      <c r="Y54" s="50">
        <f t="shared" si="3"/>
        <v>9160789</v>
      </c>
      <c r="Z54" s="51">
        <f>+IF(X54&lt;&gt;0,+(Y54/X54)*100,0)</f>
        <v>-83.049565804222254</v>
      </c>
      <c r="AA54" s="48">
        <f>SUM(AA51:AA53)</f>
        <v>-14707351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-5360059</v>
      </c>
      <c r="D56" s="54">
        <f>+D54-D55</f>
        <v>0</v>
      </c>
      <c r="E56" s="55">
        <f t="shared" si="4"/>
        <v>-14607351</v>
      </c>
      <c r="F56" s="56">
        <f t="shared" si="4"/>
        <v>-14707351</v>
      </c>
      <c r="G56" s="56">
        <f t="shared" si="4"/>
        <v>440899</v>
      </c>
      <c r="H56" s="56">
        <f t="shared" si="4"/>
        <v>235717</v>
      </c>
      <c r="I56" s="56">
        <f t="shared" si="4"/>
        <v>-297019</v>
      </c>
      <c r="J56" s="56">
        <f t="shared" si="4"/>
        <v>379597</v>
      </c>
      <c r="K56" s="56">
        <f t="shared" si="4"/>
        <v>-1977</v>
      </c>
      <c r="L56" s="56">
        <f t="shared" si="4"/>
        <v>-427262</v>
      </c>
      <c r="M56" s="56">
        <f t="shared" si="4"/>
        <v>161603</v>
      </c>
      <c r="N56" s="56">
        <f t="shared" si="4"/>
        <v>-267636</v>
      </c>
      <c r="O56" s="56">
        <f t="shared" si="4"/>
        <v>-1793291</v>
      </c>
      <c r="P56" s="56">
        <f t="shared" si="4"/>
        <v>0</v>
      </c>
      <c r="Q56" s="56">
        <f t="shared" si="4"/>
        <v>-188389</v>
      </c>
      <c r="R56" s="56">
        <f t="shared" si="4"/>
        <v>-1981680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-1869719</v>
      </c>
      <c r="X56" s="56">
        <f t="shared" si="4"/>
        <v>-11030508</v>
      </c>
      <c r="Y56" s="56">
        <f t="shared" si="4"/>
        <v>9160789</v>
      </c>
      <c r="Z56" s="57">
        <f>+IF(X56&lt;&gt;0,+(Y56/X56)*100,0)</f>
        <v>-83.049565804222254</v>
      </c>
      <c r="AA56" s="54">
        <f>+AA54-AA55</f>
        <v>-14707351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-5360059</v>
      </c>
      <c r="D59" s="48">
        <f>SUM(D56:D58)</f>
        <v>0</v>
      </c>
      <c r="E59" s="49">
        <f t="shared" si="5"/>
        <v>-14607351</v>
      </c>
      <c r="F59" s="50">
        <f t="shared" si="5"/>
        <v>-14707351</v>
      </c>
      <c r="G59" s="50">
        <f t="shared" si="5"/>
        <v>440899</v>
      </c>
      <c r="H59" s="50">
        <f t="shared" si="5"/>
        <v>235717</v>
      </c>
      <c r="I59" s="50">
        <f t="shared" si="5"/>
        <v>-297019</v>
      </c>
      <c r="J59" s="50">
        <f t="shared" si="5"/>
        <v>379597</v>
      </c>
      <c r="K59" s="50">
        <f t="shared" si="5"/>
        <v>-1977</v>
      </c>
      <c r="L59" s="50">
        <f t="shared" si="5"/>
        <v>-427262</v>
      </c>
      <c r="M59" s="50">
        <f t="shared" si="5"/>
        <v>161603</v>
      </c>
      <c r="N59" s="50">
        <f t="shared" si="5"/>
        <v>-267636</v>
      </c>
      <c r="O59" s="50">
        <f t="shared" si="5"/>
        <v>-1793291</v>
      </c>
      <c r="P59" s="50">
        <f t="shared" si="5"/>
        <v>0</v>
      </c>
      <c r="Q59" s="50">
        <f t="shared" si="5"/>
        <v>-188389</v>
      </c>
      <c r="R59" s="50">
        <f t="shared" si="5"/>
        <v>-1981680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-1869719</v>
      </c>
      <c r="X59" s="50">
        <f t="shared" si="5"/>
        <v>-11030508</v>
      </c>
      <c r="Y59" s="50">
        <f t="shared" si="5"/>
        <v>9160789</v>
      </c>
      <c r="Z59" s="51">
        <f>+IF(X59&lt;&gt;0,+(Y59/X59)*100,0)</f>
        <v>-83.049565804222254</v>
      </c>
      <c r="AA59" s="48">
        <f>SUM(AA56:AA58)</f>
        <v>-14707351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-5360059</v>
      </c>
      <c r="D62" s="65">
        <f>SUM(D59:D61)</f>
        <v>0</v>
      </c>
      <c r="E62" s="66">
        <f t="shared" si="6"/>
        <v>-14607351</v>
      </c>
      <c r="F62" s="67">
        <f t="shared" si="6"/>
        <v>-14707351</v>
      </c>
      <c r="G62" s="67">
        <f t="shared" si="6"/>
        <v>440899</v>
      </c>
      <c r="H62" s="67">
        <f t="shared" si="6"/>
        <v>235717</v>
      </c>
      <c r="I62" s="67">
        <f t="shared" si="6"/>
        <v>-297019</v>
      </c>
      <c r="J62" s="67">
        <f t="shared" si="6"/>
        <v>379597</v>
      </c>
      <c r="K62" s="67">
        <f t="shared" si="6"/>
        <v>-1977</v>
      </c>
      <c r="L62" s="67">
        <f t="shared" si="6"/>
        <v>-427262</v>
      </c>
      <c r="M62" s="67">
        <f t="shared" si="6"/>
        <v>161603</v>
      </c>
      <c r="N62" s="67">
        <f t="shared" si="6"/>
        <v>-267636</v>
      </c>
      <c r="O62" s="67">
        <f t="shared" si="6"/>
        <v>-1793291</v>
      </c>
      <c r="P62" s="67">
        <f t="shared" si="6"/>
        <v>0</v>
      </c>
      <c r="Q62" s="67">
        <f t="shared" si="6"/>
        <v>-188389</v>
      </c>
      <c r="R62" s="67">
        <f t="shared" si="6"/>
        <v>-1981680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-1869719</v>
      </c>
      <c r="X62" s="67">
        <f t="shared" si="6"/>
        <v>-11030508</v>
      </c>
      <c r="Y62" s="67">
        <f t="shared" si="6"/>
        <v>9160789</v>
      </c>
      <c r="Z62" s="68">
        <f>+IF(X62&lt;&gt;0,+(Y62/X62)*100,0)</f>
        <v>-83.049565804222254</v>
      </c>
      <c r="AA62" s="65">
        <f>SUM(AA59:AA61)</f>
        <v>-14707351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7353088</v>
      </c>
      <c r="D44" s="20">
        <v>0</v>
      </c>
      <c r="E44" s="21">
        <v>9510800</v>
      </c>
      <c r="F44" s="22">
        <v>9754000</v>
      </c>
      <c r="G44" s="22">
        <v>362780</v>
      </c>
      <c r="H44" s="22">
        <v>1655714</v>
      </c>
      <c r="I44" s="22">
        <v>1134394</v>
      </c>
      <c r="J44" s="22">
        <v>3152888</v>
      </c>
      <c r="K44" s="22">
        <v>833249</v>
      </c>
      <c r="L44" s="22">
        <v>800850</v>
      </c>
      <c r="M44" s="22">
        <v>817360</v>
      </c>
      <c r="N44" s="22">
        <v>2451459</v>
      </c>
      <c r="O44" s="22">
        <v>1103475</v>
      </c>
      <c r="P44" s="22">
        <v>805990</v>
      </c>
      <c r="Q44" s="22">
        <v>1025330</v>
      </c>
      <c r="R44" s="22">
        <v>2934795</v>
      </c>
      <c r="S44" s="22">
        <v>0</v>
      </c>
      <c r="T44" s="22">
        <v>0</v>
      </c>
      <c r="U44" s="22">
        <v>0</v>
      </c>
      <c r="V44" s="22">
        <v>0</v>
      </c>
      <c r="W44" s="22">
        <v>8539142</v>
      </c>
      <c r="X44" s="22">
        <v>7315497</v>
      </c>
      <c r="Y44" s="22">
        <v>1223645</v>
      </c>
      <c r="Z44" s="23">
        <v>16.726751442861641</v>
      </c>
      <c r="AA44" s="20">
        <v>9754000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100000</v>
      </c>
      <c r="F45" s="22">
        <v>100000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74997</v>
      </c>
      <c r="Y45" s="22">
        <v>-74997</v>
      </c>
      <c r="Z45" s="23">
        <v>-100</v>
      </c>
      <c r="AA45" s="20">
        <v>100000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581341</v>
      </c>
      <c r="D47" s="20">
        <v>0</v>
      </c>
      <c r="E47" s="21">
        <v>2458000</v>
      </c>
      <c r="F47" s="22">
        <v>1700102</v>
      </c>
      <c r="G47" s="22">
        <v>36568</v>
      </c>
      <c r="H47" s="22">
        <v>176902</v>
      </c>
      <c r="I47" s="22">
        <v>47035</v>
      </c>
      <c r="J47" s="22">
        <v>260505</v>
      </c>
      <c r="K47" s="22">
        <v>62184</v>
      </c>
      <c r="L47" s="22">
        <v>11138</v>
      </c>
      <c r="M47" s="22">
        <v>5155</v>
      </c>
      <c r="N47" s="22">
        <v>78477</v>
      </c>
      <c r="O47" s="22">
        <v>2955</v>
      </c>
      <c r="P47" s="22">
        <v>5927</v>
      </c>
      <c r="Q47" s="22">
        <v>72447</v>
      </c>
      <c r="R47" s="22">
        <v>81329</v>
      </c>
      <c r="S47" s="22">
        <v>0</v>
      </c>
      <c r="T47" s="22">
        <v>0</v>
      </c>
      <c r="U47" s="22">
        <v>0</v>
      </c>
      <c r="V47" s="22">
        <v>0</v>
      </c>
      <c r="W47" s="22">
        <v>420311</v>
      </c>
      <c r="X47" s="22">
        <v>1275066</v>
      </c>
      <c r="Y47" s="22">
        <v>-854755</v>
      </c>
      <c r="Z47" s="23">
        <v>-67.036137737183793</v>
      </c>
      <c r="AA47" s="20">
        <v>1700102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7934429</v>
      </c>
      <c r="D50" s="29">
        <f t="shared" ref="D50:Y50" si="1">SUM(D37:D49)</f>
        <v>0</v>
      </c>
      <c r="E50" s="30">
        <f t="shared" si="1"/>
        <v>12068800</v>
      </c>
      <c r="F50" s="31">
        <f t="shared" si="1"/>
        <v>11554102</v>
      </c>
      <c r="G50" s="31">
        <f t="shared" si="1"/>
        <v>399348</v>
      </c>
      <c r="H50" s="31">
        <f t="shared" si="1"/>
        <v>1832616</v>
      </c>
      <c r="I50" s="31">
        <f t="shared" si="1"/>
        <v>1181429</v>
      </c>
      <c r="J50" s="31">
        <f t="shared" si="1"/>
        <v>3413393</v>
      </c>
      <c r="K50" s="31">
        <f t="shared" si="1"/>
        <v>895433</v>
      </c>
      <c r="L50" s="31">
        <f t="shared" si="1"/>
        <v>811988</v>
      </c>
      <c r="M50" s="31">
        <f t="shared" si="1"/>
        <v>822515</v>
      </c>
      <c r="N50" s="31">
        <f t="shared" si="1"/>
        <v>2529936</v>
      </c>
      <c r="O50" s="31">
        <f t="shared" si="1"/>
        <v>1106430</v>
      </c>
      <c r="P50" s="31">
        <f t="shared" si="1"/>
        <v>811917</v>
      </c>
      <c r="Q50" s="31">
        <f t="shared" si="1"/>
        <v>1097777</v>
      </c>
      <c r="R50" s="31">
        <f t="shared" si="1"/>
        <v>3016124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8959453</v>
      </c>
      <c r="X50" s="31">
        <f t="shared" si="1"/>
        <v>8665560</v>
      </c>
      <c r="Y50" s="31">
        <f t="shared" si="1"/>
        <v>293893</v>
      </c>
      <c r="Z50" s="32">
        <f>+IF(X50&lt;&gt;0,+(Y50/X50)*100,0)</f>
        <v>3.391506146169434</v>
      </c>
      <c r="AA50" s="29">
        <f>SUM(AA37:AA49)</f>
        <v>11554102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-7934429</v>
      </c>
      <c r="D51" s="39">
        <f t="shared" si="2"/>
        <v>0</v>
      </c>
      <c r="E51" s="40">
        <f t="shared" si="2"/>
        <v>-12068800</v>
      </c>
      <c r="F51" s="41">
        <f t="shared" si="2"/>
        <v>-11554102</v>
      </c>
      <c r="G51" s="41">
        <f t="shared" si="2"/>
        <v>-399348</v>
      </c>
      <c r="H51" s="41">
        <f t="shared" si="2"/>
        <v>-1832616</v>
      </c>
      <c r="I51" s="41">
        <f t="shared" si="2"/>
        <v>-1181429</v>
      </c>
      <c r="J51" s="41">
        <f t="shared" si="2"/>
        <v>-3413393</v>
      </c>
      <c r="K51" s="41">
        <f t="shared" si="2"/>
        <v>-895433</v>
      </c>
      <c r="L51" s="41">
        <f t="shared" si="2"/>
        <v>-811988</v>
      </c>
      <c r="M51" s="41">
        <f t="shared" si="2"/>
        <v>-822515</v>
      </c>
      <c r="N51" s="41">
        <f t="shared" si="2"/>
        <v>-2529936</v>
      </c>
      <c r="O51" s="41">
        <f t="shared" si="2"/>
        <v>-1106430</v>
      </c>
      <c r="P51" s="41">
        <f t="shared" si="2"/>
        <v>-811917</v>
      </c>
      <c r="Q51" s="41">
        <f t="shared" si="2"/>
        <v>-1097777</v>
      </c>
      <c r="R51" s="41">
        <f t="shared" si="2"/>
        <v>-3016124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-8959453</v>
      </c>
      <c r="X51" s="41">
        <f t="shared" si="2"/>
        <v>-8665560</v>
      </c>
      <c r="Y51" s="41">
        <f t="shared" si="2"/>
        <v>-293893</v>
      </c>
      <c r="Z51" s="42">
        <f>+IF(X51&lt;&gt;0,+(Y51/X51)*100,0)</f>
        <v>3.391506146169434</v>
      </c>
      <c r="AA51" s="39">
        <f>+AA35-AA50</f>
        <v>-11554102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-7934429</v>
      </c>
      <c r="D54" s="48">
        <f t="shared" si="3"/>
        <v>0</v>
      </c>
      <c r="E54" s="49">
        <f t="shared" si="3"/>
        <v>-12068800</v>
      </c>
      <c r="F54" s="50">
        <f t="shared" si="3"/>
        <v>-11554102</v>
      </c>
      <c r="G54" s="50">
        <f t="shared" si="3"/>
        <v>-399348</v>
      </c>
      <c r="H54" s="50">
        <f t="shared" si="3"/>
        <v>-1832616</v>
      </c>
      <c r="I54" s="50">
        <f t="shared" si="3"/>
        <v>-1181429</v>
      </c>
      <c r="J54" s="50">
        <f t="shared" si="3"/>
        <v>-3413393</v>
      </c>
      <c r="K54" s="50">
        <f t="shared" si="3"/>
        <v>-895433</v>
      </c>
      <c r="L54" s="50">
        <f t="shared" si="3"/>
        <v>-811988</v>
      </c>
      <c r="M54" s="50">
        <f t="shared" si="3"/>
        <v>-822515</v>
      </c>
      <c r="N54" s="50">
        <f t="shared" si="3"/>
        <v>-2529936</v>
      </c>
      <c r="O54" s="50">
        <f t="shared" si="3"/>
        <v>-1106430</v>
      </c>
      <c r="P54" s="50">
        <f t="shared" si="3"/>
        <v>-811917</v>
      </c>
      <c r="Q54" s="50">
        <f t="shared" si="3"/>
        <v>-1097777</v>
      </c>
      <c r="R54" s="50">
        <f t="shared" si="3"/>
        <v>-3016124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-8959453</v>
      </c>
      <c r="X54" s="50">
        <f t="shared" si="3"/>
        <v>-8665560</v>
      </c>
      <c r="Y54" s="50">
        <f t="shared" si="3"/>
        <v>-293893</v>
      </c>
      <c r="Z54" s="51">
        <f>+IF(X54&lt;&gt;0,+(Y54/X54)*100,0)</f>
        <v>3.391506146169434</v>
      </c>
      <c r="AA54" s="48">
        <f>SUM(AA51:AA53)</f>
        <v>-11554102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-7934429</v>
      </c>
      <c r="D56" s="54">
        <f>+D54-D55</f>
        <v>0</v>
      </c>
      <c r="E56" s="55">
        <f t="shared" si="4"/>
        <v>-12068800</v>
      </c>
      <c r="F56" s="56">
        <f t="shared" si="4"/>
        <v>-11554102</v>
      </c>
      <c r="G56" s="56">
        <f t="shared" si="4"/>
        <v>-399348</v>
      </c>
      <c r="H56" s="56">
        <f t="shared" si="4"/>
        <v>-1832616</v>
      </c>
      <c r="I56" s="56">
        <f t="shared" si="4"/>
        <v>-1181429</v>
      </c>
      <c r="J56" s="56">
        <f t="shared" si="4"/>
        <v>-3413393</v>
      </c>
      <c r="K56" s="56">
        <f t="shared" si="4"/>
        <v>-895433</v>
      </c>
      <c r="L56" s="56">
        <f t="shared" si="4"/>
        <v>-811988</v>
      </c>
      <c r="M56" s="56">
        <f t="shared" si="4"/>
        <v>-822515</v>
      </c>
      <c r="N56" s="56">
        <f t="shared" si="4"/>
        <v>-2529936</v>
      </c>
      <c r="O56" s="56">
        <f t="shared" si="4"/>
        <v>-1106430</v>
      </c>
      <c r="P56" s="56">
        <f t="shared" si="4"/>
        <v>-811917</v>
      </c>
      <c r="Q56" s="56">
        <f t="shared" si="4"/>
        <v>-1097777</v>
      </c>
      <c r="R56" s="56">
        <f t="shared" si="4"/>
        <v>-3016124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-8959453</v>
      </c>
      <c r="X56" s="56">
        <f t="shared" si="4"/>
        <v>-8665560</v>
      </c>
      <c r="Y56" s="56">
        <f t="shared" si="4"/>
        <v>-293893</v>
      </c>
      <c r="Z56" s="57">
        <f>+IF(X56&lt;&gt;0,+(Y56/X56)*100,0)</f>
        <v>3.391506146169434</v>
      </c>
      <c r="AA56" s="54">
        <f>+AA54-AA55</f>
        <v>-11554102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-7934429</v>
      </c>
      <c r="D59" s="48">
        <f>SUM(D56:D58)</f>
        <v>0</v>
      </c>
      <c r="E59" s="49">
        <f t="shared" si="5"/>
        <v>-12068800</v>
      </c>
      <c r="F59" s="50">
        <f t="shared" si="5"/>
        <v>-11554102</v>
      </c>
      <c r="G59" s="50">
        <f t="shared" si="5"/>
        <v>-399348</v>
      </c>
      <c r="H59" s="50">
        <f t="shared" si="5"/>
        <v>-1832616</v>
      </c>
      <c r="I59" s="50">
        <f t="shared" si="5"/>
        <v>-1181429</v>
      </c>
      <c r="J59" s="50">
        <f t="shared" si="5"/>
        <v>-3413393</v>
      </c>
      <c r="K59" s="50">
        <f t="shared" si="5"/>
        <v>-895433</v>
      </c>
      <c r="L59" s="50">
        <f t="shared" si="5"/>
        <v>-811988</v>
      </c>
      <c r="M59" s="50">
        <f t="shared" si="5"/>
        <v>-822515</v>
      </c>
      <c r="N59" s="50">
        <f t="shared" si="5"/>
        <v>-2529936</v>
      </c>
      <c r="O59" s="50">
        <f t="shared" si="5"/>
        <v>-1106430</v>
      </c>
      <c r="P59" s="50">
        <f t="shared" si="5"/>
        <v>-811917</v>
      </c>
      <c r="Q59" s="50">
        <f t="shared" si="5"/>
        <v>-1097777</v>
      </c>
      <c r="R59" s="50">
        <f t="shared" si="5"/>
        <v>-3016124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-8959453</v>
      </c>
      <c r="X59" s="50">
        <f t="shared" si="5"/>
        <v>-8665560</v>
      </c>
      <c r="Y59" s="50">
        <f t="shared" si="5"/>
        <v>-293893</v>
      </c>
      <c r="Z59" s="51">
        <f>+IF(X59&lt;&gt;0,+(Y59/X59)*100,0)</f>
        <v>3.391506146169434</v>
      </c>
      <c r="AA59" s="48">
        <f>SUM(AA56:AA58)</f>
        <v>-11554102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-7934429</v>
      </c>
      <c r="D62" s="65">
        <f>SUM(D59:D61)</f>
        <v>0</v>
      </c>
      <c r="E62" s="66">
        <f t="shared" si="6"/>
        <v>-12068800</v>
      </c>
      <c r="F62" s="67">
        <f t="shared" si="6"/>
        <v>-11554102</v>
      </c>
      <c r="G62" s="67">
        <f t="shared" si="6"/>
        <v>-399348</v>
      </c>
      <c r="H62" s="67">
        <f t="shared" si="6"/>
        <v>-1832616</v>
      </c>
      <c r="I62" s="67">
        <f t="shared" si="6"/>
        <v>-1181429</v>
      </c>
      <c r="J62" s="67">
        <f t="shared" si="6"/>
        <v>-3413393</v>
      </c>
      <c r="K62" s="67">
        <f t="shared" si="6"/>
        <v>-895433</v>
      </c>
      <c r="L62" s="67">
        <f t="shared" si="6"/>
        <v>-811988</v>
      </c>
      <c r="M62" s="67">
        <f t="shared" si="6"/>
        <v>-822515</v>
      </c>
      <c r="N62" s="67">
        <f t="shared" si="6"/>
        <v>-2529936</v>
      </c>
      <c r="O62" s="67">
        <f t="shared" si="6"/>
        <v>-1106430</v>
      </c>
      <c r="P62" s="67">
        <f t="shared" si="6"/>
        <v>-811917</v>
      </c>
      <c r="Q62" s="67">
        <f t="shared" si="6"/>
        <v>-1097777</v>
      </c>
      <c r="R62" s="67">
        <f t="shared" si="6"/>
        <v>-3016124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-8959453</v>
      </c>
      <c r="X62" s="67">
        <f t="shared" si="6"/>
        <v>-8665560</v>
      </c>
      <c r="Y62" s="67">
        <f t="shared" si="6"/>
        <v>-293893</v>
      </c>
      <c r="Z62" s="68">
        <f>+IF(X62&lt;&gt;0,+(Y62/X62)*100,0)</f>
        <v>3.391506146169434</v>
      </c>
      <c r="AA62" s="65">
        <f>SUM(AA59:AA61)</f>
        <v>-11554102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5092085</v>
      </c>
      <c r="D9" s="20">
        <v>0</v>
      </c>
      <c r="E9" s="21">
        <v>4060910</v>
      </c>
      <c r="F9" s="22">
        <v>5060910</v>
      </c>
      <c r="G9" s="22">
        <v>501776</v>
      </c>
      <c r="H9" s="22">
        <v>512873</v>
      </c>
      <c r="I9" s="22">
        <v>473811</v>
      </c>
      <c r="J9" s="22">
        <v>1488460</v>
      </c>
      <c r="K9" s="22">
        <v>493757</v>
      </c>
      <c r="L9" s="22">
        <v>511202</v>
      </c>
      <c r="M9" s="22">
        <v>492240</v>
      </c>
      <c r="N9" s="22">
        <v>1497199</v>
      </c>
      <c r="O9" s="22">
        <v>491290</v>
      </c>
      <c r="P9" s="22">
        <v>467888</v>
      </c>
      <c r="Q9" s="22">
        <v>488729</v>
      </c>
      <c r="R9" s="22">
        <v>1447907</v>
      </c>
      <c r="S9" s="22">
        <v>0</v>
      </c>
      <c r="T9" s="22">
        <v>0</v>
      </c>
      <c r="U9" s="22">
        <v>0</v>
      </c>
      <c r="V9" s="22">
        <v>0</v>
      </c>
      <c r="W9" s="22">
        <v>4433566</v>
      </c>
      <c r="X9" s="22">
        <v>4098921</v>
      </c>
      <c r="Y9" s="22">
        <v>334645</v>
      </c>
      <c r="Z9" s="23">
        <v>8.1642217549447764</v>
      </c>
      <c r="AA9" s="20">
        <v>5060910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766742</v>
      </c>
      <c r="D13" s="20">
        <v>0</v>
      </c>
      <c r="E13" s="21">
        <v>807709</v>
      </c>
      <c r="F13" s="22">
        <v>807709</v>
      </c>
      <c r="G13" s="22">
        <v>59220</v>
      </c>
      <c r="H13" s="22">
        <v>57872</v>
      </c>
      <c r="I13" s="22">
        <v>59141</v>
      </c>
      <c r="J13" s="22">
        <v>176233</v>
      </c>
      <c r="K13" s="22">
        <v>60338</v>
      </c>
      <c r="L13" s="22">
        <v>56783</v>
      </c>
      <c r="M13" s="22">
        <v>57135</v>
      </c>
      <c r="N13" s="22">
        <v>174256</v>
      </c>
      <c r="O13" s="22">
        <v>57992</v>
      </c>
      <c r="P13" s="22">
        <v>58107</v>
      </c>
      <c r="Q13" s="22">
        <v>58289</v>
      </c>
      <c r="R13" s="22">
        <v>174388</v>
      </c>
      <c r="S13" s="22">
        <v>0</v>
      </c>
      <c r="T13" s="22">
        <v>0</v>
      </c>
      <c r="U13" s="22">
        <v>0</v>
      </c>
      <c r="V13" s="22">
        <v>0</v>
      </c>
      <c r="W13" s="22">
        <v>524877</v>
      </c>
      <c r="X13" s="22">
        <v>605781</v>
      </c>
      <c r="Y13" s="22">
        <v>-80904</v>
      </c>
      <c r="Z13" s="23">
        <v>-13.355321477563676</v>
      </c>
      <c r="AA13" s="20">
        <v>807709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1000000</v>
      </c>
      <c r="F28" s="22">
        <v>1</v>
      </c>
      <c r="G28" s="22">
        <v>1000000</v>
      </c>
      <c r="H28" s="22">
        <v>-1000000</v>
      </c>
      <c r="I28" s="22">
        <v>0</v>
      </c>
      <c r="J28" s="22">
        <v>0</v>
      </c>
      <c r="K28" s="22">
        <v>0</v>
      </c>
      <c r="L28" s="22">
        <v>115667</v>
      </c>
      <c r="M28" s="22">
        <v>109687</v>
      </c>
      <c r="N28" s="22">
        <v>225354</v>
      </c>
      <c r="O28" s="22">
        <v>97525</v>
      </c>
      <c r="P28" s="22">
        <v>93263</v>
      </c>
      <c r="Q28" s="22">
        <v>59500</v>
      </c>
      <c r="R28" s="22">
        <v>250288</v>
      </c>
      <c r="S28" s="22">
        <v>0</v>
      </c>
      <c r="T28" s="22">
        <v>0</v>
      </c>
      <c r="U28" s="22">
        <v>0</v>
      </c>
      <c r="V28" s="22">
        <v>0</v>
      </c>
      <c r="W28" s="22">
        <v>475642</v>
      </c>
      <c r="X28" s="22">
        <v>1</v>
      </c>
      <c r="Y28" s="22">
        <v>475641</v>
      </c>
      <c r="Z28" s="23">
        <v>47564100</v>
      </c>
      <c r="AA28" s="20">
        <v>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5858827</v>
      </c>
      <c r="D35" s="29">
        <f t="shared" ref="D35:Y35" si="0">SUM(D6:D34)</f>
        <v>0</v>
      </c>
      <c r="E35" s="30">
        <f t="shared" si="0"/>
        <v>5868619</v>
      </c>
      <c r="F35" s="31">
        <f t="shared" si="0"/>
        <v>5868620</v>
      </c>
      <c r="G35" s="31">
        <f t="shared" si="0"/>
        <v>1560996</v>
      </c>
      <c r="H35" s="31">
        <f t="shared" si="0"/>
        <v>-429255</v>
      </c>
      <c r="I35" s="31">
        <f t="shared" si="0"/>
        <v>532952</v>
      </c>
      <c r="J35" s="31">
        <f t="shared" si="0"/>
        <v>1664693</v>
      </c>
      <c r="K35" s="31">
        <f t="shared" si="0"/>
        <v>554095</v>
      </c>
      <c r="L35" s="31">
        <f t="shared" si="0"/>
        <v>683652</v>
      </c>
      <c r="M35" s="31">
        <f t="shared" si="0"/>
        <v>659062</v>
      </c>
      <c r="N35" s="31">
        <f t="shared" si="0"/>
        <v>1896809</v>
      </c>
      <c r="O35" s="31">
        <f t="shared" si="0"/>
        <v>646807</v>
      </c>
      <c r="P35" s="31">
        <f t="shared" si="0"/>
        <v>619258</v>
      </c>
      <c r="Q35" s="31">
        <f t="shared" si="0"/>
        <v>606518</v>
      </c>
      <c r="R35" s="31">
        <f t="shared" si="0"/>
        <v>1872583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5434085</v>
      </c>
      <c r="X35" s="31">
        <f t="shared" si="0"/>
        <v>4704703</v>
      </c>
      <c r="Y35" s="31">
        <f t="shared" si="0"/>
        <v>729382</v>
      </c>
      <c r="Z35" s="32">
        <f>+IF(X35&lt;&gt;0,+(Y35/X35)*100,0)</f>
        <v>15.503252808944582</v>
      </c>
      <c r="AA35" s="29">
        <f>SUM(AA6:AA34)</f>
        <v>5868620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6692920</v>
      </c>
      <c r="D37" s="20">
        <v>0</v>
      </c>
      <c r="E37" s="21">
        <v>9298642</v>
      </c>
      <c r="F37" s="22">
        <v>9348642</v>
      </c>
      <c r="G37" s="22">
        <v>574131</v>
      </c>
      <c r="H37" s="22">
        <v>591406</v>
      </c>
      <c r="I37" s="22">
        <v>608605</v>
      </c>
      <c r="J37" s="22">
        <v>1774142</v>
      </c>
      <c r="K37" s="22">
        <v>639366</v>
      </c>
      <c r="L37" s="22">
        <v>632219</v>
      </c>
      <c r="M37" s="22">
        <v>606829</v>
      </c>
      <c r="N37" s="22">
        <v>1878414</v>
      </c>
      <c r="O37" s="22">
        <v>606246</v>
      </c>
      <c r="P37" s="22">
        <v>635845</v>
      </c>
      <c r="Q37" s="22">
        <v>609000</v>
      </c>
      <c r="R37" s="22">
        <v>1851091</v>
      </c>
      <c r="S37" s="22">
        <v>0</v>
      </c>
      <c r="T37" s="22">
        <v>0</v>
      </c>
      <c r="U37" s="22">
        <v>0</v>
      </c>
      <c r="V37" s="22">
        <v>0</v>
      </c>
      <c r="W37" s="22">
        <v>5503647</v>
      </c>
      <c r="X37" s="22">
        <v>7009943</v>
      </c>
      <c r="Y37" s="22">
        <v>-1506296</v>
      </c>
      <c r="Z37" s="23">
        <v>-21.48799212775339</v>
      </c>
      <c r="AA37" s="20">
        <v>9348642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126223</v>
      </c>
      <c r="D40" s="20">
        <v>0</v>
      </c>
      <c r="E40" s="21">
        <v>220000</v>
      </c>
      <c r="F40" s="22">
        <v>220000</v>
      </c>
      <c r="G40" s="22">
        <v>443</v>
      </c>
      <c r="H40" s="22">
        <v>0</v>
      </c>
      <c r="I40" s="22">
        <v>0</v>
      </c>
      <c r="J40" s="22">
        <v>443</v>
      </c>
      <c r="K40" s="22">
        <v>20888</v>
      </c>
      <c r="L40" s="22">
        <v>0</v>
      </c>
      <c r="M40" s="22">
        <v>0</v>
      </c>
      <c r="N40" s="22">
        <v>20888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21331</v>
      </c>
      <c r="X40" s="22">
        <v>164997</v>
      </c>
      <c r="Y40" s="22">
        <v>-143666</v>
      </c>
      <c r="Z40" s="23">
        <v>-87.071886155505865</v>
      </c>
      <c r="AA40" s="20">
        <v>220000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134553</v>
      </c>
      <c r="D42" s="20">
        <v>0</v>
      </c>
      <c r="E42" s="21">
        <v>100464</v>
      </c>
      <c r="F42" s="22">
        <v>100464</v>
      </c>
      <c r="G42" s="22">
        <v>7308</v>
      </c>
      <c r="H42" s="22">
        <v>7308</v>
      </c>
      <c r="I42" s="22">
        <v>7308</v>
      </c>
      <c r="J42" s="22">
        <v>21924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21924</v>
      </c>
      <c r="X42" s="22">
        <v>75348</v>
      </c>
      <c r="Y42" s="22">
        <v>-53424</v>
      </c>
      <c r="Z42" s="23">
        <v>-70.903010033444815</v>
      </c>
      <c r="AA42" s="20">
        <v>100464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575655</v>
      </c>
      <c r="D44" s="20">
        <v>0</v>
      </c>
      <c r="E44" s="21">
        <v>2286000</v>
      </c>
      <c r="F44" s="22">
        <v>2689461</v>
      </c>
      <c r="G44" s="22">
        <v>194</v>
      </c>
      <c r="H44" s="22">
        <v>20201</v>
      </c>
      <c r="I44" s="22">
        <v>36376</v>
      </c>
      <c r="J44" s="22">
        <v>56771</v>
      </c>
      <c r="K44" s="22">
        <v>33975</v>
      </c>
      <c r="L44" s="22">
        <v>53348</v>
      </c>
      <c r="M44" s="22">
        <v>52228</v>
      </c>
      <c r="N44" s="22">
        <v>139551</v>
      </c>
      <c r="O44" s="22">
        <v>-8023</v>
      </c>
      <c r="P44" s="22">
        <v>97650</v>
      </c>
      <c r="Q44" s="22">
        <v>88315</v>
      </c>
      <c r="R44" s="22">
        <v>177942</v>
      </c>
      <c r="S44" s="22">
        <v>0</v>
      </c>
      <c r="T44" s="22">
        <v>0</v>
      </c>
      <c r="U44" s="22">
        <v>0</v>
      </c>
      <c r="V44" s="22">
        <v>0</v>
      </c>
      <c r="W44" s="22">
        <v>374264</v>
      </c>
      <c r="X44" s="22">
        <v>1847377</v>
      </c>
      <c r="Y44" s="22">
        <v>-1473113</v>
      </c>
      <c r="Z44" s="23">
        <v>-79.740789237930315</v>
      </c>
      <c r="AA44" s="20">
        <v>2689461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1188025</v>
      </c>
      <c r="D47" s="20">
        <v>0</v>
      </c>
      <c r="E47" s="21">
        <v>1680533</v>
      </c>
      <c r="F47" s="22">
        <v>1742072</v>
      </c>
      <c r="G47" s="22">
        <v>5025</v>
      </c>
      <c r="H47" s="22">
        <v>5034</v>
      </c>
      <c r="I47" s="22">
        <v>107933</v>
      </c>
      <c r="J47" s="22">
        <v>117992</v>
      </c>
      <c r="K47" s="22">
        <v>220153</v>
      </c>
      <c r="L47" s="22">
        <v>130547</v>
      </c>
      <c r="M47" s="22">
        <v>126630</v>
      </c>
      <c r="N47" s="22">
        <v>477330</v>
      </c>
      <c r="O47" s="22">
        <v>184112</v>
      </c>
      <c r="P47" s="22">
        <v>181365</v>
      </c>
      <c r="Q47" s="22">
        <v>110508</v>
      </c>
      <c r="R47" s="22">
        <v>475985</v>
      </c>
      <c r="S47" s="22">
        <v>0</v>
      </c>
      <c r="T47" s="22">
        <v>0</v>
      </c>
      <c r="U47" s="22">
        <v>0</v>
      </c>
      <c r="V47" s="22">
        <v>0</v>
      </c>
      <c r="W47" s="22">
        <v>1071307</v>
      </c>
      <c r="X47" s="22">
        <v>1214832</v>
      </c>
      <c r="Y47" s="22">
        <v>-143525</v>
      </c>
      <c r="Z47" s="23">
        <v>-11.814390796422881</v>
      </c>
      <c r="AA47" s="20">
        <v>1742072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8717376</v>
      </c>
      <c r="D50" s="29">
        <f t="shared" ref="D50:Y50" si="1">SUM(D37:D49)</f>
        <v>0</v>
      </c>
      <c r="E50" s="30">
        <f t="shared" si="1"/>
        <v>13585639</v>
      </c>
      <c r="F50" s="31">
        <f t="shared" si="1"/>
        <v>14100639</v>
      </c>
      <c r="G50" s="31">
        <f t="shared" si="1"/>
        <v>587101</v>
      </c>
      <c r="H50" s="31">
        <f t="shared" si="1"/>
        <v>623949</v>
      </c>
      <c r="I50" s="31">
        <f t="shared" si="1"/>
        <v>760222</v>
      </c>
      <c r="J50" s="31">
        <f t="shared" si="1"/>
        <v>1971272</v>
      </c>
      <c r="K50" s="31">
        <f t="shared" si="1"/>
        <v>914382</v>
      </c>
      <c r="L50" s="31">
        <f t="shared" si="1"/>
        <v>816114</v>
      </c>
      <c r="M50" s="31">
        <f t="shared" si="1"/>
        <v>785687</v>
      </c>
      <c r="N50" s="31">
        <f t="shared" si="1"/>
        <v>2516183</v>
      </c>
      <c r="O50" s="31">
        <f t="shared" si="1"/>
        <v>782335</v>
      </c>
      <c r="P50" s="31">
        <f t="shared" si="1"/>
        <v>914860</v>
      </c>
      <c r="Q50" s="31">
        <f t="shared" si="1"/>
        <v>807823</v>
      </c>
      <c r="R50" s="31">
        <f t="shared" si="1"/>
        <v>2505018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6992473</v>
      </c>
      <c r="X50" s="31">
        <f t="shared" si="1"/>
        <v>10312497</v>
      </c>
      <c r="Y50" s="31">
        <f t="shared" si="1"/>
        <v>-3320024</v>
      </c>
      <c r="Z50" s="32">
        <f>+IF(X50&lt;&gt;0,+(Y50/X50)*100,0)</f>
        <v>-32.194181486792189</v>
      </c>
      <c r="AA50" s="29">
        <f>SUM(AA37:AA49)</f>
        <v>14100639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-2858549</v>
      </c>
      <c r="D51" s="39">
        <f t="shared" si="2"/>
        <v>0</v>
      </c>
      <c r="E51" s="40">
        <f t="shared" si="2"/>
        <v>-7717020</v>
      </c>
      <c r="F51" s="41">
        <f t="shared" si="2"/>
        <v>-8232019</v>
      </c>
      <c r="G51" s="41">
        <f t="shared" si="2"/>
        <v>973895</v>
      </c>
      <c r="H51" s="41">
        <f t="shared" si="2"/>
        <v>-1053204</v>
      </c>
      <c r="I51" s="41">
        <f t="shared" si="2"/>
        <v>-227270</v>
      </c>
      <c r="J51" s="41">
        <f t="shared" si="2"/>
        <v>-306579</v>
      </c>
      <c r="K51" s="41">
        <f t="shared" si="2"/>
        <v>-360287</v>
      </c>
      <c r="L51" s="41">
        <f t="shared" si="2"/>
        <v>-132462</v>
      </c>
      <c r="M51" s="41">
        <f t="shared" si="2"/>
        <v>-126625</v>
      </c>
      <c r="N51" s="41">
        <f t="shared" si="2"/>
        <v>-619374</v>
      </c>
      <c r="O51" s="41">
        <f t="shared" si="2"/>
        <v>-135528</v>
      </c>
      <c r="P51" s="41">
        <f t="shared" si="2"/>
        <v>-295602</v>
      </c>
      <c r="Q51" s="41">
        <f t="shared" si="2"/>
        <v>-201305</v>
      </c>
      <c r="R51" s="41">
        <f t="shared" si="2"/>
        <v>-632435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-1558388</v>
      </c>
      <c r="X51" s="41">
        <f t="shared" si="2"/>
        <v>-5607794</v>
      </c>
      <c r="Y51" s="41">
        <f t="shared" si="2"/>
        <v>4049406</v>
      </c>
      <c r="Z51" s="42">
        <f>+IF(X51&lt;&gt;0,+(Y51/X51)*100,0)</f>
        <v>-72.210320136581345</v>
      </c>
      <c r="AA51" s="39">
        <f>+AA35-AA50</f>
        <v>-8232019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3500000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641451</v>
      </c>
      <c r="D54" s="48">
        <f t="shared" si="3"/>
        <v>0</v>
      </c>
      <c r="E54" s="49">
        <f t="shared" si="3"/>
        <v>-7717020</v>
      </c>
      <c r="F54" s="50">
        <f t="shared" si="3"/>
        <v>-8232019</v>
      </c>
      <c r="G54" s="50">
        <f t="shared" si="3"/>
        <v>973895</v>
      </c>
      <c r="H54" s="50">
        <f t="shared" si="3"/>
        <v>-1053204</v>
      </c>
      <c r="I54" s="50">
        <f t="shared" si="3"/>
        <v>-227270</v>
      </c>
      <c r="J54" s="50">
        <f t="shared" si="3"/>
        <v>-306579</v>
      </c>
      <c r="K54" s="50">
        <f t="shared" si="3"/>
        <v>-360287</v>
      </c>
      <c r="L54" s="50">
        <f t="shared" si="3"/>
        <v>-132462</v>
      </c>
      <c r="M54" s="50">
        <f t="shared" si="3"/>
        <v>-126625</v>
      </c>
      <c r="N54" s="50">
        <f t="shared" si="3"/>
        <v>-619374</v>
      </c>
      <c r="O54" s="50">
        <f t="shared" si="3"/>
        <v>-135528</v>
      </c>
      <c r="P54" s="50">
        <f t="shared" si="3"/>
        <v>-295602</v>
      </c>
      <c r="Q54" s="50">
        <f t="shared" si="3"/>
        <v>-201305</v>
      </c>
      <c r="R54" s="50">
        <f t="shared" si="3"/>
        <v>-632435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-1558388</v>
      </c>
      <c r="X54" s="50">
        <f t="shared" si="3"/>
        <v>-5607794</v>
      </c>
      <c r="Y54" s="50">
        <f t="shared" si="3"/>
        <v>4049406</v>
      </c>
      <c r="Z54" s="51">
        <f>+IF(X54&lt;&gt;0,+(Y54/X54)*100,0)</f>
        <v>-72.210320136581345</v>
      </c>
      <c r="AA54" s="48">
        <f>SUM(AA51:AA53)</f>
        <v>-8232019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641451</v>
      </c>
      <c r="D56" s="54">
        <f>+D54-D55</f>
        <v>0</v>
      </c>
      <c r="E56" s="55">
        <f t="shared" si="4"/>
        <v>-7717020</v>
      </c>
      <c r="F56" s="56">
        <f t="shared" si="4"/>
        <v>-8232019</v>
      </c>
      <c r="G56" s="56">
        <f t="shared" si="4"/>
        <v>973895</v>
      </c>
      <c r="H56" s="56">
        <f t="shared" si="4"/>
        <v>-1053204</v>
      </c>
      <c r="I56" s="56">
        <f t="shared" si="4"/>
        <v>-227270</v>
      </c>
      <c r="J56" s="56">
        <f t="shared" si="4"/>
        <v>-306579</v>
      </c>
      <c r="K56" s="56">
        <f t="shared" si="4"/>
        <v>-360287</v>
      </c>
      <c r="L56" s="56">
        <f t="shared" si="4"/>
        <v>-132462</v>
      </c>
      <c r="M56" s="56">
        <f t="shared" si="4"/>
        <v>-126625</v>
      </c>
      <c r="N56" s="56">
        <f t="shared" si="4"/>
        <v>-619374</v>
      </c>
      <c r="O56" s="56">
        <f t="shared" si="4"/>
        <v>-135528</v>
      </c>
      <c r="P56" s="56">
        <f t="shared" si="4"/>
        <v>-295602</v>
      </c>
      <c r="Q56" s="56">
        <f t="shared" si="4"/>
        <v>-201305</v>
      </c>
      <c r="R56" s="56">
        <f t="shared" si="4"/>
        <v>-632435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-1558388</v>
      </c>
      <c r="X56" s="56">
        <f t="shared" si="4"/>
        <v>-5607794</v>
      </c>
      <c r="Y56" s="56">
        <f t="shared" si="4"/>
        <v>4049406</v>
      </c>
      <c r="Z56" s="57">
        <f>+IF(X56&lt;&gt;0,+(Y56/X56)*100,0)</f>
        <v>-72.210320136581345</v>
      </c>
      <c r="AA56" s="54">
        <f>+AA54-AA55</f>
        <v>-8232019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641451</v>
      </c>
      <c r="D59" s="48">
        <f>SUM(D56:D58)</f>
        <v>0</v>
      </c>
      <c r="E59" s="49">
        <f t="shared" si="5"/>
        <v>-7717020</v>
      </c>
      <c r="F59" s="50">
        <f t="shared" si="5"/>
        <v>-8232019</v>
      </c>
      <c r="G59" s="50">
        <f t="shared" si="5"/>
        <v>973895</v>
      </c>
      <c r="H59" s="50">
        <f t="shared" si="5"/>
        <v>-1053204</v>
      </c>
      <c r="I59" s="50">
        <f t="shared" si="5"/>
        <v>-227270</v>
      </c>
      <c r="J59" s="50">
        <f t="shared" si="5"/>
        <v>-306579</v>
      </c>
      <c r="K59" s="50">
        <f t="shared" si="5"/>
        <v>-360287</v>
      </c>
      <c r="L59" s="50">
        <f t="shared" si="5"/>
        <v>-132462</v>
      </c>
      <c r="M59" s="50">
        <f t="shared" si="5"/>
        <v>-126625</v>
      </c>
      <c r="N59" s="50">
        <f t="shared" si="5"/>
        <v>-619374</v>
      </c>
      <c r="O59" s="50">
        <f t="shared" si="5"/>
        <v>-135528</v>
      </c>
      <c r="P59" s="50">
        <f t="shared" si="5"/>
        <v>-295602</v>
      </c>
      <c r="Q59" s="50">
        <f t="shared" si="5"/>
        <v>-201305</v>
      </c>
      <c r="R59" s="50">
        <f t="shared" si="5"/>
        <v>-632435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-1558388</v>
      </c>
      <c r="X59" s="50">
        <f t="shared" si="5"/>
        <v>-5607794</v>
      </c>
      <c r="Y59" s="50">
        <f t="shared" si="5"/>
        <v>4049406</v>
      </c>
      <c r="Z59" s="51">
        <f>+IF(X59&lt;&gt;0,+(Y59/X59)*100,0)</f>
        <v>-72.210320136581345</v>
      </c>
      <c r="AA59" s="48">
        <f>SUM(AA56:AA58)</f>
        <v>-8232019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641451</v>
      </c>
      <c r="D62" s="65">
        <f>SUM(D59:D61)</f>
        <v>0</v>
      </c>
      <c r="E62" s="66">
        <f t="shared" si="6"/>
        <v>-7717020</v>
      </c>
      <c r="F62" s="67">
        <f t="shared" si="6"/>
        <v>-8232019</v>
      </c>
      <c r="G62" s="67">
        <f t="shared" si="6"/>
        <v>973895</v>
      </c>
      <c r="H62" s="67">
        <f t="shared" si="6"/>
        <v>-1053204</v>
      </c>
      <c r="I62" s="67">
        <f t="shared" si="6"/>
        <v>-227270</v>
      </c>
      <c r="J62" s="67">
        <f t="shared" si="6"/>
        <v>-306579</v>
      </c>
      <c r="K62" s="67">
        <f t="shared" si="6"/>
        <v>-360287</v>
      </c>
      <c r="L62" s="67">
        <f t="shared" si="6"/>
        <v>-132462</v>
      </c>
      <c r="M62" s="67">
        <f t="shared" si="6"/>
        <v>-126625</v>
      </c>
      <c r="N62" s="67">
        <f t="shared" si="6"/>
        <v>-619374</v>
      </c>
      <c r="O62" s="67">
        <f t="shared" si="6"/>
        <v>-135528</v>
      </c>
      <c r="P62" s="67">
        <f t="shared" si="6"/>
        <v>-295602</v>
      </c>
      <c r="Q62" s="67">
        <f t="shared" si="6"/>
        <v>-201305</v>
      </c>
      <c r="R62" s="67">
        <f t="shared" si="6"/>
        <v>-632435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-1558388</v>
      </c>
      <c r="X62" s="67">
        <f t="shared" si="6"/>
        <v>-5607794</v>
      </c>
      <c r="Y62" s="67">
        <f t="shared" si="6"/>
        <v>4049406</v>
      </c>
      <c r="Z62" s="68">
        <f>+IF(X62&lt;&gt;0,+(Y62/X62)*100,0)</f>
        <v>-72.210320136581345</v>
      </c>
      <c r="AA62" s="65">
        <f>SUM(AA59:AA61)</f>
        <v>-8232019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11734358</v>
      </c>
      <c r="D9" s="20">
        <v>0</v>
      </c>
      <c r="E9" s="21">
        <v>14362012</v>
      </c>
      <c r="F9" s="22">
        <v>9333533</v>
      </c>
      <c r="G9" s="22">
        <v>1292581</v>
      </c>
      <c r="H9" s="22">
        <v>179</v>
      </c>
      <c r="I9" s="22">
        <v>722596</v>
      </c>
      <c r="J9" s="22">
        <v>2015356</v>
      </c>
      <c r="K9" s="22">
        <v>722159</v>
      </c>
      <c r="L9" s="22">
        <v>736367</v>
      </c>
      <c r="M9" s="22">
        <v>736967</v>
      </c>
      <c r="N9" s="22">
        <v>2195493</v>
      </c>
      <c r="O9" s="22">
        <v>690242</v>
      </c>
      <c r="P9" s="22">
        <v>708014</v>
      </c>
      <c r="Q9" s="22">
        <v>720871</v>
      </c>
      <c r="R9" s="22">
        <v>2119127</v>
      </c>
      <c r="S9" s="22">
        <v>0</v>
      </c>
      <c r="T9" s="22">
        <v>0</v>
      </c>
      <c r="U9" s="22">
        <v>0</v>
      </c>
      <c r="V9" s="22">
        <v>0</v>
      </c>
      <c r="W9" s="22">
        <v>6329976</v>
      </c>
      <c r="X9" s="22">
        <v>7000146</v>
      </c>
      <c r="Y9" s="22">
        <v>-670170</v>
      </c>
      <c r="Z9" s="23">
        <v>-9.5736574637157563</v>
      </c>
      <c r="AA9" s="20">
        <v>9333533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7076055</v>
      </c>
      <c r="F13" s="22">
        <v>7477854</v>
      </c>
      <c r="G13" s="22">
        <v>0</v>
      </c>
      <c r="H13" s="22">
        <v>0</v>
      </c>
      <c r="I13" s="22">
        <v>624570</v>
      </c>
      <c r="J13" s="22">
        <v>624570</v>
      </c>
      <c r="K13" s="22">
        <v>629966</v>
      </c>
      <c r="L13" s="22">
        <v>623629</v>
      </c>
      <c r="M13" s="22">
        <v>626004</v>
      </c>
      <c r="N13" s="22">
        <v>1879599</v>
      </c>
      <c r="O13" s="22">
        <v>629581</v>
      </c>
      <c r="P13" s="22">
        <v>633741</v>
      </c>
      <c r="Q13" s="22">
        <v>638673</v>
      </c>
      <c r="R13" s="22">
        <v>1901995</v>
      </c>
      <c r="S13" s="22">
        <v>0</v>
      </c>
      <c r="T13" s="22">
        <v>0</v>
      </c>
      <c r="U13" s="22">
        <v>0</v>
      </c>
      <c r="V13" s="22">
        <v>0</v>
      </c>
      <c r="W13" s="22">
        <v>4406164</v>
      </c>
      <c r="X13" s="22">
        <v>5608386</v>
      </c>
      <c r="Y13" s="22">
        <v>-1202222</v>
      </c>
      <c r="Z13" s="23">
        <v>-21.436149366323932</v>
      </c>
      <c r="AA13" s="20">
        <v>7477854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11734358</v>
      </c>
      <c r="D35" s="29">
        <f t="shared" ref="D35:Y35" si="0">SUM(D6:D34)</f>
        <v>0</v>
      </c>
      <c r="E35" s="30">
        <f t="shared" si="0"/>
        <v>21438067</v>
      </c>
      <c r="F35" s="31">
        <f t="shared" si="0"/>
        <v>16811387</v>
      </c>
      <c r="G35" s="31">
        <f t="shared" si="0"/>
        <v>1292581</v>
      </c>
      <c r="H35" s="31">
        <f t="shared" si="0"/>
        <v>179</v>
      </c>
      <c r="I35" s="31">
        <f t="shared" si="0"/>
        <v>1347166</v>
      </c>
      <c r="J35" s="31">
        <f t="shared" si="0"/>
        <v>2639926</v>
      </c>
      <c r="K35" s="31">
        <f t="shared" si="0"/>
        <v>1352125</v>
      </c>
      <c r="L35" s="31">
        <f t="shared" si="0"/>
        <v>1359996</v>
      </c>
      <c r="M35" s="31">
        <f t="shared" si="0"/>
        <v>1362971</v>
      </c>
      <c r="N35" s="31">
        <f t="shared" si="0"/>
        <v>4075092</v>
      </c>
      <c r="O35" s="31">
        <f t="shared" si="0"/>
        <v>1319823</v>
      </c>
      <c r="P35" s="31">
        <f t="shared" si="0"/>
        <v>1341755</v>
      </c>
      <c r="Q35" s="31">
        <f t="shared" si="0"/>
        <v>1359544</v>
      </c>
      <c r="R35" s="31">
        <f t="shared" si="0"/>
        <v>4021122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10736140</v>
      </c>
      <c r="X35" s="31">
        <f t="shared" si="0"/>
        <v>12608532</v>
      </c>
      <c r="Y35" s="31">
        <f t="shared" si="0"/>
        <v>-1872392</v>
      </c>
      <c r="Z35" s="32">
        <f>+IF(X35&lt;&gt;0,+(Y35/X35)*100,0)</f>
        <v>-14.850198262573311</v>
      </c>
      <c r="AA35" s="29">
        <f>SUM(AA6:AA34)</f>
        <v>16811387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10672954</v>
      </c>
      <c r="D37" s="20">
        <v>0</v>
      </c>
      <c r="E37" s="21">
        <v>11325880</v>
      </c>
      <c r="F37" s="22">
        <v>11016886</v>
      </c>
      <c r="G37" s="22">
        <v>844010</v>
      </c>
      <c r="H37" s="22">
        <v>891295</v>
      </c>
      <c r="I37" s="22">
        <v>917811</v>
      </c>
      <c r="J37" s="22">
        <v>2653116</v>
      </c>
      <c r="K37" s="22">
        <v>867504</v>
      </c>
      <c r="L37" s="22">
        <v>932073</v>
      </c>
      <c r="M37" s="22">
        <v>903770</v>
      </c>
      <c r="N37" s="22">
        <v>2703347</v>
      </c>
      <c r="O37" s="22">
        <v>908596</v>
      </c>
      <c r="P37" s="22">
        <v>867453</v>
      </c>
      <c r="Q37" s="22">
        <v>865935</v>
      </c>
      <c r="R37" s="22">
        <v>2641984</v>
      </c>
      <c r="S37" s="22">
        <v>0</v>
      </c>
      <c r="T37" s="22">
        <v>0</v>
      </c>
      <c r="U37" s="22">
        <v>0</v>
      </c>
      <c r="V37" s="22">
        <v>0</v>
      </c>
      <c r="W37" s="22">
        <v>7998447</v>
      </c>
      <c r="X37" s="22">
        <v>8262657</v>
      </c>
      <c r="Y37" s="22">
        <v>-264210</v>
      </c>
      <c r="Z37" s="23">
        <v>-3.1976396938660288</v>
      </c>
      <c r="AA37" s="20">
        <v>11016886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58426</v>
      </c>
      <c r="D40" s="20">
        <v>0</v>
      </c>
      <c r="E40" s="21">
        <v>103100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6510000</v>
      </c>
      <c r="F41" s="22">
        <v>6510000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4882500</v>
      </c>
      <c r="Y41" s="22">
        <v>-4882500</v>
      </c>
      <c r="Z41" s="23">
        <v>-100</v>
      </c>
      <c r="AA41" s="20">
        <v>6510000</v>
      </c>
    </row>
    <row r="42" spans="1:27" x14ac:dyDescent="0.25">
      <c r="A42" s="19" t="s">
        <v>68</v>
      </c>
      <c r="B42" s="15" t="s">
        <v>32</v>
      </c>
      <c r="C42" s="20">
        <v>3988607</v>
      </c>
      <c r="D42" s="20">
        <v>0</v>
      </c>
      <c r="E42" s="21">
        <v>1107364</v>
      </c>
      <c r="F42" s="22">
        <v>1107364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2141582</v>
      </c>
      <c r="R42" s="22">
        <v>2141582</v>
      </c>
      <c r="S42" s="22">
        <v>0</v>
      </c>
      <c r="T42" s="22">
        <v>0</v>
      </c>
      <c r="U42" s="22">
        <v>0</v>
      </c>
      <c r="V42" s="22">
        <v>0</v>
      </c>
      <c r="W42" s="22">
        <v>2141582</v>
      </c>
      <c r="X42" s="22">
        <v>830520</v>
      </c>
      <c r="Y42" s="22">
        <v>1311062</v>
      </c>
      <c r="Z42" s="23">
        <v>157.86037663150799</v>
      </c>
      <c r="AA42" s="20">
        <v>1107364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195664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96353</v>
      </c>
      <c r="D47" s="20">
        <v>0</v>
      </c>
      <c r="E47" s="21">
        <v>108516</v>
      </c>
      <c r="F47" s="22">
        <v>86000</v>
      </c>
      <c r="G47" s="22">
        <v>6461</v>
      </c>
      <c r="H47" s="22">
        <v>6814</v>
      </c>
      <c r="I47" s="22">
        <v>6977</v>
      </c>
      <c r="J47" s="22">
        <v>20252</v>
      </c>
      <c r="K47" s="22">
        <v>6762</v>
      </c>
      <c r="L47" s="22">
        <v>8862</v>
      </c>
      <c r="M47" s="22">
        <v>7101</v>
      </c>
      <c r="N47" s="22">
        <v>22725</v>
      </c>
      <c r="O47" s="22">
        <v>7112</v>
      </c>
      <c r="P47" s="22">
        <v>6650</v>
      </c>
      <c r="Q47" s="22">
        <v>6733</v>
      </c>
      <c r="R47" s="22">
        <v>20495</v>
      </c>
      <c r="S47" s="22">
        <v>0</v>
      </c>
      <c r="T47" s="22">
        <v>0</v>
      </c>
      <c r="U47" s="22">
        <v>0</v>
      </c>
      <c r="V47" s="22">
        <v>0</v>
      </c>
      <c r="W47" s="22">
        <v>63472</v>
      </c>
      <c r="X47" s="22">
        <v>64503</v>
      </c>
      <c r="Y47" s="22">
        <v>-1031</v>
      </c>
      <c r="Z47" s="23">
        <v>-1.5983752693673161</v>
      </c>
      <c r="AA47" s="20">
        <v>86000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15012004</v>
      </c>
      <c r="D50" s="29">
        <f t="shared" ref="D50:Y50" si="1">SUM(D37:D49)</f>
        <v>0</v>
      </c>
      <c r="E50" s="30">
        <f t="shared" si="1"/>
        <v>19154860</v>
      </c>
      <c r="F50" s="31">
        <f t="shared" si="1"/>
        <v>18720250</v>
      </c>
      <c r="G50" s="31">
        <f t="shared" si="1"/>
        <v>850471</v>
      </c>
      <c r="H50" s="31">
        <f t="shared" si="1"/>
        <v>898109</v>
      </c>
      <c r="I50" s="31">
        <f t="shared" si="1"/>
        <v>924788</v>
      </c>
      <c r="J50" s="31">
        <f t="shared" si="1"/>
        <v>2673368</v>
      </c>
      <c r="K50" s="31">
        <f t="shared" si="1"/>
        <v>874266</v>
      </c>
      <c r="L50" s="31">
        <f t="shared" si="1"/>
        <v>940935</v>
      </c>
      <c r="M50" s="31">
        <f t="shared" si="1"/>
        <v>910871</v>
      </c>
      <c r="N50" s="31">
        <f t="shared" si="1"/>
        <v>2726072</v>
      </c>
      <c r="O50" s="31">
        <f t="shared" si="1"/>
        <v>915708</v>
      </c>
      <c r="P50" s="31">
        <f t="shared" si="1"/>
        <v>874103</v>
      </c>
      <c r="Q50" s="31">
        <f t="shared" si="1"/>
        <v>3014250</v>
      </c>
      <c r="R50" s="31">
        <f t="shared" si="1"/>
        <v>4804061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10203501</v>
      </c>
      <c r="X50" s="31">
        <f t="shared" si="1"/>
        <v>14040180</v>
      </c>
      <c r="Y50" s="31">
        <f t="shared" si="1"/>
        <v>-3836679</v>
      </c>
      <c r="Z50" s="32">
        <f>+IF(X50&lt;&gt;0,+(Y50/X50)*100,0)</f>
        <v>-27.326423165514974</v>
      </c>
      <c r="AA50" s="29">
        <f>SUM(AA37:AA49)</f>
        <v>18720250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-3277646</v>
      </c>
      <c r="D51" s="39">
        <f t="shared" si="2"/>
        <v>0</v>
      </c>
      <c r="E51" s="40">
        <f t="shared" si="2"/>
        <v>2283207</v>
      </c>
      <c r="F51" s="41">
        <f t="shared" si="2"/>
        <v>-1908863</v>
      </c>
      <c r="G51" s="41">
        <f t="shared" si="2"/>
        <v>442110</v>
      </c>
      <c r="H51" s="41">
        <f t="shared" si="2"/>
        <v>-897930</v>
      </c>
      <c r="I51" s="41">
        <f t="shared" si="2"/>
        <v>422378</v>
      </c>
      <c r="J51" s="41">
        <f t="shared" si="2"/>
        <v>-33442</v>
      </c>
      <c r="K51" s="41">
        <f t="shared" si="2"/>
        <v>477859</v>
      </c>
      <c r="L51" s="41">
        <f t="shared" si="2"/>
        <v>419061</v>
      </c>
      <c r="M51" s="41">
        <f t="shared" si="2"/>
        <v>452100</v>
      </c>
      <c r="N51" s="41">
        <f t="shared" si="2"/>
        <v>1349020</v>
      </c>
      <c r="O51" s="41">
        <f t="shared" si="2"/>
        <v>404115</v>
      </c>
      <c r="P51" s="41">
        <f t="shared" si="2"/>
        <v>467652</v>
      </c>
      <c r="Q51" s="41">
        <f t="shared" si="2"/>
        <v>-1654706</v>
      </c>
      <c r="R51" s="41">
        <f t="shared" si="2"/>
        <v>-782939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532639</v>
      </c>
      <c r="X51" s="41">
        <f t="shared" si="2"/>
        <v>-1431648</v>
      </c>
      <c r="Y51" s="41">
        <f t="shared" si="2"/>
        <v>1964287</v>
      </c>
      <c r="Z51" s="42">
        <f>+IF(X51&lt;&gt;0,+(Y51/X51)*100,0)</f>
        <v>-137.20460616017346</v>
      </c>
      <c r="AA51" s="39">
        <f>+AA35-AA50</f>
        <v>-1908863</v>
      </c>
    </row>
    <row r="52" spans="1:27" x14ac:dyDescent="0.25">
      <c r="A52" s="43" t="s">
        <v>78</v>
      </c>
      <c r="B52" s="15" t="s">
        <v>32</v>
      </c>
      <c r="C52" s="20">
        <v>494945</v>
      </c>
      <c r="D52" s="20">
        <v>0</v>
      </c>
      <c r="E52" s="21">
        <v>0</v>
      </c>
      <c r="F52" s="22">
        <v>976857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94015</v>
      </c>
      <c r="R52" s="22">
        <v>94015</v>
      </c>
      <c r="S52" s="22">
        <v>0</v>
      </c>
      <c r="T52" s="22">
        <v>0</v>
      </c>
      <c r="U52" s="22">
        <v>0</v>
      </c>
      <c r="V52" s="22">
        <v>0</v>
      </c>
      <c r="W52" s="22">
        <v>94015</v>
      </c>
      <c r="X52" s="22">
        <v>732645</v>
      </c>
      <c r="Y52" s="22">
        <v>-638630</v>
      </c>
      <c r="Z52" s="23">
        <v>-87.167727890042244</v>
      </c>
      <c r="AA52" s="20">
        <v>976857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-2782701</v>
      </c>
      <c r="D54" s="48">
        <f t="shared" si="3"/>
        <v>0</v>
      </c>
      <c r="E54" s="49">
        <f t="shared" si="3"/>
        <v>2283207</v>
      </c>
      <c r="F54" s="50">
        <f t="shared" si="3"/>
        <v>-932006</v>
      </c>
      <c r="G54" s="50">
        <f t="shared" si="3"/>
        <v>442110</v>
      </c>
      <c r="H54" s="50">
        <f t="shared" si="3"/>
        <v>-897930</v>
      </c>
      <c r="I54" s="50">
        <f t="shared" si="3"/>
        <v>422378</v>
      </c>
      <c r="J54" s="50">
        <f t="shared" si="3"/>
        <v>-33442</v>
      </c>
      <c r="K54" s="50">
        <f t="shared" si="3"/>
        <v>477859</v>
      </c>
      <c r="L54" s="50">
        <f t="shared" si="3"/>
        <v>419061</v>
      </c>
      <c r="M54" s="50">
        <f t="shared" si="3"/>
        <v>452100</v>
      </c>
      <c r="N54" s="50">
        <f t="shared" si="3"/>
        <v>1349020</v>
      </c>
      <c r="O54" s="50">
        <f t="shared" si="3"/>
        <v>404115</v>
      </c>
      <c r="P54" s="50">
        <f t="shared" si="3"/>
        <v>467652</v>
      </c>
      <c r="Q54" s="50">
        <f t="shared" si="3"/>
        <v>-1560691</v>
      </c>
      <c r="R54" s="50">
        <f t="shared" si="3"/>
        <v>-688924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626654</v>
      </c>
      <c r="X54" s="50">
        <f t="shared" si="3"/>
        <v>-699003</v>
      </c>
      <c r="Y54" s="50">
        <f t="shared" si="3"/>
        <v>1325657</v>
      </c>
      <c r="Z54" s="51">
        <f>+IF(X54&lt;&gt;0,+(Y54/X54)*100,0)</f>
        <v>-189.64968676815408</v>
      </c>
      <c r="AA54" s="48">
        <f>SUM(AA51:AA53)</f>
        <v>-932006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-2782701</v>
      </c>
      <c r="D56" s="54">
        <f>+D54-D55</f>
        <v>0</v>
      </c>
      <c r="E56" s="55">
        <f t="shared" si="4"/>
        <v>2283207</v>
      </c>
      <c r="F56" s="56">
        <f t="shared" si="4"/>
        <v>-932006</v>
      </c>
      <c r="G56" s="56">
        <f t="shared" si="4"/>
        <v>442110</v>
      </c>
      <c r="H56" s="56">
        <f t="shared" si="4"/>
        <v>-897930</v>
      </c>
      <c r="I56" s="56">
        <f t="shared" si="4"/>
        <v>422378</v>
      </c>
      <c r="J56" s="56">
        <f t="shared" si="4"/>
        <v>-33442</v>
      </c>
      <c r="K56" s="56">
        <f t="shared" si="4"/>
        <v>477859</v>
      </c>
      <c r="L56" s="56">
        <f t="shared" si="4"/>
        <v>419061</v>
      </c>
      <c r="M56" s="56">
        <f t="shared" si="4"/>
        <v>452100</v>
      </c>
      <c r="N56" s="56">
        <f t="shared" si="4"/>
        <v>1349020</v>
      </c>
      <c r="O56" s="56">
        <f t="shared" si="4"/>
        <v>404115</v>
      </c>
      <c r="P56" s="56">
        <f t="shared" si="4"/>
        <v>467652</v>
      </c>
      <c r="Q56" s="56">
        <f t="shared" si="4"/>
        <v>-1560691</v>
      </c>
      <c r="R56" s="56">
        <f t="shared" si="4"/>
        <v>-688924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626654</v>
      </c>
      <c r="X56" s="56">
        <f t="shared" si="4"/>
        <v>-699003</v>
      </c>
      <c r="Y56" s="56">
        <f t="shared" si="4"/>
        <v>1325657</v>
      </c>
      <c r="Z56" s="57">
        <f>+IF(X56&lt;&gt;0,+(Y56/X56)*100,0)</f>
        <v>-189.64968676815408</v>
      </c>
      <c r="AA56" s="54">
        <f>+AA54-AA55</f>
        <v>-932006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-2782701</v>
      </c>
      <c r="D59" s="48">
        <f>SUM(D56:D58)</f>
        <v>0</v>
      </c>
      <c r="E59" s="49">
        <f t="shared" si="5"/>
        <v>2283207</v>
      </c>
      <c r="F59" s="50">
        <f t="shared" si="5"/>
        <v>-932006</v>
      </c>
      <c r="G59" s="50">
        <f t="shared" si="5"/>
        <v>442110</v>
      </c>
      <c r="H59" s="50">
        <f t="shared" si="5"/>
        <v>-897930</v>
      </c>
      <c r="I59" s="50">
        <f t="shared" si="5"/>
        <v>422378</v>
      </c>
      <c r="J59" s="50">
        <f t="shared" si="5"/>
        <v>-33442</v>
      </c>
      <c r="K59" s="50">
        <f t="shared" si="5"/>
        <v>477859</v>
      </c>
      <c r="L59" s="50">
        <f t="shared" si="5"/>
        <v>419061</v>
      </c>
      <c r="M59" s="50">
        <f t="shared" si="5"/>
        <v>452100</v>
      </c>
      <c r="N59" s="50">
        <f t="shared" si="5"/>
        <v>1349020</v>
      </c>
      <c r="O59" s="50">
        <f t="shared" si="5"/>
        <v>404115</v>
      </c>
      <c r="P59" s="50">
        <f t="shared" si="5"/>
        <v>467652</v>
      </c>
      <c r="Q59" s="50">
        <f t="shared" si="5"/>
        <v>-1560691</v>
      </c>
      <c r="R59" s="50">
        <f t="shared" si="5"/>
        <v>-688924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626654</v>
      </c>
      <c r="X59" s="50">
        <f t="shared" si="5"/>
        <v>-699003</v>
      </c>
      <c r="Y59" s="50">
        <f t="shared" si="5"/>
        <v>1325657</v>
      </c>
      <c r="Z59" s="51">
        <f>+IF(X59&lt;&gt;0,+(Y59/X59)*100,0)</f>
        <v>-189.64968676815408</v>
      </c>
      <c r="AA59" s="48">
        <f>SUM(AA56:AA58)</f>
        <v>-932006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-2782701</v>
      </c>
      <c r="D62" s="65">
        <f>SUM(D59:D61)</f>
        <v>0</v>
      </c>
      <c r="E62" s="66">
        <f t="shared" si="6"/>
        <v>2283207</v>
      </c>
      <c r="F62" s="67">
        <f t="shared" si="6"/>
        <v>-932006</v>
      </c>
      <c r="G62" s="67">
        <f t="shared" si="6"/>
        <v>442110</v>
      </c>
      <c r="H62" s="67">
        <f t="shared" si="6"/>
        <v>-897930</v>
      </c>
      <c r="I62" s="67">
        <f t="shared" si="6"/>
        <v>422378</v>
      </c>
      <c r="J62" s="67">
        <f t="shared" si="6"/>
        <v>-33442</v>
      </c>
      <c r="K62" s="67">
        <f t="shared" si="6"/>
        <v>477859</v>
      </c>
      <c r="L62" s="67">
        <f t="shared" si="6"/>
        <v>419061</v>
      </c>
      <c r="M62" s="67">
        <f t="shared" si="6"/>
        <v>452100</v>
      </c>
      <c r="N62" s="67">
        <f t="shared" si="6"/>
        <v>1349020</v>
      </c>
      <c r="O62" s="67">
        <f t="shared" si="6"/>
        <v>404115</v>
      </c>
      <c r="P62" s="67">
        <f t="shared" si="6"/>
        <v>467652</v>
      </c>
      <c r="Q62" s="67">
        <f t="shared" si="6"/>
        <v>-1560691</v>
      </c>
      <c r="R62" s="67">
        <f t="shared" si="6"/>
        <v>-688924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626654</v>
      </c>
      <c r="X62" s="67">
        <f t="shared" si="6"/>
        <v>-699003</v>
      </c>
      <c r="Y62" s="67">
        <f t="shared" si="6"/>
        <v>1325657</v>
      </c>
      <c r="Z62" s="68">
        <f>+IF(X62&lt;&gt;0,+(Y62/X62)*100,0)</f>
        <v>-189.64968676815408</v>
      </c>
      <c r="AA62" s="65">
        <f>SUM(AA59:AA61)</f>
        <v>-932006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1954939</v>
      </c>
      <c r="D9" s="20">
        <v>0</v>
      </c>
      <c r="E9" s="21">
        <v>1731086</v>
      </c>
      <c r="F9" s="22">
        <v>2020000</v>
      </c>
      <c r="G9" s="22">
        <v>326112</v>
      </c>
      <c r="H9" s="22">
        <v>156477</v>
      </c>
      <c r="I9" s="22">
        <v>156477</v>
      </c>
      <c r="J9" s="22">
        <v>639066</v>
      </c>
      <c r="K9" s="22">
        <v>156477</v>
      </c>
      <c r="L9" s="22">
        <v>155714</v>
      </c>
      <c r="M9" s="22">
        <v>156095</v>
      </c>
      <c r="N9" s="22">
        <v>468286</v>
      </c>
      <c r="O9" s="22">
        <v>156095</v>
      </c>
      <c r="P9" s="22">
        <v>156095</v>
      </c>
      <c r="Q9" s="22">
        <v>157835</v>
      </c>
      <c r="R9" s="22">
        <v>470025</v>
      </c>
      <c r="S9" s="22">
        <v>0</v>
      </c>
      <c r="T9" s="22">
        <v>0</v>
      </c>
      <c r="U9" s="22">
        <v>0</v>
      </c>
      <c r="V9" s="22">
        <v>0</v>
      </c>
      <c r="W9" s="22">
        <v>1577377</v>
      </c>
      <c r="X9" s="22">
        <v>1514997</v>
      </c>
      <c r="Y9" s="22">
        <v>62380</v>
      </c>
      <c r="Z9" s="23">
        <v>4.1174999026400716</v>
      </c>
      <c r="AA9" s="20">
        <v>2020000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1954939</v>
      </c>
      <c r="D35" s="29">
        <f t="shared" ref="D35:Y35" si="0">SUM(D6:D34)</f>
        <v>0</v>
      </c>
      <c r="E35" s="30">
        <f t="shared" si="0"/>
        <v>1731086</v>
      </c>
      <c r="F35" s="31">
        <f t="shared" si="0"/>
        <v>2020000</v>
      </c>
      <c r="G35" s="31">
        <f t="shared" si="0"/>
        <v>326112</v>
      </c>
      <c r="H35" s="31">
        <f t="shared" si="0"/>
        <v>156477</v>
      </c>
      <c r="I35" s="31">
        <f t="shared" si="0"/>
        <v>156477</v>
      </c>
      <c r="J35" s="31">
        <f t="shared" si="0"/>
        <v>639066</v>
      </c>
      <c r="K35" s="31">
        <f t="shared" si="0"/>
        <v>156477</v>
      </c>
      <c r="L35" s="31">
        <f t="shared" si="0"/>
        <v>155714</v>
      </c>
      <c r="M35" s="31">
        <f t="shared" si="0"/>
        <v>156095</v>
      </c>
      <c r="N35" s="31">
        <f t="shared" si="0"/>
        <v>468286</v>
      </c>
      <c r="O35" s="31">
        <f t="shared" si="0"/>
        <v>156095</v>
      </c>
      <c r="P35" s="31">
        <f t="shared" si="0"/>
        <v>156095</v>
      </c>
      <c r="Q35" s="31">
        <f t="shared" si="0"/>
        <v>157835</v>
      </c>
      <c r="R35" s="31">
        <f t="shared" si="0"/>
        <v>470025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1577377</v>
      </c>
      <c r="X35" s="31">
        <f t="shared" si="0"/>
        <v>1514997</v>
      </c>
      <c r="Y35" s="31">
        <f t="shared" si="0"/>
        <v>62380</v>
      </c>
      <c r="Z35" s="32">
        <f>+IF(X35&lt;&gt;0,+(Y35/X35)*100,0)</f>
        <v>4.1174999026400716</v>
      </c>
      <c r="AA35" s="29">
        <f>SUM(AA6:AA34)</f>
        <v>2020000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10945820</v>
      </c>
      <c r="D37" s="20">
        <v>0</v>
      </c>
      <c r="E37" s="21">
        <v>12521237</v>
      </c>
      <c r="F37" s="22">
        <v>12880176</v>
      </c>
      <c r="G37" s="22">
        <v>898086</v>
      </c>
      <c r="H37" s="22">
        <v>879222</v>
      </c>
      <c r="I37" s="22">
        <v>910723</v>
      </c>
      <c r="J37" s="22">
        <v>2688031</v>
      </c>
      <c r="K37" s="22">
        <v>925990</v>
      </c>
      <c r="L37" s="22">
        <v>891873</v>
      </c>
      <c r="M37" s="22">
        <v>913844</v>
      </c>
      <c r="N37" s="22">
        <v>2731707</v>
      </c>
      <c r="O37" s="22">
        <v>915902</v>
      </c>
      <c r="P37" s="22">
        <v>898494</v>
      </c>
      <c r="Q37" s="22">
        <v>938818</v>
      </c>
      <c r="R37" s="22">
        <v>2753214</v>
      </c>
      <c r="S37" s="22">
        <v>0</v>
      </c>
      <c r="T37" s="22">
        <v>0</v>
      </c>
      <c r="U37" s="22">
        <v>0</v>
      </c>
      <c r="V37" s="22">
        <v>0</v>
      </c>
      <c r="W37" s="22">
        <v>8172952</v>
      </c>
      <c r="X37" s="22">
        <v>9660141</v>
      </c>
      <c r="Y37" s="22">
        <v>-1487189</v>
      </c>
      <c r="Z37" s="23">
        <v>-15.395106551757371</v>
      </c>
      <c r="AA37" s="20">
        <v>12880176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1205669</v>
      </c>
      <c r="D44" s="20">
        <v>0</v>
      </c>
      <c r="E44" s="21">
        <v>1086954</v>
      </c>
      <c r="F44" s="22">
        <v>1038954</v>
      </c>
      <c r="G44" s="22">
        <v>0</v>
      </c>
      <c r="H44" s="22">
        <v>0</v>
      </c>
      <c r="I44" s="22">
        <v>36360</v>
      </c>
      <c r="J44" s="22">
        <v>36360</v>
      </c>
      <c r="K44" s="22">
        <v>33540</v>
      </c>
      <c r="L44" s="22">
        <v>38850</v>
      </c>
      <c r="M44" s="22">
        <v>154453</v>
      </c>
      <c r="N44" s="22">
        <v>226843</v>
      </c>
      <c r="O44" s="22">
        <v>49315</v>
      </c>
      <c r="P44" s="22">
        <v>0</v>
      </c>
      <c r="Q44" s="22">
        <v>0</v>
      </c>
      <c r="R44" s="22">
        <v>49315</v>
      </c>
      <c r="S44" s="22">
        <v>0</v>
      </c>
      <c r="T44" s="22">
        <v>0</v>
      </c>
      <c r="U44" s="22">
        <v>0</v>
      </c>
      <c r="V44" s="22">
        <v>0</v>
      </c>
      <c r="W44" s="22">
        <v>312518</v>
      </c>
      <c r="X44" s="22">
        <v>779220</v>
      </c>
      <c r="Y44" s="22">
        <v>-466702</v>
      </c>
      <c r="Z44" s="23">
        <v>-59.893483226816556</v>
      </c>
      <c r="AA44" s="20">
        <v>1038954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2043934</v>
      </c>
      <c r="D47" s="20">
        <v>0</v>
      </c>
      <c r="E47" s="21">
        <v>433911</v>
      </c>
      <c r="F47" s="22">
        <v>406911</v>
      </c>
      <c r="G47" s="22">
        <v>7819</v>
      </c>
      <c r="H47" s="22">
        <v>7421</v>
      </c>
      <c r="I47" s="22">
        <v>26018</v>
      </c>
      <c r="J47" s="22">
        <v>41258</v>
      </c>
      <c r="K47" s="22">
        <v>36238</v>
      </c>
      <c r="L47" s="22">
        <v>7335</v>
      </c>
      <c r="M47" s="22">
        <v>12610</v>
      </c>
      <c r="N47" s="22">
        <v>56183</v>
      </c>
      <c r="O47" s="22">
        <v>7445</v>
      </c>
      <c r="P47" s="22">
        <v>27863</v>
      </c>
      <c r="Q47" s="22">
        <v>7450</v>
      </c>
      <c r="R47" s="22">
        <v>42758</v>
      </c>
      <c r="S47" s="22">
        <v>0</v>
      </c>
      <c r="T47" s="22">
        <v>0</v>
      </c>
      <c r="U47" s="22">
        <v>0</v>
      </c>
      <c r="V47" s="22">
        <v>0</v>
      </c>
      <c r="W47" s="22">
        <v>140199</v>
      </c>
      <c r="X47" s="22">
        <v>305181</v>
      </c>
      <c r="Y47" s="22">
        <v>-164982</v>
      </c>
      <c r="Z47" s="23">
        <v>-54.060377284300131</v>
      </c>
      <c r="AA47" s="20">
        <v>406911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14195423</v>
      </c>
      <c r="D50" s="29">
        <f t="shared" ref="D50:Y50" si="1">SUM(D37:D49)</f>
        <v>0</v>
      </c>
      <c r="E50" s="30">
        <f t="shared" si="1"/>
        <v>14042102</v>
      </c>
      <c r="F50" s="31">
        <f t="shared" si="1"/>
        <v>14326041</v>
      </c>
      <c r="G50" s="31">
        <f t="shared" si="1"/>
        <v>905905</v>
      </c>
      <c r="H50" s="31">
        <f t="shared" si="1"/>
        <v>886643</v>
      </c>
      <c r="I50" s="31">
        <f t="shared" si="1"/>
        <v>973101</v>
      </c>
      <c r="J50" s="31">
        <f t="shared" si="1"/>
        <v>2765649</v>
      </c>
      <c r="K50" s="31">
        <f t="shared" si="1"/>
        <v>995768</v>
      </c>
      <c r="L50" s="31">
        <f t="shared" si="1"/>
        <v>938058</v>
      </c>
      <c r="M50" s="31">
        <f t="shared" si="1"/>
        <v>1080907</v>
      </c>
      <c r="N50" s="31">
        <f t="shared" si="1"/>
        <v>3014733</v>
      </c>
      <c r="O50" s="31">
        <f t="shared" si="1"/>
        <v>972662</v>
      </c>
      <c r="P50" s="31">
        <f t="shared" si="1"/>
        <v>926357</v>
      </c>
      <c r="Q50" s="31">
        <f t="shared" si="1"/>
        <v>946268</v>
      </c>
      <c r="R50" s="31">
        <f t="shared" si="1"/>
        <v>2845287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8625669</v>
      </c>
      <c r="X50" s="31">
        <f t="shared" si="1"/>
        <v>10744542</v>
      </c>
      <c r="Y50" s="31">
        <f t="shared" si="1"/>
        <v>-2118873</v>
      </c>
      <c r="Z50" s="32">
        <f>+IF(X50&lt;&gt;0,+(Y50/X50)*100,0)</f>
        <v>-19.720459001416717</v>
      </c>
      <c r="AA50" s="29">
        <f>SUM(AA37:AA49)</f>
        <v>14326041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-12240484</v>
      </c>
      <c r="D51" s="39">
        <f t="shared" si="2"/>
        <v>0</v>
      </c>
      <c r="E51" s="40">
        <f t="shared" si="2"/>
        <v>-12311016</v>
      </c>
      <c r="F51" s="41">
        <f t="shared" si="2"/>
        <v>-12306041</v>
      </c>
      <c r="G51" s="41">
        <f t="shared" si="2"/>
        <v>-579793</v>
      </c>
      <c r="H51" s="41">
        <f t="shared" si="2"/>
        <v>-730166</v>
      </c>
      <c r="I51" s="41">
        <f t="shared" si="2"/>
        <v>-816624</v>
      </c>
      <c r="J51" s="41">
        <f t="shared" si="2"/>
        <v>-2126583</v>
      </c>
      <c r="K51" s="41">
        <f t="shared" si="2"/>
        <v>-839291</v>
      </c>
      <c r="L51" s="41">
        <f t="shared" si="2"/>
        <v>-782344</v>
      </c>
      <c r="M51" s="41">
        <f t="shared" si="2"/>
        <v>-924812</v>
      </c>
      <c r="N51" s="41">
        <f t="shared" si="2"/>
        <v>-2546447</v>
      </c>
      <c r="O51" s="41">
        <f t="shared" si="2"/>
        <v>-816567</v>
      </c>
      <c r="P51" s="41">
        <f t="shared" si="2"/>
        <v>-770262</v>
      </c>
      <c r="Q51" s="41">
        <f t="shared" si="2"/>
        <v>-788433</v>
      </c>
      <c r="R51" s="41">
        <f t="shared" si="2"/>
        <v>-2375262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-7048292</v>
      </c>
      <c r="X51" s="41">
        <f t="shared" si="2"/>
        <v>-9229545</v>
      </c>
      <c r="Y51" s="41">
        <f t="shared" si="2"/>
        <v>2181253</v>
      </c>
      <c r="Z51" s="42">
        <f>+IF(X51&lt;&gt;0,+(Y51/X51)*100,0)</f>
        <v>-23.633375209720523</v>
      </c>
      <c r="AA51" s="39">
        <f>+AA35-AA50</f>
        <v>-12306041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-12240484</v>
      </c>
      <c r="D54" s="48">
        <f t="shared" si="3"/>
        <v>0</v>
      </c>
      <c r="E54" s="49">
        <f t="shared" si="3"/>
        <v>-12311016</v>
      </c>
      <c r="F54" s="50">
        <f t="shared" si="3"/>
        <v>-12306041</v>
      </c>
      <c r="G54" s="50">
        <f t="shared" si="3"/>
        <v>-579793</v>
      </c>
      <c r="H54" s="50">
        <f t="shared" si="3"/>
        <v>-730166</v>
      </c>
      <c r="I54" s="50">
        <f t="shared" si="3"/>
        <v>-816624</v>
      </c>
      <c r="J54" s="50">
        <f t="shared" si="3"/>
        <v>-2126583</v>
      </c>
      <c r="K54" s="50">
        <f t="shared" si="3"/>
        <v>-839291</v>
      </c>
      <c r="L54" s="50">
        <f t="shared" si="3"/>
        <v>-782344</v>
      </c>
      <c r="M54" s="50">
        <f t="shared" si="3"/>
        <v>-924812</v>
      </c>
      <c r="N54" s="50">
        <f t="shared" si="3"/>
        <v>-2546447</v>
      </c>
      <c r="O54" s="50">
        <f t="shared" si="3"/>
        <v>-816567</v>
      </c>
      <c r="P54" s="50">
        <f t="shared" si="3"/>
        <v>-770262</v>
      </c>
      <c r="Q54" s="50">
        <f t="shared" si="3"/>
        <v>-788433</v>
      </c>
      <c r="R54" s="50">
        <f t="shared" si="3"/>
        <v>-2375262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-7048292</v>
      </c>
      <c r="X54" s="50">
        <f t="shared" si="3"/>
        <v>-9229545</v>
      </c>
      <c r="Y54" s="50">
        <f t="shared" si="3"/>
        <v>2181253</v>
      </c>
      <c r="Z54" s="51">
        <f>+IF(X54&lt;&gt;0,+(Y54/X54)*100,0)</f>
        <v>-23.633375209720523</v>
      </c>
      <c r="AA54" s="48">
        <f>SUM(AA51:AA53)</f>
        <v>-12306041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-12240484</v>
      </c>
      <c r="D56" s="54">
        <f>+D54-D55</f>
        <v>0</v>
      </c>
      <c r="E56" s="55">
        <f t="shared" si="4"/>
        <v>-12311016</v>
      </c>
      <c r="F56" s="56">
        <f t="shared" si="4"/>
        <v>-12306041</v>
      </c>
      <c r="G56" s="56">
        <f t="shared" si="4"/>
        <v>-579793</v>
      </c>
      <c r="H56" s="56">
        <f t="shared" si="4"/>
        <v>-730166</v>
      </c>
      <c r="I56" s="56">
        <f t="shared" si="4"/>
        <v>-816624</v>
      </c>
      <c r="J56" s="56">
        <f t="shared" si="4"/>
        <v>-2126583</v>
      </c>
      <c r="K56" s="56">
        <f t="shared" si="4"/>
        <v>-839291</v>
      </c>
      <c r="L56" s="56">
        <f t="shared" si="4"/>
        <v>-782344</v>
      </c>
      <c r="M56" s="56">
        <f t="shared" si="4"/>
        <v>-924812</v>
      </c>
      <c r="N56" s="56">
        <f t="shared" si="4"/>
        <v>-2546447</v>
      </c>
      <c r="O56" s="56">
        <f t="shared" si="4"/>
        <v>-816567</v>
      </c>
      <c r="P56" s="56">
        <f t="shared" si="4"/>
        <v>-770262</v>
      </c>
      <c r="Q56" s="56">
        <f t="shared" si="4"/>
        <v>-788433</v>
      </c>
      <c r="R56" s="56">
        <f t="shared" si="4"/>
        <v>-2375262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-7048292</v>
      </c>
      <c r="X56" s="56">
        <f t="shared" si="4"/>
        <v>-9229545</v>
      </c>
      <c r="Y56" s="56">
        <f t="shared" si="4"/>
        <v>2181253</v>
      </c>
      <c r="Z56" s="57">
        <f>+IF(X56&lt;&gt;0,+(Y56/X56)*100,0)</f>
        <v>-23.633375209720523</v>
      </c>
      <c r="AA56" s="54">
        <f>+AA54-AA55</f>
        <v>-12306041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-12240484</v>
      </c>
      <c r="D59" s="48">
        <f>SUM(D56:D58)</f>
        <v>0</v>
      </c>
      <c r="E59" s="49">
        <f t="shared" si="5"/>
        <v>-12311016</v>
      </c>
      <c r="F59" s="50">
        <f t="shared" si="5"/>
        <v>-12306041</v>
      </c>
      <c r="G59" s="50">
        <f t="shared" si="5"/>
        <v>-579793</v>
      </c>
      <c r="H59" s="50">
        <f t="shared" si="5"/>
        <v>-730166</v>
      </c>
      <c r="I59" s="50">
        <f t="shared" si="5"/>
        <v>-816624</v>
      </c>
      <c r="J59" s="50">
        <f t="shared" si="5"/>
        <v>-2126583</v>
      </c>
      <c r="K59" s="50">
        <f t="shared" si="5"/>
        <v>-839291</v>
      </c>
      <c r="L59" s="50">
        <f t="shared" si="5"/>
        <v>-782344</v>
      </c>
      <c r="M59" s="50">
        <f t="shared" si="5"/>
        <v>-924812</v>
      </c>
      <c r="N59" s="50">
        <f t="shared" si="5"/>
        <v>-2546447</v>
      </c>
      <c r="O59" s="50">
        <f t="shared" si="5"/>
        <v>-816567</v>
      </c>
      <c r="P59" s="50">
        <f t="shared" si="5"/>
        <v>-770262</v>
      </c>
      <c r="Q59" s="50">
        <f t="shared" si="5"/>
        <v>-788433</v>
      </c>
      <c r="R59" s="50">
        <f t="shared" si="5"/>
        <v>-2375262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-7048292</v>
      </c>
      <c r="X59" s="50">
        <f t="shared" si="5"/>
        <v>-9229545</v>
      </c>
      <c r="Y59" s="50">
        <f t="shared" si="5"/>
        <v>2181253</v>
      </c>
      <c r="Z59" s="51">
        <f>+IF(X59&lt;&gt;0,+(Y59/X59)*100,0)</f>
        <v>-23.633375209720523</v>
      </c>
      <c r="AA59" s="48">
        <f>SUM(AA56:AA58)</f>
        <v>-12306041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-12240484</v>
      </c>
      <c r="D62" s="65">
        <f>SUM(D59:D61)</f>
        <v>0</v>
      </c>
      <c r="E62" s="66">
        <f t="shared" si="6"/>
        <v>-12311016</v>
      </c>
      <c r="F62" s="67">
        <f t="shared" si="6"/>
        <v>-12306041</v>
      </c>
      <c r="G62" s="67">
        <f t="shared" si="6"/>
        <v>-579793</v>
      </c>
      <c r="H62" s="67">
        <f t="shared" si="6"/>
        <v>-730166</v>
      </c>
      <c r="I62" s="67">
        <f t="shared" si="6"/>
        <v>-816624</v>
      </c>
      <c r="J62" s="67">
        <f t="shared" si="6"/>
        <v>-2126583</v>
      </c>
      <c r="K62" s="67">
        <f t="shared" si="6"/>
        <v>-839291</v>
      </c>
      <c r="L62" s="67">
        <f t="shared" si="6"/>
        <v>-782344</v>
      </c>
      <c r="M62" s="67">
        <f t="shared" si="6"/>
        <v>-924812</v>
      </c>
      <c r="N62" s="67">
        <f t="shared" si="6"/>
        <v>-2546447</v>
      </c>
      <c r="O62" s="67">
        <f t="shared" si="6"/>
        <v>-816567</v>
      </c>
      <c r="P62" s="67">
        <f t="shared" si="6"/>
        <v>-770262</v>
      </c>
      <c r="Q62" s="67">
        <f t="shared" si="6"/>
        <v>-788433</v>
      </c>
      <c r="R62" s="67">
        <f t="shared" si="6"/>
        <v>-2375262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-7048292</v>
      </c>
      <c r="X62" s="67">
        <f t="shared" si="6"/>
        <v>-9229545</v>
      </c>
      <c r="Y62" s="67">
        <f t="shared" si="6"/>
        <v>2181253</v>
      </c>
      <c r="Z62" s="68">
        <f>+IF(X62&lt;&gt;0,+(Y62/X62)*100,0)</f>
        <v>-23.633375209720523</v>
      </c>
      <c r="AA62" s="65">
        <f>SUM(AA59:AA61)</f>
        <v>-12306041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40274341</v>
      </c>
      <c r="D9" s="20">
        <v>0</v>
      </c>
      <c r="E9" s="21">
        <v>36660339</v>
      </c>
      <c r="F9" s="22">
        <v>28199898</v>
      </c>
      <c r="G9" s="22">
        <v>3577345</v>
      </c>
      <c r="H9" s="22">
        <v>3569182</v>
      </c>
      <c r="I9" s="22">
        <v>3534749</v>
      </c>
      <c r="J9" s="22">
        <v>10681276</v>
      </c>
      <c r="K9" s="22">
        <v>3445755</v>
      </c>
      <c r="L9" s="22">
        <v>3218713</v>
      </c>
      <c r="M9" s="22">
        <v>3243056</v>
      </c>
      <c r="N9" s="22">
        <v>9907524</v>
      </c>
      <c r="O9" s="22">
        <v>3235786</v>
      </c>
      <c r="P9" s="22">
        <v>3248824</v>
      </c>
      <c r="Q9" s="22">
        <v>3231758</v>
      </c>
      <c r="R9" s="22">
        <v>9716368</v>
      </c>
      <c r="S9" s="22">
        <v>0</v>
      </c>
      <c r="T9" s="22">
        <v>0</v>
      </c>
      <c r="U9" s="22">
        <v>0</v>
      </c>
      <c r="V9" s="22">
        <v>0</v>
      </c>
      <c r="W9" s="22">
        <v>30305168</v>
      </c>
      <c r="X9" s="22">
        <v>21149919</v>
      </c>
      <c r="Y9" s="22">
        <v>9155249</v>
      </c>
      <c r="Z9" s="23">
        <v>43.287395095933938</v>
      </c>
      <c r="AA9" s="20">
        <v>28199898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21964345</v>
      </c>
      <c r="D13" s="20">
        <v>0</v>
      </c>
      <c r="E13" s="21">
        <v>21004887</v>
      </c>
      <c r="F13" s="22">
        <v>29694800</v>
      </c>
      <c r="G13" s="22">
        <v>2002038</v>
      </c>
      <c r="H13" s="22">
        <v>1923423</v>
      </c>
      <c r="I13" s="22">
        <v>1956288</v>
      </c>
      <c r="J13" s="22">
        <v>5881749</v>
      </c>
      <c r="K13" s="22">
        <v>2028932</v>
      </c>
      <c r="L13" s="22">
        <v>2010179</v>
      </c>
      <c r="M13" s="22">
        <v>2041642</v>
      </c>
      <c r="N13" s="22">
        <v>6080753</v>
      </c>
      <c r="O13" s="22">
        <v>2884898</v>
      </c>
      <c r="P13" s="22">
        <v>2098670</v>
      </c>
      <c r="Q13" s="22">
        <v>2127211</v>
      </c>
      <c r="R13" s="22">
        <v>7110779</v>
      </c>
      <c r="S13" s="22">
        <v>0</v>
      </c>
      <c r="T13" s="22">
        <v>0</v>
      </c>
      <c r="U13" s="22">
        <v>0</v>
      </c>
      <c r="V13" s="22">
        <v>0</v>
      </c>
      <c r="W13" s="22">
        <v>19073281</v>
      </c>
      <c r="X13" s="22">
        <v>22271103</v>
      </c>
      <c r="Y13" s="22">
        <v>-3197822</v>
      </c>
      <c r="Z13" s="23">
        <v>-14.358615287262602</v>
      </c>
      <c r="AA13" s="20">
        <v>29694800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5062946</v>
      </c>
      <c r="F28" s="22">
        <v>5062946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3797208</v>
      </c>
      <c r="Y28" s="22">
        <v>-3797208</v>
      </c>
      <c r="Z28" s="23">
        <v>-100</v>
      </c>
      <c r="AA28" s="20">
        <v>5062946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62238686</v>
      </c>
      <c r="D35" s="29">
        <f t="shared" ref="D35:Y35" si="0">SUM(D6:D34)</f>
        <v>0</v>
      </c>
      <c r="E35" s="30">
        <f t="shared" si="0"/>
        <v>62728172</v>
      </c>
      <c r="F35" s="31">
        <f t="shared" si="0"/>
        <v>62957644</v>
      </c>
      <c r="G35" s="31">
        <f t="shared" si="0"/>
        <v>5579383</v>
      </c>
      <c r="H35" s="31">
        <f t="shared" si="0"/>
        <v>5492605</v>
      </c>
      <c r="I35" s="31">
        <f t="shared" si="0"/>
        <v>5491037</v>
      </c>
      <c r="J35" s="31">
        <f t="shared" si="0"/>
        <v>16563025</v>
      </c>
      <c r="K35" s="31">
        <f t="shared" si="0"/>
        <v>5474687</v>
      </c>
      <c r="L35" s="31">
        <f t="shared" si="0"/>
        <v>5228892</v>
      </c>
      <c r="M35" s="31">
        <f t="shared" si="0"/>
        <v>5284698</v>
      </c>
      <c r="N35" s="31">
        <f t="shared" si="0"/>
        <v>15988277</v>
      </c>
      <c r="O35" s="31">
        <f t="shared" si="0"/>
        <v>6120684</v>
      </c>
      <c r="P35" s="31">
        <f t="shared" si="0"/>
        <v>5347494</v>
      </c>
      <c r="Q35" s="31">
        <f t="shared" si="0"/>
        <v>5358969</v>
      </c>
      <c r="R35" s="31">
        <f t="shared" si="0"/>
        <v>16827147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49378449</v>
      </c>
      <c r="X35" s="31">
        <f t="shared" si="0"/>
        <v>47218230</v>
      </c>
      <c r="Y35" s="31">
        <f t="shared" si="0"/>
        <v>2160219</v>
      </c>
      <c r="Z35" s="32">
        <f>+IF(X35&lt;&gt;0,+(Y35/X35)*100,0)</f>
        <v>4.5749681849573776</v>
      </c>
      <c r="AA35" s="29">
        <f>SUM(AA6:AA34)</f>
        <v>62957644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23888600</v>
      </c>
      <c r="D37" s="20">
        <v>0</v>
      </c>
      <c r="E37" s="21">
        <v>16250345</v>
      </c>
      <c r="F37" s="22">
        <v>16250345</v>
      </c>
      <c r="G37" s="22">
        <v>1604265</v>
      </c>
      <c r="H37" s="22">
        <v>1594064</v>
      </c>
      <c r="I37" s="22">
        <v>1663033</v>
      </c>
      <c r="J37" s="22">
        <v>4861362</v>
      </c>
      <c r="K37" s="22">
        <v>1523936</v>
      </c>
      <c r="L37" s="22">
        <v>1798637</v>
      </c>
      <c r="M37" s="22">
        <v>1590596</v>
      </c>
      <c r="N37" s="22">
        <v>4913169</v>
      </c>
      <c r="O37" s="22">
        <v>1683437</v>
      </c>
      <c r="P37" s="22">
        <v>1612150</v>
      </c>
      <c r="Q37" s="22">
        <v>1698240</v>
      </c>
      <c r="R37" s="22">
        <v>4993827</v>
      </c>
      <c r="S37" s="22">
        <v>0</v>
      </c>
      <c r="T37" s="22">
        <v>0</v>
      </c>
      <c r="U37" s="22">
        <v>0</v>
      </c>
      <c r="V37" s="22">
        <v>0</v>
      </c>
      <c r="W37" s="22">
        <v>14768358</v>
      </c>
      <c r="X37" s="22">
        <v>12187755</v>
      </c>
      <c r="Y37" s="22">
        <v>2580603</v>
      </c>
      <c r="Z37" s="23">
        <v>21.173735441843064</v>
      </c>
      <c r="AA37" s="20">
        <v>16250345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9165085</v>
      </c>
      <c r="F41" s="22">
        <v>9165085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6873813</v>
      </c>
      <c r="Y41" s="22">
        <v>-6873813</v>
      </c>
      <c r="Z41" s="23">
        <v>-100</v>
      </c>
      <c r="AA41" s="20">
        <v>9165085</v>
      </c>
    </row>
    <row r="42" spans="1:27" x14ac:dyDescent="0.25">
      <c r="A42" s="19" t="s">
        <v>68</v>
      </c>
      <c r="B42" s="15" t="s">
        <v>32</v>
      </c>
      <c r="C42" s="20">
        <v>5892392</v>
      </c>
      <c r="D42" s="20">
        <v>0</v>
      </c>
      <c r="E42" s="21">
        <v>58338</v>
      </c>
      <c r="F42" s="22">
        <v>58977</v>
      </c>
      <c r="G42" s="22">
        <v>590903</v>
      </c>
      <c r="H42" s="22">
        <v>0</v>
      </c>
      <c r="I42" s="22">
        <v>483826</v>
      </c>
      <c r="J42" s="22">
        <v>1074729</v>
      </c>
      <c r="K42" s="22">
        <v>0</v>
      </c>
      <c r="L42" s="22">
        <v>0</v>
      </c>
      <c r="M42" s="22">
        <v>1483847</v>
      </c>
      <c r="N42" s="22">
        <v>1483847</v>
      </c>
      <c r="O42" s="22">
        <v>6795735</v>
      </c>
      <c r="P42" s="22">
        <v>451606</v>
      </c>
      <c r="Q42" s="22">
        <v>499992</v>
      </c>
      <c r="R42" s="22">
        <v>7747333</v>
      </c>
      <c r="S42" s="22">
        <v>0</v>
      </c>
      <c r="T42" s="22">
        <v>0</v>
      </c>
      <c r="U42" s="22">
        <v>0</v>
      </c>
      <c r="V42" s="22">
        <v>0</v>
      </c>
      <c r="W42" s="22">
        <v>10305909</v>
      </c>
      <c r="X42" s="22">
        <v>44235</v>
      </c>
      <c r="Y42" s="22">
        <v>10261674</v>
      </c>
      <c r="Z42" s="23">
        <v>23198.087487283825</v>
      </c>
      <c r="AA42" s="20">
        <v>58977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819800</v>
      </c>
      <c r="D44" s="20">
        <v>0</v>
      </c>
      <c r="E44" s="21">
        <v>1113044</v>
      </c>
      <c r="F44" s="22">
        <v>801323</v>
      </c>
      <c r="G44" s="22">
        <v>35034</v>
      </c>
      <c r="H44" s="22">
        <v>0</v>
      </c>
      <c r="I44" s="22">
        <v>0</v>
      </c>
      <c r="J44" s="22">
        <v>35034</v>
      </c>
      <c r="K44" s="22">
        <v>90060</v>
      </c>
      <c r="L44" s="22">
        <v>131850</v>
      </c>
      <c r="M44" s="22">
        <v>51000</v>
      </c>
      <c r="N44" s="22">
        <v>272910</v>
      </c>
      <c r="O44" s="22">
        <v>77140</v>
      </c>
      <c r="P44" s="22">
        <v>49300</v>
      </c>
      <c r="Q44" s="22">
        <v>41500</v>
      </c>
      <c r="R44" s="22">
        <v>167940</v>
      </c>
      <c r="S44" s="22">
        <v>0</v>
      </c>
      <c r="T44" s="22">
        <v>0</v>
      </c>
      <c r="U44" s="22">
        <v>0</v>
      </c>
      <c r="V44" s="22">
        <v>0</v>
      </c>
      <c r="W44" s="22">
        <v>475884</v>
      </c>
      <c r="X44" s="22">
        <v>600993</v>
      </c>
      <c r="Y44" s="22">
        <v>-125109</v>
      </c>
      <c r="Z44" s="23">
        <v>-20.817047785914312</v>
      </c>
      <c r="AA44" s="20">
        <v>801323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58664435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886975</v>
      </c>
      <c r="D47" s="20">
        <v>0</v>
      </c>
      <c r="E47" s="21">
        <v>347827</v>
      </c>
      <c r="F47" s="22">
        <v>769925</v>
      </c>
      <c r="G47" s="22">
        <v>56842</v>
      </c>
      <c r="H47" s="22">
        <v>301</v>
      </c>
      <c r="I47" s="22">
        <v>336</v>
      </c>
      <c r="J47" s="22">
        <v>57479</v>
      </c>
      <c r="K47" s="22">
        <v>49852</v>
      </c>
      <c r="L47" s="22">
        <v>19197</v>
      </c>
      <c r="M47" s="22">
        <v>15105</v>
      </c>
      <c r="N47" s="22">
        <v>84154</v>
      </c>
      <c r="O47" s="22">
        <v>374</v>
      </c>
      <c r="P47" s="22">
        <v>9875</v>
      </c>
      <c r="Q47" s="22">
        <v>716</v>
      </c>
      <c r="R47" s="22">
        <v>10965</v>
      </c>
      <c r="S47" s="22">
        <v>0</v>
      </c>
      <c r="T47" s="22">
        <v>0</v>
      </c>
      <c r="U47" s="22">
        <v>0</v>
      </c>
      <c r="V47" s="22">
        <v>0</v>
      </c>
      <c r="W47" s="22">
        <v>152598</v>
      </c>
      <c r="X47" s="22">
        <v>577440</v>
      </c>
      <c r="Y47" s="22">
        <v>-424842</v>
      </c>
      <c r="Z47" s="23">
        <v>-73.573358270989203</v>
      </c>
      <c r="AA47" s="20">
        <v>769925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90152202</v>
      </c>
      <c r="D50" s="29">
        <f t="shared" ref="D50:Y50" si="1">SUM(D37:D49)</f>
        <v>0</v>
      </c>
      <c r="E50" s="30">
        <f t="shared" si="1"/>
        <v>26934639</v>
      </c>
      <c r="F50" s="31">
        <f t="shared" si="1"/>
        <v>27045655</v>
      </c>
      <c r="G50" s="31">
        <f t="shared" si="1"/>
        <v>2287044</v>
      </c>
      <c r="H50" s="31">
        <f t="shared" si="1"/>
        <v>1594365</v>
      </c>
      <c r="I50" s="31">
        <f t="shared" si="1"/>
        <v>2147195</v>
      </c>
      <c r="J50" s="31">
        <f t="shared" si="1"/>
        <v>6028604</v>
      </c>
      <c r="K50" s="31">
        <f t="shared" si="1"/>
        <v>1663848</v>
      </c>
      <c r="L50" s="31">
        <f t="shared" si="1"/>
        <v>1949684</v>
      </c>
      <c r="M50" s="31">
        <f t="shared" si="1"/>
        <v>3140548</v>
      </c>
      <c r="N50" s="31">
        <f t="shared" si="1"/>
        <v>6754080</v>
      </c>
      <c r="O50" s="31">
        <f t="shared" si="1"/>
        <v>8556686</v>
      </c>
      <c r="P50" s="31">
        <f t="shared" si="1"/>
        <v>2122931</v>
      </c>
      <c r="Q50" s="31">
        <f t="shared" si="1"/>
        <v>2240448</v>
      </c>
      <c r="R50" s="31">
        <f t="shared" si="1"/>
        <v>12920065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25702749</v>
      </c>
      <c r="X50" s="31">
        <f t="shared" si="1"/>
        <v>20284236</v>
      </c>
      <c r="Y50" s="31">
        <f t="shared" si="1"/>
        <v>5418513</v>
      </c>
      <c r="Z50" s="32">
        <f>+IF(X50&lt;&gt;0,+(Y50/X50)*100,0)</f>
        <v>26.712926234934358</v>
      </c>
      <c r="AA50" s="29">
        <f>SUM(AA37:AA49)</f>
        <v>27045655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-27913516</v>
      </c>
      <c r="D51" s="39">
        <f t="shared" si="2"/>
        <v>0</v>
      </c>
      <c r="E51" s="40">
        <f t="shared" si="2"/>
        <v>35793533</v>
      </c>
      <c r="F51" s="41">
        <f t="shared" si="2"/>
        <v>35911989</v>
      </c>
      <c r="G51" s="41">
        <f t="shared" si="2"/>
        <v>3292339</v>
      </c>
      <c r="H51" s="41">
        <f t="shared" si="2"/>
        <v>3898240</v>
      </c>
      <c r="I51" s="41">
        <f t="shared" si="2"/>
        <v>3343842</v>
      </c>
      <c r="J51" s="41">
        <f t="shared" si="2"/>
        <v>10534421</v>
      </c>
      <c r="K51" s="41">
        <f t="shared" si="2"/>
        <v>3810839</v>
      </c>
      <c r="L51" s="41">
        <f t="shared" si="2"/>
        <v>3279208</v>
      </c>
      <c r="M51" s="41">
        <f t="shared" si="2"/>
        <v>2144150</v>
      </c>
      <c r="N51" s="41">
        <f t="shared" si="2"/>
        <v>9234197</v>
      </c>
      <c r="O51" s="41">
        <f t="shared" si="2"/>
        <v>-2436002</v>
      </c>
      <c r="P51" s="41">
        <f t="shared" si="2"/>
        <v>3224563</v>
      </c>
      <c r="Q51" s="41">
        <f t="shared" si="2"/>
        <v>3118521</v>
      </c>
      <c r="R51" s="41">
        <f t="shared" si="2"/>
        <v>3907082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23675700</v>
      </c>
      <c r="X51" s="41">
        <f t="shared" si="2"/>
        <v>26933994</v>
      </c>
      <c r="Y51" s="41">
        <f t="shared" si="2"/>
        <v>-3258294</v>
      </c>
      <c r="Z51" s="42">
        <f>+IF(X51&lt;&gt;0,+(Y51/X51)*100,0)</f>
        <v>-12.097329493724548</v>
      </c>
      <c r="AA51" s="39">
        <f>+AA35-AA50</f>
        <v>35911989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-27913516</v>
      </c>
      <c r="D54" s="48">
        <f t="shared" si="3"/>
        <v>0</v>
      </c>
      <c r="E54" s="49">
        <f t="shared" si="3"/>
        <v>35793533</v>
      </c>
      <c r="F54" s="50">
        <f t="shared" si="3"/>
        <v>35911989</v>
      </c>
      <c r="G54" s="50">
        <f t="shared" si="3"/>
        <v>3292339</v>
      </c>
      <c r="H54" s="50">
        <f t="shared" si="3"/>
        <v>3898240</v>
      </c>
      <c r="I54" s="50">
        <f t="shared" si="3"/>
        <v>3343842</v>
      </c>
      <c r="J54" s="50">
        <f t="shared" si="3"/>
        <v>10534421</v>
      </c>
      <c r="K54" s="50">
        <f t="shared" si="3"/>
        <v>3810839</v>
      </c>
      <c r="L54" s="50">
        <f t="shared" si="3"/>
        <v>3279208</v>
      </c>
      <c r="M54" s="50">
        <f t="shared" si="3"/>
        <v>2144150</v>
      </c>
      <c r="N54" s="50">
        <f t="shared" si="3"/>
        <v>9234197</v>
      </c>
      <c r="O54" s="50">
        <f t="shared" si="3"/>
        <v>-2436002</v>
      </c>
      <c r="P54" s="50">
        <f t="shared" si="3"/>
        <v>3224563</v>
      </c>
      <c r="Q54" s="50">
        <f t="shared" si="3"/>
        <v>3118521</v>
      </c>
      <c r="R54" s="50">
        <f t="shared" si="3"/>
        <v>3907082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23675700</v>
      </c>
      <c r="X54" s="50">
        <f t="shared" si="3"/>
        <v>26933994</v>
      </c>
      <c r="Y54" s="50">
        <f t="shared" si="3"/>
        <v>-3258294</v>
      </c>
      <c r="Z54" s="51">
        <f>+IF(X54&lt;&gt;0,+(Y54/X54)*100,0)</f>
        <v>-12.097329493724548</v>
      </c>
      <c r="AA54" s="48">
        <f>SUM(AA51:AA53)</f>
        <v>35911989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-27913516</v>
      </c>
      <c r="D56" s="54">
        <f>+D54-D55</f>
        <v>0</v>
      </c>
      <c r="E56" s="55">
        <f t="shared" si="4"/>
        <v>35793533</v>
      </c>
      <c r="F56" s="56">
        <f t="shared" si="4"/>
        <v>35911989</v>
      </c>
      <c r="G56" s="56">
        <f t="shared" si="4"/>
        <v>3292339</v>
      </c>
      <c r="H56" s="56">
        <f t="shared" si="4"/>
        <v>3898240</v>
      </c>
      <c r="I56" s="56">
        <f t="shared" si="4"/>
        <v>3343842</v>
      </c>
      <c r="J56" s="56">
        <f t="shared" si="4"/>
        <v>10534421</v>
      </c>
      <c r="K56" s="56">
        <f t="shared" si="4"/>
        <v>3810839</v>
      </c>
      <c r="L56" s="56">
        <f t="shared" si="4"/>
        <v>3279208</v>
      </c>
      <c r="M56" s="56">
        <f t="shared" si="4"/>
        <v>2144150</v>
      </c>
      <c r="N56" s="56">
        <f t="shared" si="4"/>
        <v>9234197</v>
      </c>
      <c r="O56" s="56">
        <f t="shared" si="4"/>
        <v>-2436002</v>
      </c>
      <c r="P56" s="56">
        <f t="shared" si="4"/>
        <v>3224563</v>
      </c>
      <c r="Q56" s="56">
        <f t="shared" si="4"/>
        <v>3118521</v>
      </c>
      <c r="R56" s="56">
        <f t="shared" si="4"/>
        <v>3907082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23675700</v>
      </c>
      <c r="X56" s="56">
        <f t="shared" si="4"/>
        <v>26933994</v>
      </c>
      <c r="Y56" s="56">
        <f t="shared" si="4"/>
        <v>-3258294</v>
      </c>
      <c r="Z56" s="57">
        <f>+IF(X56&lt;&gt;0,+(Y56/X56)*100,0)</f>
        <v>-12.097329493724548</v>
      </c>
      <c r="AA56" s="54">
        <f>+AA54-AA55</f>
        <v>35911989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-27913516</v>
      </c>
      <c r="D59" s="48">
        <f>SUM(D56:D58)</f>
        <v>0</v>
      </c>
      <c r="E59" s="49">
        <f t="shared" si="5"/>
        <v>35793533</v>
      </c>
      <c r="F59" s="50">
        <f t="shared" si="5"/>
        <v>35911989</v>
      </c>
      <c r="G59" s="50">
        <f t="shared" si="5"/>
        <v>3292339</v>
      </c>
      <c r="H59" s="50">
        <f t="shared" si="5"/>
        <v>3898240</v>
      </c>
      <c r="I59" s="50">
        <f t="shared" si="5"/>
        <v>3343842</v>
      </c>
      <c r="J59" s="50">
        <f t="shared" si="5"/>
        <v>10534421</v>
      </c>
      <c r="K59" s="50">
        <f t="shared" si="5"/>
        <v>3810839</v>
      </c>
      <c r="L59" s="50">
        <f t="shared" si="5"/>
        <v>3279208</v>
      </c>
      <c r="M59" s="50">
        <f t="shared" si="5"/>
        <v>2144150</v>
      </c>
      <c r="N59" s="50">
        <f t="shared" si="5"/>
        <v>9234197</v>
      </c>
      <c r="O59" s="50">
        <f t="shared" si="5"/>
        <v>-2436002</v>
      </c>
      <c r="P59" s="50">
        <f t="shared" si="5"/>
        <v>3224563</v>
      </c>
      <c r="Q59" s="50">
        <f t="shared" si="5"/>
        <v>3118521</v>
      </c>
      <c r="R59" s="50">
        <f t="shared" si="5"/>
        <v>3907082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23675700</v>
      </c>
      <c r="X59" s="50">
        <f t="shared" si="5"/>
        <v>26933994</v>
      </c>
      <c r="Y59" s="50">
        <f t="shared" si="5"/>
        <v>-3258294</v>
      </c>
      <c r="Z59" s="51">
        <f>+IF(X59&lt;&gt;0,+(Y59/X59)*100,0)</f>
        <v>-12.097329493724548</v>
      </c>
      <c r="AA59" s="48">
        <f>SUM(AA56:AA58)</f>
        <v>35911989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-27913516</v>
      </c>
      <c r="D62" s="65">
        <f>SUM(D59:D61)</f>
        <v>0</v>
      </c>
      <c r="E62" s="66">
        <f t="shared" si="6"/>
        <v>35793533</v>
      </c>
      <c r="F62" s="67">
        <f t="shared" si="6"/>
        <v>35911989</v>
      </c>
      <c r="G62" s="67">
        <f t="shared" si="6"/>
        <v>3292339</v>
      </c>
      <c r="H62" s="67">
        <f t="shared" si="6"/>
        <v>3898240</v>
      </c>
      <c r="I62" s="67">
        <f t="shared" si="6"/>
        <v>3343842</v>
      </c>
      <c r="J62" s="67">
        <f t="shared" si="6"/>
        <v>10534421</v>
      </c>
      <c r="K62" s="67">
        <f t="shared" si="6"/>
        <v>3810839</v>
      </c>
      <c r="L62" s="67">
        <f t="shared" si="6"/>
        <v>3279208</v>
      </c>
      <c r="M62" s="67">
        <f t="shared" si="6"/>
        <v>2144150</v>
      </c>
      <c r="N62" s="67">
        <f t="shared" si="6"/>
        <v>9234197</v>
      </c>
      <c r="O62" s="67">
        <f t="shared" si="6"/>
        <v>-2436002</v>
      </c>
      <c r="P62" s="67">
        <f t="shared" si="6"/>
        <v>3224563</v>
      </c>
      <c r="Q62" s="67">
        <f t="shared" si="6"/>
        <v>3118521</v>
      </c>
      <c r="R62" s="67">
        <f t="shared" si="6"/>
        <v>3907082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23675700</v>
      </c>
      <c r="X62" s="67">
        <f t="shared" si="6"/>
        <v>26933994</v>
      </c>
      <c r="Y62" s="67">
        <f t="shared" si="6"/>
        <v>-3258294</v>
      </c>
      <c r="Z62" s="68">
        <f>+IF(X62&lt;&gt;0,+(Y62/X62)*100,0)</f>
        <v>-12.097329493724548</v>
      </c>
      <c r="AA62" s="65">
        <f>SUM(AA59:AA61)</f>
        <v>35911989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219037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277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1580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220894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1085037</v>
      </c>
      <c r="D37" s="20">
        <v>0</v>
      </c>
      <c r="E37" s="21">
        <v>1770510</v>
      </c>
      <c r="F37" s="22">
        <v>1770510</v>
      </c>
      <c r="G37" s="22">
        <v>0</v>
      </c>
      <c r="H37" s="22">
        <v>0</v>
      </c>
      <c r="I37" s="22">
        <v>172481</v>
      </c>
      <c r="J37" s="22">
        <v>172481</v>
      </c>
      <c r="K37" s="22">
        <v>0</v>
      </c>
      <c r="L37" s="22">
        <v>0</v>
      </c>
      <c r="M37" s="22">
        <v>0</v>
      </c>
      <c r="N37" s="22">
        <v>0</v>
      </c>
      <c r="O37" s="22">
        <v>57852</v>
      </c>
      <c r="P37" s="22">
        <v>57852</v>
      </c>
      <c r="Q37" s="22">
        <v>151412</v>
      </c>
      <c r="R37" s="22">
        <v>267116</v>
      </c>
      <c r="S37" s="22">
        <v>0</v>
      </c>
      <c r="T37" s="22">
        <v>0</v>
      </c>
      <c r="U37" s="22">
        <v>0</v>
      </c>
      <c r="V37" s="22">
        <v>0</v>
      </c>
      <c r="W37" s="22">
        <v>439597</v>
      </c>
      <c r="X37" s="22">
        <v>1327887</v>
      </c>
      <c r="Y37" s="22">
        <v>-888290</v>
      </c>
      <c r="Z37" s="23">
        <v>-66.894999348589153</v>
      </c>
      <c r="AA37" s="20">
        <v>1770510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550891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11434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173913</v>
      </c>
      <c r="D44" s="20">
        <v>0</v>
      </c>
      <c r="E44" s="21">
        <v>123235</v>
      </c>
      <c r="F44" s="22">
        <v>123235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123200</v>
      </c>
      <c r="M44" s="22">
        <v>0</v>
      </c>
      <c r="N44" s="22">
        <v>123200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123200</v>
      </c>
      <c r="X44" s="22">
        <v>92430</v>
      </c>
      <c r="Y44" s="22">
        <v>30770</v>
      </c>
      <c r="Z44" s="23">
        <v>33.290057340690254</v>
      </c>
      <c r="AA44" s="20">
        <v>123235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49473</v>
      </c>
      <c r="D47" s="20">
        <v>0</v>
      </c>
      <c r="E47" s="21">
        <v>32948</v>
      </c>
      <c r="F47" s="22">
        <v>32948</v>
      </c>
      <c r="G47" s="22">
        <v>0</v>
      </c>
      <c r="H47" s="22">
        <v>0</v>
      </c>
      <c r="I47" s="22">
        <v>6435</v>
      </c>
      <c r="J47" s="22">
        <v>6435</v>
      </c>
      <c r="K47" s="22">
        <v>0</v>
      </c>
      <c r="L47" s="22">
        <v>0</v>
      </c>
      <c r="M47" s="22">
        <v>0</v>
      </c>
      <c r="N47" s="22">
        <v>0</v>
      </c>
      <c r="O47" s="22">
        <v>462</v>
      </c>
      <c r="P47" s="22">
        <v>1752</v>
      </c>
      <c r="Q47" s="22">
        <v>15574</v>
      </c>
      <c r="R47" s="22">
        <v>17788</v>
      </c>
      <c r="S47" s="22">
        <v>0</v>
      </c>
      <c r="T47" s="22">
        <v>0</v>
      </c>
      <c r="U47" s="22">
        <v>0</v>
      </c>
      <c r="V47" s="22">
        <v>0</v>
      </c>
      <c r="W47" s="22">
        <v>24223</v>
      </c>
      <c r="X47" s="22">
        <v>24714</v>
      </c>
      <c r="Y47" s="22">
        <v>-491</v>
      </c>
      <c r="Z47" s="23">
        <v>-1.9867281702678645</v>
      </c>
      <c r="AA47" s="20">
        <v>32948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1870748</v>
      </c>
      <c r="D50" s="29">
        <f t="shared" ref="D50:Y50" si="1">SUM(D37:D49)</f>
        <v>0</v>
      </c>
      <c r="E50" s="30">
        <f t="shared" si="1"/>
        <v>1926693</v>
      </c>
      <c r="F50" s="31">
        <f t="shared" si="1"/>
        <v>1926693</v>
      </c>
      <c r="G50" s="31">
        <f t="shared" si="1"/>
        <v>0</v>
      </c>
      <c r="H50" s="31">
        <f t="shared" si="1"/>
        <v>0</v>
      </c>
      <c r="I50" s="31">
        <f t="shared" si="1"/>
        <v>178916</v>
      </c>
      <c r="J50" s="31">
        <f t="shared" si="1"/>
        <v>178916</v>
      </c>
      <c r="K50" s="31">
        <f t="shared" si="1"/>
        <v>0</v>
      </c>
      <c r="L50" s="31">
        <f t="shared" si="1"/>
        <v>123200</v>
      </c>
      <c r="M50" s="31">
        <f t="shared" si="1"/>
        <v>0</v>
      </c>
      <c r="N50" s="31">
        <f t="shared" si="1"/>
        <v>123200</v>
      </c>
      <c r="O50" s="31">
        <f t="shared" si="1"/>
        <v>58314</v>
      </c>
      <c r="P50" s="31">
        <f t="shared" si="1"/>
        <v>59604</v>
      </c>
      <c r="Q50" s="31">
        <f t="shared" si="1"/>
        <v>166986</v>
      </c>
      <c r="R50" s="31">
        <f t="shared" si="1"/>
        <v>284904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587020</v>
      </c>
      <c r="X50" s="31">
        <f t="shared" si="1"/>
        <v>1445031</v>
      </c>
      <c r="Y50" s="31">
        <f t="shared" si="1"/>
        <v>-858011</v>
      </c>
      <c r="Z50" s="32">
        <f>+IF(X50&lt;&gt;0,+(Y50/X50)*100,0)</f>
        <v>-59.376650051106175</v>
      </c>
      <c r="AA50" s="29">
        <f>SUM(AA37:AA49)</f>
        <v>1926693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-1649854</v>
      </c>
      <c r="D51" s="39">
        <f t="shared" si="2"/>
        <v>0</v>
      </c>
      <c r="E51" s="40">
        <f t="shared" si="2"/>
        <v>-1926693</v>
      </c>
      <c r="F51" s="41">
        <f t="shared" si="2"/>
        <v>-1926693</v>
      </c>
      <c r="G51" s="41">
        <f t="shared" si="2"/>
        <v>0</v>
      </c>
      <c r="H51" s="41">
        <f t="shared" si="2"/>
        <v>0</v>
      </c>
      <c r="I51" s="41">
        <f t="shared" si="2"/>
        <v>-178916</v>
      </c>
      <c r="J51" s="41">
        <f t="shared" si="2"/>
        <v>-178916</v>
      </c>
      <c r="K51" s="41">
        <f t="shared" si="2"/>
        <v>0</v>
      </c>
      <c r="L51" s="41">
        <f t="shared" si="2"/>
        <v>-123200</v>
      </c>
      <c r="M51" s="41">
        <f t="shared" si="2"/>
        <v>0</v>
      </c>
      <c r="N51" s="41">
        <f t="shared" si="2"/>
        <v>-123200</v>
      </c>
      <c r="O51" s="41">
        <f t="shared" si="2"/>
        <v>-58314</v>
      </c>
      <c r="P51" s="41">
        <f t="shared" si="2"/>
        <v>-59604</v>
      </c>
      <c r="Q51" s="41">
        <f t="shared" si="2"/>
        <v>-166986</v>
      </c>
      <c r="R51" s="41">
        <f t="shared" si="2"/>
        <v>-284904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-587020</v>
      </c>
      <c r="X51" s="41">
        <f t="shared" si="2"/>
        <v>-1445031</v>
      </c>
      <c r="Y51" s="41">
        <f t="shared" si="2"/>
        <v>858011</v>
      </c>
      <c r="Z51" s="42">
        <f>+IF(X51&lt;&gt;0,+(Y51/X51)*100,0)</f>
        <v>-59.376650051106175</v>
      </c>
      <c r="AA51" s="39">
        <f>+AA35-AA50</f>
        <v>-1926693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-1649854</v>
      </c>
      <c r="D54" s="48">
        <f t="shared" si="3"/>
        <v>0</v>
      </c>
      <c r="E54" s="49">
        <f t="shared" si="3"/>
        <v>-1926693</v>
      </c>
      <c r="F54" s="50">
        <f t="shared" si="3"/>
        <v>-1926693</v>
      </c>
      <c r="G54" s="50">
        <f t="shared" si="3"/>
        <v>0</v>
      </c>
      <c r="H54" s="50">
        <f t="shared" si="3"/>
        <v>0</v>
      </c>
      <c r="I54" s="50">
        <f t="shared" si="3"/>
        <v>-178916</v>
      </c>
      <c r="J54" s="50">
        <f t="shared" si="3"/>
        <v>-178916</v>
      </c>
      <c r="K54" s="50">
        <f t="shared" si="3"/>
        <v>0</v>
      </c>
      <c r="L54" s="50">
        <f t="shared" si="3"/>
        <v>-123200</v>
      </c>
      <c r="M54" s="50">
        <f t="shared" si="3"/>
        <v>0</v>
      </c>
      <c r="N54" s="50">
        <f t="shared" si="3"/>
        <v>-123200</v>
      </c>
      <c r="O54" s="50">
        <f t="shared" si="3"/>
        <v>-58314</v>
      </c>
      <c r="P54" s="50">
        <f t="shared" si="3"/>
        <v>-59604</v>
      </c>
      <c r="Q54" s="50">
        <f t="shared" si="3"/>
        <v>-166986</v>
      </c>
      <c r="R54" s="50">
        <f t="shared" si="3"/>
        <v>-284904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-587020</v>
      </c>
      <c r="X54" s="50">
        <f t="shared" si="3"/>
        <v>-1445031</v>
      </c>
      <c r="Y54" s="50">
        <f t="shared" si="3"/>
        <v>858011</v>
      </c>
      <c r="Z54" s="51">
        <f>+IF(X54&lt;&gt;0,+(Y54/X54)*100,0)</f>
        <v>-59.376650051106175</v>
      </c>
      <c r="AA54" s="48">
        <f>SUM(AA51:AA53)</f>
        <v>-1926693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-1649854</v>
      </c>
      <c r="D56" s="54">
        <f>+D54-D55</f>
        <v>0</v>
      </c>
      <c r="E56" s="55">
        <f t="shared" si="4"/>
        <v>-1926693</v>
      </c>
      <c r="F56" s="56">
        <f t="shared" si="4"/>
        <v>-1926693</v>
      </c>
      <c r="G56" s="56">
        <f t="shared" si="4"/>
        <v>0</v>
      </c>
      <c r="H56" s="56">
        <f t="shared" si="4"/>
        <v>0</v>
      </c>
      <c r="I56" s="56">
        <f t="shared" si="4"/>
        <v>-178916</v>
      </c>
      <c r="J56" s="56">
        <f t="shared" si="4"/>
        <v>-178916</v>
      </c>
      <c r="K56" s="56">
        <f t="shared" si="4"/>
        <v>0</v>
      </c>
      <c r="L56" s="56">
        <f t="shared" si="4"/>
        <v>-123200</v>
      </c>
      <c r="M56" s="56">
        <f t="shared" si="4"/>
        <v>0</v>
      </c>
      <c r="N56" s="56">
        <f t="shared" si="4"/>
        <v>-123200</v>
      </c>
      <c r="O56" s="56">
        <f t="shared" si="4"/>
        <v>-58314</v>
      </c>
      <c r="P56" s="56">
        <f t="shared" si="4"/>
        <v>-59604</v>
      </c>
      <c r="Q56" s="56">
        <f t="shared" si="4"/>
        <v>-166986</v>
      </c>
      <c r="R56" s="56">
        <f t="shared" si="4"/>
        <v>-284904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-587020</v>
      </c>
      <c r="X56" s="56">
        <f t="shared" si="4"/>
        <v>-1445031</v>
      </c>
      <c r="Y56" s="56">
        <f t="shared" si="4"/>
        <v>858011</v>
      </c>
      <c r="Z56" s="57">
        <f>+IF(X56&lt;&gt;0,+(Y56/X56)*100,0)</f>
        <v>-59.376650051106175</v>
      </c>
      <c r="AA56" s="54">
        <f>+AA54-AA55</f>
        <v>-1926693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-1649854</v>
      </c>
      <c r="D59" s="48">
        <f>SUM(D56:D58)</f>
        <v>0</v>
      </c>
      <c r="E59" s="49">
        <f t="shared" si="5"/>
        <v>-1926693</v>
      </c>
      <c r="F59" s="50">
        <f t="shared" si="5"/>
        <v>-1926693</v>
      </c>
      <c r="G59" s="50">
        <f t="shared" si="5"/>
        <v>0</v>
      </c>
      <c r="H59" s="50">
        <f t="shared" si="5"/>
        <v>0</v>
      </c>
      <c r="I59" s="50">
        <f t="shared" si="5"/>
        <v>-178916</v>
      </c>
      <c r="J59" s="50">
        <f t="shared" si="5"/>
        <v>-178916</v>
      </c>
      <c r="K59" s="50">
        <f t="shared" si="5"/>
        <v>0</v>
      </c>
      <c r="L59" s="50">
        <f t="shared" si="5"/>
        <v>-123200</v>
      </c>
      <c r="M59" s="50">
        <f t="shared" si="5"/>
        <v>0</v>
      </c>
      <c r="N59" s="50">
        <f t="shared" si="5"/>
        <v>-123200</v>
      </c>
      <c r="O59" s="50">
        <f t="shared" si="5"/>
        <v>-58314</v>
      </c>
      <c r="P59" s="50">
        <f t="shared" si="5"/>
        <v>-59604</v>
      </c>
      <c r="Q59" s="50">
        <f t="shared" si="5"/>
        <v>-166986</v>
      </c>
      <c r="R59" s="50">
        <f t="shared" si="5"/>
        <v>-284904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-587020</v>
      </c>
      <c r="X59" s="50">
        <f t="shared" si="5"/>
        <v>-1445031</v>
      </c>
      <c r="Y59" s="50">
        <f t="shared" si="5"/>
        <v>858011</v>
      </c>
      <c r="Z59" s="51">
        <f>+IF(X59&lt;&gt;0,+(Y59/X59)*100,0)</f>
        <v>-59.376650051106175</v>
      </c>
      <c r="AA59" s="48">
        <f>SUM(AA56:AA58)</f>
        <v>-1926693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-1649854</v>
      </c>
      <c r="D62" s="65">
        <f>SUM(D59:D61)</f>
        <v>0</v>
      </c>
      <c r="E62" s="66">
        <f t="shared" si="6"/>
        <v>-1926693</v>
      </c>
      <c r="F62" s="67">
        <f t="shared" si="6"/>
        <v>-1926693</v>
      </c>
      <c r="G62" s="67">
        <f t="shared" si="6"/>
        <v>0</v>
      </c>
      <c r="H62" s="67">
        <f t="shared" si="6"/>
        <v>0</v>
      </c>
      <c r="I62" s="67">
        <f t="shared" si="6"/>
        <v>-178916</v>
      </c>
      <c r="J62" s="67">
        <f t="shared" si="6"/>
        <v>-178916</v>
      </c>
      <c r="K62" s="67">
        <f t="shared" si="6"/>
        <v>0</v>
      </c>
      <c r="L62" s="67">
        <f t="shared" si="6"/>
        <v>-123200</v>
      </c>
      <c r="M62" s="67">
        <f t="shared" si="6"/>
        <v>0</v>
      </c>
      <c r="N62" s="67">
        <f t="shared" si="6"/>
        <v>-123200</v>
      </c>
      <c r="O62" s="67">
        <f t="shared" si="6"/>
        <v>-58314</v>
      </c>
      <c r="P62" s="67">
        <f t="shared" si="6"/>
        <v>-59604</v>
      </c>
      <c r="Q62" s="67">
        <f t="shared" si="6"/>
        <v>-166986</v>
      </c>
      <c r="R62" s="67">
        <f t="shared" si="6"/>
        <v>-284904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-587020</v>
      </c>
      <c r="X62" s="67">
        <f t="shared" si="6"/>
        <v>-1445031</v>
      </c>
      <c r="Y62" s="67">
        <f t="shared" si="6"/>
        <v>858011</v>
      </c>
      <c r="Z62" s="68">
        <f>+IF(X62&lt;&gt;0,+(Y62/X62)*100,0)</f>
        <v>-59.376650051106175</v>
      </c>
      <c r="AA62" s="65">
        <f>SUM(AA59:AA61)</f>
        <v>-1926693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35785500</v>
      </c>
      <c r="D9" s="20">
        <v>0</v>
      </c>
      <c r="E9" s="21">
        <v>47946865</v>
      </c>
      <c r="F9" s="22">
        <v>47946865</v>
      </c>
      <c r="G9" s="22">
        <v>4060</v>
      </c>
      <c r="H9" s="22">
        <v>4041908</v>
      </c>
      <c r="I9" s="22">
        <v>3243930</v>
      </c>
      <c r="J9" s="22">
        <v>7289898</v>
      </c>
      <c r="K9" s="22">
        <v>3235782</v>
      </c>
      <c r="L9" s="22">
        <v>5656142</v>
      </c>
      <c r="M9" s="22">
        <v>3254764</v>
      </c>
      <c r="N9" s="22">
        <v>12146688</v>
      </c>
      <c r="O9" s="22">
        <v>3224655</v>
      </c>
      <c r="P9" s="22">
        <v>3227914</v>
      </c>
      <c r="Q9" s="22">
        <v>3264214</v>
      </c>
      <c r="R9" s="22">
        <v>9716783</v>
      </c>
      <c r="S9" s="22">
        <v>0</v>
      </c>
      <c r="T9" s="22">
        <v>0</v>
      </c>
      <c r="U9" s="22">
        <v>0</v>
      </c>
      <c r="V9" s="22">
        <v>0</v>
      </c>
      <c r="W9" s="22">
        <v>29153369</v>
      </c>
      <c r="X9" s="22">
        <v>35960157</v>
      </c>
      <c r="Y9" s="22">
        <v>-6806788</v>
      </c>
      <c r="Z9" s="23">
        <v>-18.928693776281342</v>
      </c>
      <c r="AA9" s="20">
        <v>47946865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2529000</v>
      </c>
      <c r="I17" s="22">
        <v>0</v>
      </c>
      <c r="J17" s="22">
        <v>2529000</v>
      </c>
      <c r="K17" s="22">
        <v>0</v>
      </c>
      <c r="L17" s="22">
        <v>-2529000</v>
      </c>
      <c r="M17" s="22">
        <v>0</v>
      </c>
      <c r="N17" s="22">
        <v>-2529000</v>
      </c>
      <c r="O17" s="22">
        <v>0</v>
      </c>
      <c r="P17" s="22">
        <v>87</v>
      </c>
      <c r="Q17" s="22">
        <v>0</v>
      </c>
      <c r="R17" s="22">
        <v>87</v>
      </c>
      <c r="S17" s="22">
        <v>0</v>
      </c>
      <c r="T17" s="22">
        <v>0</v>
      </c>
      <c r="U17" s="22">
        <v>0</v>
      </c>
      <c r="V17" s="22">
        <v>0</v>
      </c>
      <c r="W17" s="22">
        <v>87</v>
      </c>
      <c r="X17" s="22">
        <v>0</v>
      </c>
      <c r="Y17" s="22">
        <v>87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1754000</v>
      </c>
      <c r="D28" s="20">
        <v>0</v>
      </c>
      <c r="E28" s="21">
        <v>2294000</v>
      </c>
      <c r="F28" s="22">
        <v>2294000</v>
      </c>
      <c r="G28" s="22">
        <v>497857</v>
      </c>
      <c r="H28" s="22">
        <v>0</v>
      </c>
      <c r="I28" s="22">
        <v>1666156</v>
      </c>
      <c r="J28" s="22">
        <v>2164013</v>
      </c>
      <c r="K28" s="22">
        <v>129988</v>
      </c>
      <c r="L28" s="22">
        <v>0</v>
      </c>
      <c r="M28" s="22">
        <v>0</v>
      </c>
      <c r="N28" s="22">
        <v>129988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2294001</v>
      </c>
      <c r="X28" s="22">
        <v>1720503</v>
      </c>
      <c r="Y28" s="22">
        <v>573498</v>
      </c>
      <c r="Z28" s="23">
        <v>33.333158965721069</v>
      </c>
      <c r="AA28" s="20">
        <v>2294000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37539500</v>
      </c>
      <c r="D35" s="29">
        <f t="shared" ref="D35:Y35" si="0">SUM(D6:D34)</f>
        <v>0</v>
      </c>
      <c r="E35" s="30">
        <f t="shared" si="0"/>
        <v>50240865</v>
      </c>
      <c r="F35" s="31">
        <f t="shared" si="0"/>
        <v>50240865</v>
      </c>
      <c r="G35" s="31">
        <f t="shared" si="0"/>
        <v>501917</v>
      </c>
      <c r="H35" s="31">
        <f t="shared" si="0"/>
        <v>6570908</v>
      </c>
      <c r="I35" s="31">
        <f t="shared" si="0"/>
        <v>4910086</v>
      </c>
      <c r="J35" s="31">
        <f t="shared" si="0"/>
        <v>11982911</v>
      </c>
      <c r="K35" s="31">
        <f t="shared" si="0"/>
        <v>3365770</v>
      </c>
      <c r="L35" s="31">
        <f t="shared" si="0"/>
        <v>3127142</v>
      </c>
      <c r="M35" s="31">
        <f t="shared" si="0"/>
        <v>3254764</v>
      </c>
      <c r="N35" s="31">
        <f t="shared" si="0"/>
        <v>9747676</v>
      </c>
      <c r="O35" s="31">
        <f t="shared" si="0"/>
        <v>3224655</v>
      </c>
      <c r="P35" s="31">
        <f t="shared" si="0"/>
        <v>3228001</v>
      </c>
      <c r="Q35" s="31">
        <f t="shared" si="0"/>
        <v>3264214</v>
      </c>
      <c r="R35" s="31">
        <f t="shared" si="0"/>
        <v>9716870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31447457</v>
      </c>
      <c r="X35" s="31">
        <f t="shared" si="0"/>
        <v>37680660</v>
      </c>
      <c r="Y35" s="31">
        <f t="shared" si="0"/>
        <v>-6233203</v>
      </c>
      <c r="Z35" s="32">
        <f>+IF(X35&lt;&gt;0,+(Y35/X35)*100,0)</f>
        <v>-16.542181055215064</v>
      </c>
      <c r="AA35" s="29">
        <f>SUM(AA6:AA34)</f>
        <v>50240865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19007669</v>
      </c>
      <c r="D37" s="20">
        <v>0</v>
      </c>
      <c r="E37" s="21">
        <v>20189143</v>
      </c>
      <c r="F37" s="22">
        <v>20189143</v>
      </c>
      <c r="G37" s="22">
        <v>1399383</v>
      </c>
      <c r="H37" s="22">
        <v>1745740</v>
      </c>
      <c r="I37" s="22">
        <v>1696422</v>
      </c>
      <c r="J37" s="22">
        <v>4841545</v>
      </c>
      <c r="K37" s="22">
        <v>1725896</v>
      </c>
      <c r="L37" s="22">
        <v>1732579</v>
      </c>
      <c r="M37" s="22">
        <v>1608003</v>
      </c>
      <c r="N37" s="22">
        <v>5066478</v>
      </c>
      <c r="O37" s="22">
        <v>1606494</v>
      </c>
      <c r="P37" s="22">
        <v>1869266</v>
      </c>
      <c r="Q37" s="22">
        <v>1627311</v>
      </c>
      <c r="R37" s="22">
        <v>5103071</v>
      </c>
      <c r="S37" s="22">
        <v>0</v>
      </c>
      <c r="T37" s="22">
        <v>0</v>
      </c>
      <c r="U37" s="22">
        <v>0</v>
      </c>
      <c r="V37" s="22">
        <v>0</v>
      </c>
      <c r="W37" s="22">
        <v>15011094</v>
      </c>
      <c r="X37" s="22">
        <v>15141843</v>
      </c>
      <c r="Y37" s="22">
        <v>-130749</v>
      </c>
      <c r="Z37" s="23">
        <v>-0.86349462215398742</v>
      </c>
      <c r="AA37" s="20">
        <v>20189143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576870</v>
      </c>
      <c r="D40" s="20">
        <v>0</v>
      </c>
      <c r="E40" s="21">
        <v>572284</v>
      </c>
      <c r="F40" s="22">
        <v>572284</v>
      </c>
      <c r="G40" s="22">
        <v>224138</v>
      </c>
      <c r="H40" s="22">
        <v>7105</v>
      </c>
      <c r="I40" s="22">
        <v>8054</v>
      </c>
      <c r="J40" s="22">
        <v>239297</v>
      </c>
      <c r="K40" s="22">
        <v>57260</v>
      </c>
      <c r="L40" s="22">
        <v>1295</v>
      </c>
      <c r="M40" s="22">
        <v>15824</v>
      </c>
      <c r="N40" s="22">
        <v>74379</v>
      </c>
      <c r="O40" s="22">
        <v>17866</v>
      </c>
      <c r="P40" s="22">
        <v>58576</v>
      </c>
      <c r="Q40" s="22">
        <v>2842</v>
      </c>
      <c r="R40" s="22">
        <v>79284</v>
      </c>
      <c r="S40" s="22">
        <v>0</v>
      </c>
      <c r="T40" s="22">
        <v>0</v>
      </c>
      <c r="U40" s="22">
        <v>0</v>
      </c>
      <c r="V40" s="22">
        <v>0</v>
      </c>
      <c r="W40" s="22">
        <v>392960</v>
      </c>
      <c r="X40" s="22">
        <v>429210</v>
      </c>
      <c r="Y40" s="22">
        <v>-36250</v>
      </c>
      <c r="Z40" s="23">
        <v>-8.4457491670743927</v>
      </c>
      <c r="AA40" s="20">
        <v>572284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6083602</v>
      </c>
      <c r="F41" s="22">
        <v>3471550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2603664</v>
      </c>
      <c r="Y41" s="22">
        <v>-2603664</v>
      </c>
      <c r="Z41" s="23">
        <v>-100</v>
      </c>
      <c r="AA41" s="20">
        <v>3471550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-22557</v>
      </c>
      <c r="H46" s="22">
        <v>0</v>
      </c>
      <c r="I46" s="22">
        <v>0</v>
      </c>
      <c r="J46" s="22">
        <v>-22557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-22557</v>
      </c>
      <c r="X46" s="22">
        <v>0</v>
      </c>
      <c r="Y46" s="22">
        <v>-22557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1772321</v>
      </c>
      <c r="D47" s="20">
        <v>0</v>
      </c>
      <c r="E47" s="21">
        <v>1592298</v>
      </c>
      <c r="F47" s="22">
        <v>1592298</v>
      </c>
      <c r="G47" s="22">
        <v>290359</v>
      </c>
      <c r="H47" s="22">
        <v>349261</v>
      </c>
      <c r="I47" s="22">
        <v>332517</v>
      </c>
      <c r="J47" s="22">
        <v>972137</v>
      </c>
      <c r="K47" s="22">
        <v>276309</v>
      </c>
      <c r="L47" s="22">
        <v>65425</v>
      </c>
      <c r="M47" s="22">
        <v>289130</v>
      </c>
      <c r="N47" s="22">
        <v>630864</v>
      </c>
      <c r="O47" s="22">
        <v>137969</v>
      </c>
      <c r="P47" s="22">
        <v>115344</v>
      </c>
      <c r="Q47" s="22">
        <v>93683</v>
      </c>
      <c r="R47" s="22">
        <v>346996</v>
      </c>
      <c r="S47" s="22">
        <v>0</v>
      </c>
      <c r="T47" s="22">
        <v>0</v>
      </c>
      <c r="U47" s="22">
        <v>0</v>
      </c>
      <c r="V47" s="22">
        <v>0</v>
      </c>
      <c r="W47" s="22">
        <v>1949997</v>
      </c>
      <c r="X47" s="22">
        <v>1194219</v>
      </c>
      <c r="Y47" s="22">
        <v>755778</v>
      </c>
      <c r="Z47" s="23">
        <v>63.286382145988298</v>
      </c>
      <c r="AA47" s="20">
        <v>1592298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21356860</v>
      </c>
      <c r="D50" s="29">
        <f t="shared" ref="D50:Y50" si="1">SUM(D37:D49)</f>
        <v>0</v>
      </c>
      <c r="E50" s="30">
        <f t="shared" si="1"/>
        <v>28437327</v>
      </c>
      <c r="F50" s="31">
        <f t="shared" si="1"/>
        <v>25825275</v>
      </c>
      <c r="G50" s="31">
        <f t="shared" si="1"/>
        <v>1891323</v>
      </c>
      <c r="H50" s="31">
        <f t="shared" si="1"/>
        <v>2102106</v>
      </c>
      <c r="I50" s="31">
        <f t="shared" si="1"/>
        <v>2036993</v>
      </c>
      <c r="J50" s="31">
        <f t="shared" si="1"/>
        <v>6030422</v>
      </c>
      <c r="K50" s="31">
        <f t="shared" si="1"/>
        <v>2059465</v>
      </c>
      <c r="L50" s="31">
        <f t="shared" si="1"/>
        <v>1799299</v>
      </c>
      <c r="M50" s="31">
        <f t="shared" si="1"/>
        <v>1912957</v>
      </c>
      <c r="N50" s="31">
        <f t="shared" si="1"/>
        <v>5771721</v>
      </c>
      <c r="O50" s="31">
        <f t="shared" si="1"/>
        <v>1762329</v>
      </c>
      <c r="P50" s="31">
        <f t="shared" si="1"/>
        <v>2043186</v>
      </c>
      <c r="Q50" s="31">
        <f t="shared" si="1"/>
        <v>1723836</v>
      </c>
      <c r="R50" s="31">
        <f t="shared" si="1"/>
        <v>5529351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17331494</v>
      </c>
      <c r="X50" s="31">
        <f t="shared" si="1"/>
        <v>19368936</v>
      </c>
      <c r="Y50" s="31">
        <f t="shared" si="1"/>
        <v>-2037442</v>
      </c>
      <c r="Z50" s="32">
        <f>+IF(X50&lt;&gt;0,+(Y50/X50)*100,0)</f>
        <v>-10.519121958996612</v>
      </c>
      <c r="AA50" s="29">
        <f>SUM(AA37:AA49)</f>
        <v>25825275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16182640</v>
      </c>
      <c r="D51" s="39">
        <f t="shared" si="2"/>
        <v>0</v>
      </c>
      <c r="E51" s="40">
        <f t="shared" si="2"/>
        <v>21803538</v>
      </c>
      <c r="F51" s="41">
        <f t="shared" si="2"/>
        <v>24415590</v>
      </c>
      <c r="G51" s="41">
        <f t="shared" si="2"/>
        <v>-1389406</v>
      </c>
      <c r="H51" s="41">
        <f t="shared" si="2"/>
        <v>4468802</v>
      </c>
      <c r="I51" s="41">
        <f t="shared" si="2"/>
        <v>2873093</v>
      </c>
      <c r="J51" s="41">
        <f t="shared" si="2"/>
        <v>5952489</v>
      </c>
      <c r="K51" s="41">
        <f t="shared" si="2"/>
        <v>1306305</v>
      </c>
      <c r="L51" s="41">
        <f t="shared" si="2"/>
        <v>1327843</v>
      </c>
      <c r="M51" s="41">
        <f t="shared" si="2"/>
        <v>1341807</v>
      </c>
      <c r="N51" s="41">
        <f t="shared" si="2"/>
        <v>3975955</v>
      </c>
      <c r="O51" s="41">
        <f t="shared" si="2"/>
        <v>1462326</v>
      </c>
      <c r="P51" s="41">
        <f t="shared" si="2"/>
        <v>1184815</v>
      </c>
      <c r="Q51" s="41">
        <f t="shared" si="2"/>
        <v>1540378</v>
      </c>
      <c r="R51" s="41">
        <f t="shared" si="2"/>
        <v>4187519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14115963</v>
      </c>
      <c r="X51" s="41">
        <f t="shared" si="2"/>
        <v>18311724</v>
      </c>
      <c r="Y51" s="41">
        <f t="shared" si="2"/>
        <v>-4195761</v>
      </c>
      <c r="Z51" s="42">
        <f>+IF(X51&lt;&gt;0,+(Y51/X51)*100,0)</f>
        <v>-22.912976407901297</v>
      </c>
      <c r="AA51" s="39">
        <f>+AA35-AA50</f>
        <v>24415590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16182640</v>
      </c>
      <c r="D54" s="48">
        <f t="shared" si="3"/>
        <v>0</v>
      </c>
      <c r="E54" s="49">
        <f t="shared" si="3"/>
        <v>21803538</v>
      </c>
      <c r="F54" s="50">
        <f t="shared" si="3"/>
        <v>24415590</v>
      </c>
      <c r="G54" s="50">
        <f t="shared" si="3"/>
        <v>-1389406</v>
      </c>
      <c r="H54" s="50">
        <f t="shared" si="3"/>
        <v>4468802</v>
      </c>
      <c r="I54" s="50">
        <f t="shared" si="3"/>
        <v>2873093</v>
      </c>
      <c r="J54" s="50">
        <f t="shared" si="3"/>
        <v>5952489</v>
      </c>
      <c r="K54" s="50">
        <f t="shared" si="3"/>
        <v>1306305</v>
      </c>
      <c r="L54" s="50">
        <f t="shared" si="3"/>
        <v>1327843</v>
      </c>
      <c r="M54" s="50">
        <f t="shared" si="3"/>
        <v>1341807</v>
      </c>
      <c r="N54" s="50">
        <f t="shared" si="3"/>
        <v>3975955</v>
      </c>
      <c r="O54" s="50">
        <f t="shared" si="3"/>
        <v>1462326</v>
      </c>
      <c r="P54" s="50">
        <f t="shared" si="3"/>
        <v>1184815</v>
      </c>
      <c r="Q54" s="50">
        <f t="shared" si="3"/>
        <v>1540378</v>
      </c>
      <c r="R54" s="50">
        <f t="shared" si="3"/>
        <v>4187519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14115963</v>
      </c>
      <c r="X54" s="50">
        <f t="shared" si="3"/>
        <v>18311724</v>
      </c>
      <c r="Y54" s="50">
        <f t="shared" si="3"/>
        <v>-4195761</v>
      </c>
      <c r="Z54" s="51">
        <f>+IF(X54&lt;&gt;0,+(Y54/X54)*100,0)</f>
        <v>-22.912976407901297</v>
      </c>
      <c r="AA54" s="48">
        <f>SUM(AA51:AA53)</f>
        <v>24415590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16182640</v>
      </c>
      <c r="D56" s="54">
        <f>+D54-D55</f>
        <v>0</v>
      </c>
      <c r="E56" s="55">
        <f t="shared" si="4"/>
        <v>21803538</v>
      </c>
      <c r="F56" s="56">
        <f t="shared" si="4"/>
        <v>24415590</v>
      </c>
      <c r="G56" s="56">
        <f t="shared" si="4"/>
        <v>-1389406</v>
      </c>
      <c r="H56" s="56">
        <f t="shared" si="4"/>
        <v>4468802</v>
      </c>
      <c r="I56" s="56">
        <f t="shared" si="4"/>
        <v>2873093</v>
      </c>
      <c r="J56" s="56">
        <f t="shared" si="4"/>
        <v>5952489</v>
      </c>
      <c r="K56" s="56">
        <f t="shared" si="4"/>
        <v>1306305</v>
      </c>
      <c r="L56" s="56">
        <f t="shared" si="4"/>
        <v>1327843</v>
      </c>
      <c r="M56" s="56">
        <f t="shared" si="4"/>
        <v>1341807</v>
      </c>
      <c r="N56" s="56">
        <f t="shared" si="4"/>
        <v>3975955</v>
      </c>
      <c r="O56" s="56">
        <f t="shared" si="4"/>
        <v>1462326</v>
      </c>
      <c r="P56" s="56">
        <f t="shared" si="4"/>
        <v>1184815</v>
      </c>
      <c r="Q56" s="56">
        <f t="shared" si="4"/>
        <v>1540378</v>
      </c>
      <c r="R56" s="56">
        <f t="shared" si="4"/>
        <v>4187519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14115963</v>
      </c>
      <c r="X56" s="56">
        <f t="shared" si="4"/>
        <v>18311724</v>
      </c>
      <c r="Y56" s="56">
        <f t="shared" si="4"/>
        <v>-4195761</v>
      </c>
      <c r="Z56" s="57">
        <f>+IF(X56&lt;&gt;0,+(Y56/X56)*100,0)</f>
        <v>-22.912976407901297</v>
      </c>
      <c r="AA56" s="54">
        <f>+AA54-AA55</f>
        <v>24415590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16182640</v>
      </c>
      <c r="D59" s="48">
        <f>SUM(D56:D58)</f>
        <v>0</v>
      </c>
      <c r="E59" s="49">
        <f t="shared" si="5"/>
        <v>21803538</v>
      </c>
      <c r="F59" s="50">
        <f t="shared" si="5"/>
        <v>24415590</v>
      </c>
      <c r="G59" s="50">
        <f t="shared" si="5"/>
        <v>-1389406</v>
      </c>
      <c r="H59" s="50">
        <f t="shared" si="5"/>
        <v>4468802</v>
      </c>
      <c r="I59" s="50">
        <f t="shared" si="5"/>
        <v>2873093</v>
      </c>
      <c r="J59" s="50">
        <f t="shared" si="5"/>
        <v>5952489</v>
      </c>
      <c r="K59" s="50">
        <f t="shared" si="5"/>
        <v>1306305</v>
      </c>
      <c r="L59" s="50">
        <f t="shared" si="5"/>
        <v>1327843</v>
      </c>
      <c r="M59" s="50">
        <f t="shared" si="5"/>
        <v>1341807</v>
      </c>
      <c r="N59" s="50">
        <f t="shared" si="5"/>
        <v>3975955</v>
      </c>
      <c r="O59" s="50">
        <f t="shared" si="5"/>
        <v>1462326</v>
      </c>
      <c r="P59" s="50">
        <f t="shared" si="5"/>
        <v>1184815</v>
      </c>
      <c r="Q59" s="50">
        <f t="shared" si="5"/>
        <v>1540378</v>
      </c>
      <c r="R59" s="50">
        <f t="shared" si="5"/>
        <v>4187519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14115963</v>
      </c>
      <c r="X59" s="50">
        <f t="shared" si="5"/>
        <v>18311724</v>
      </c>
      <c r="Y59" s="50">
        <f t="shared" si="5"/>
        <v>-4195761</v>
      </c>
      <c r="Z59" s="51">
        <f>+IF(X59&lt;&gt;0,+(Y59/X59)*100,0)</f>
        <v>-22.912976407901297</v>
      </c>
      <c r="AA59" s="48">
        <f>SUM(AA56:AA58)</f>
        <v>24415590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16182640</v>
      </c>
      <c r="D62" s="65">
        <f>SUM(D59:D61)</f>
        <v>0</v>
      </c>
      <c r="E62" s="66">
        <f t="shared" si="6"/>
        <v>21803538</v>
      </c>
      <c r="F62" s="67">
        <f t="shared" si="6"/>
        <v>24415590</v>
      </c>
      <c r="G62" s="67">
        <f t="shared" si="6"/>
        <v>-1389406</v>
      </c>
      <c r="H62" s="67">
        <f t="shared" si="6"/>
        <v>4468802</v>
      </c>
      <c r="I62" s="67">
        <f t="shared" si="6"/>
        <v>2873093</v>
      </c>
      <c r="J62" s="67">
        <f t="shared" si="6"/>
        <v>5952489</v>
      </c>
      <c r="K62" s="67">
        <f t="shared" si="6"/>
        <v>1306305</v>
      </c>
      <c r="L62" s="67">
        <f t="shared" si="6"/>
        <v>1327843</v>
      </c>
      <c r="M62" s="67">
        <f t="shared" si="6"/>
        <v>1341807</v>
      </c>
      <c r="N62" s="67">
        <f t="shared" si="6"/>
        <v>3975955</v>
      </c>
      <c r="O62" s="67">
        <f t="shared" si="6"/>
        <v>1462326</v>
      </c>
      <c r="P62" s="67">
        <f t="shared" si="6"/>
        <v>1184815</v>
      </c>
      <c r="Q62" s="67">
        <f t="shared" si="6"/>
        <v>1540378</v>
      </c>
      <c r="R62" s="67">
        <f t="shared" si="6"/>
        <v>4187519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14115963</v>
      </c>
      <c r="X62" s="67">
        <f t="shared" si="6"/>
        <v>18311724</v>
      </c>
      <c r="Y62" s="67">
        <f t="shared" si="6"/>
        <v>-4195761</v>
      </c>
      <c r="Z62" s="68">
        <f>+IF(X62&lt;&gt;0,+(Y62/X62)*100,0)</f>
        <v>-22.912976407901297</v>
      </c>
      <c r="AA62" s="65">
        <f>SUM(AA59:AA61)</f>
        <v>24415590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1518918</v>
      </c>
      <c r="D9" s="20">
        <v>0</v>
      </c>
      <c r="E9" s="21">
        <v>2065613</v>
      </c>
      <c r="F9" s="22">
        <v>2065613</v>
      </c>
      <c r="G9" s="22">
        <v>131679</v>
      </c>
      <c r="H9" s="22">
        <v>131679</v>
      </c>
      <c r="I9" s="22">
        <v>131331</v>
      </c>
      <c r="J9" s="22">
        <v>394689</v>
      </c>
      <c r="K9" s="22">
        <v>131331</v>
      </c>
      <c r="L9" s="22">
        <v>131331</v>
      </c>
      <c r="M9" s="22">
        <v>131331</v>
      </c>
      <c r="N9" s="22">
        <v>393993</v>
      </c>
      <c r="O9" s="22">
        <v>131331</v>
      </c>
      <c r="P9" s="22">
        <v>131331</v>
      </c>
      <c r="Q9" s="22">
        <v>131331</v>
      </c>
      <c r="R9" s="22">
        <v>393993</v>
      </c>
      <c r="S9" s="22">
        <v>0</v>
      </c>
      <c r="T9" s="22">
        <v>0</v>
      </c>
      <c r="U9" s="22">
        <v>0</v>
      </c>
      <c r="V9" s="22">
        <v>0</v>
      </c>
      <c r="W9" s="22">
        <v>1182675</v>
      </c>
      <c r="X9" s="22">
        <v>1549206</v>
      </c>
      <c r="Y9" s="22">
        <v>-366531</v>
      </c>
      <c r="Z9" s="23">
        <v>-23.659280947788737</v>
      </c>
      <c r="AA9" s="20">
        <v>2065613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1518918</v>
      </c>
      <c r="D35" s="29">
        <f t="shared" ref="D35:Y35" si="0">SUM(D6:D34)</f>
        <v>0</v>
      </c>
      <c r="E35" s="30">
        <f t="shared" si="0"/>
        <v>2065613</v>
      </c>
      <c r="F35" s="31">
        <f t="shared" si="0"/>
        <v>2065613</v>
      </c>
      <c r="G35" s="31">
        <f t="shared" si="0"/>
        <v>131679</v>
      </c>
      <c r="H35" s="31">
        <f t="shared" si="0"/>
        <v>131679</v>
      </c>
      <c r="I35" s="31">
        <f t="shared" si="0"/>
        <v>131331</v>
      </c>
      <c r="J35" s="31">
        <f t="shared" si="0"/>
        <v>394689</v>
      </c>
      <c r="K35" s="31">
        <f t="shared" si="0"/>
        <v>131331</v>
      </c>
      <c r="L35" s="31">
        <f t="shared" si="0"/>
        <v>131331</v>
      </c>
      <c r="M35" s="31">
        <f t="shared" si="0"/>
        <v>131331</v>
      </c>
      <c r="N35" s="31">
        <f t="shared" si="0"/>
        <v>393993</v>
      </c>
      <c r="O35" s="31">
        <f t="shared" si="0"/>
        <v>131331</v>
      </c>
      <c r="P35" s="31">
        <f t="shared" si="0"/>
        <v>131331</v>
      </c>
      <c r="Q35" s="31">
        <f t="shared" si="0"/>
        <v>131331</v>
      </c>
      <c r="R35" s="31">
        <f t="shared" si="0"/>
        <v>393993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1182675</v>
      </c>
      <c r="X35" s="31">
        <f t="shared" si="0"/>
        <v>1549206</v>
      </c>
      <c r="Y35" s="31">
        <f t="shared" si="0"/>
        <v>-366531</v>
      </c>
      <c r="Z35" s="32">
        <f>+IF(X35&lt;&gt;0,+(Y35/X35)*100,0)</f>
        <v>-23.659280947788737</v>
      </c>
      <c r="AA35" s="29">
        <f>SUM(AA6:AA34)</f>
        <v>2065613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1939123</v>
      </c>
      <c r="D37" s="20">
        <v>0</v>
      </c>
      <c r="E37" s="21">
        <v>5363257</v>
      </c>
      <c r="F37" s="22">
        <v>5463257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4097448</v>
      </c>
      <c r="Y37" s="22">
        <v>-4097448</v>
      </c>
      <c r="Z37" s="23">
        <v>-100</v>
      </c>
      <c r="AA37" s="20">
        <v>5463257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1158373</v>
      </c>
      <c r="D44" s="20">
        <v>0</v>
      </c>
      <c r="E44" s="21">
        <v>1505043</v>
      </c>
      <c r="F44" s="22">
        <v>1455043</v>
      </c>
      <c r="G44" s="22">
        <v>28487</v>
      </c>
      <c r="H44" s="22">
        <v>8133</v>
      </c>
      <c r="I44" s="22">
        <v>195480</v>
      </c>
      <c r="J44" s="22">
        <v>232100</v>
      </c>
      <c r="K44" s="22">
        <v>90888</v>
      </c>
      <c r="L44" s="22">
        <v>25866</v>
      </c>
      <c r="M44" s="22">
        <v>1200</v>
      </c>
      <c r="N44" s="22">
        <v>117954</v>
      </c>
      <c r="O44" s="22">
        <v>29443</v>
      </c>
      <c r="P44" s="22">
        <v>0</v>
      </c>
      <c r="Q44" s="22">
        <v>0</v>
      </c>
      <c r="R44" s="22">
        <v>29443</v>
      </c>
      <c r="S44" s="22">
        <v>0</v>
      </c>
      <c r="T44" s="22">
        <v>0</v>
      </c>
      <c r="U44" s="22">
        <v>0</v>
      </c>
      <c r="V44" s="22">
        <v>0</v>
      </c>
      <c r="W44" s="22">
        <v>379497</v>
      </c>
      <c r="X44" s="22">
        <v>1091286</v>
      </c>
      <c r="Y44" s="22">
        <v>-711789</v>
      </c>
      <c r="Z44" s="23">
        <v>-65.224789835111977</v>
      </c>
      <c r="AA44" s="20">
        <v>1455043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8625523</v>
      </c>
      <c r="D47" s="20">
        <v>0</v>
      </c>
      <c r="E47" s="21">
        <v>5352391</v>
      </c>
      <c r="F47" s="22">
        <v>6159130</v>
      </c>
      <c r="G47" s="22">
        <v>837399</v>
      </c>
      <c r="H47" s="22">
        <v>754882</v>
      </c>
      <c r="I47" s="22">
        <v>779090</v>
      </c>
      <c r="J47" s="22">
        <v>2371371</v>
      </c>
      <c r="K47" s="22">
        <v>718889</v>
      </c>
      <c r="L47" s="22">
        <v>1047873</v>
      </c>
      <c r="M47" s="22">
        <v>854529</v>
      </c>
      <c r="N47" s="22">
        <v>2621291</v>
      </c>
      <c r="O47" s="22">
        <v>832495</v>
      </c>
      <c r="P47" s="22">
        <v>995719</v>
      </c>
      <c r="Q47" s="22">
        <v>1186454</v>
      </c>
      <c r="R47" s="22">
        <v>3014668</v>
      </c>
      <c r="S47" s="22">
        <v>0</v>
      </c>
      <c r="T47" s="22">
        <v>0</v>
      </c>
      <c r="U47" s="22">
        <v>0</v>
      </c>
      <c r="V47" s="22">
        <v>0</v>
      </c>
      <c r="W47" s="22">
        <v>8007330</v>
      </c>
      <c r="X47" s="22">
        <v>4619349</v>
      </c>
      <c r="Y47" s="22">
        <v>3387981</v>
      </c>
      <c r="Z47" s="23">
        <v>73.343256809563428</v>
      </c>
      <c r="AA47" s="20">
        <v>6159130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11723019</v>
      </c>
      <c r="D50" s="29">
        <f t="shared" ref="D50:Y50" si="1">SUM(D37:D49)</f>
        <v>0</v>
      </c>
      <c r="E50" s="30">
        <f t="shared" si="1"/>
        <v>12220691</v>
      </c>
      <c r="F50" s="31">
        <f t="shared" si="1"/>
        <v>13077430</v>
      </c>
      <c r="G50" s="31">
        <f t="shared" si="1"/>
        <v>865886</v>
      </c>
      <c r="H50" s="31">
        <f t="shared" si="1"/>
        <v>763015</v>
      </c>
      <c r="I50" s="31">
        <f t="shared" si="1"/>
        <v>974570</v>
      </c>
      <c r="J50" s="31">
        <f t="shared" si="1"/>
        <v>2603471</v>
      </c>
      <c r="K50" s="31">
        <f t="shared" si="1"/>
        <v>809777</v>
      </c>
      <c r="L50" s="31">
        <f t="shared" si="1"/>
        <v>1073739</v>
      </c>
      <c r="M50" s="31">
        <f t="shared" si="1"/>
        <v>855729</v>
      </c>
      <c r="N50" s="31">
        <f t="shared" si="1"/>
        <v>2739245</v>
      </c>
      <c r="O50" s="31">
        <f t="shared" si="1"/>
        <v>861938</v>
      </c>
      <c r="P50" s="31">
        <f t="shared" si="1"/>
        <v>995719</v>
      </c>
      <c r="Q50" s="31">
        <f t="shared" si="1"/>
        <v>1186454</v>
      </c>
      <c r="R50" s="31">
        <f t="shared" si="1"/>
        <v>3044111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8386827</v>
      </c>
      <c r="X50" s="31">
        <f t="shared" si="1"/>
        <v>9808083</v>
      </c>
      <c r="Y50" s="31">
        <f t="shared" si="1"/>
        <v>-1421256</v>
      </c>
      <c r="Z50" s="32">
        <f>+IF(X50&lt;&gt;0,+(Y50/X50)*100,0)</f>
        <v>-14.49066040733954</v>
      </c>
      <c r="AA50" s="29">
        <f>SUM(AA37:AA49)</f>
        <v>13077430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-10204101</v>
      </c>
      <c r="D51" s="39">
        <f t="shared" si="2"/>
        <v>0</v>
      </c>
      <c r="E51" s="40">
        <f t="shared" si="2"/>
        <v>-10155078</v>
      </c>
      <c r="F51" s="41">
        <f t="shared" si="2"/>
        <v>-11011817</v>
      </c>
      <c r="G51" s="41">
        <f t="shared" si="2"/>
        <v>-734207</v>
      </c>
      <c r="H51" s="41">
        <f t="shared" si="2"/>
        <v>-631336</v>
      </c>
      <c r="I51" s="41">
        <f t="shared" si="2"/>
        <v>-843239</v>
      </c>
      <c r="J51" s="41">
        <f t="shared" si="2"/>
        <v>-2208782</v>
      </c>
      <c r="K51" s="41">
        <f t="shared" si="2"/>
        <v>-678446</v>
      </c>
      <c r="L51" s="41">
        <f t="shared" si="2"/>
        <v>-942408</v>
      </c>
      <c r="M51" s="41">
        <f t="shared" si="2"/>
        <v>-724398</v>
      </c>
      <c r="N51" s="41">
        <f t="shared" si="2"/>
        <v>-2345252</v>
      </c>
      <c r="O51" s="41">
        <f t="shared" si="2"/>
        <v>-730607</v>
      </c>
      <c r="P51" s="41">
        <f t="shared" si="2"/>
        <v>-864388</v>
      </c>
      <c r="Q51" s="41">
        <f t="shared" si="2"/>
        <v>-1055123</v>
      </c>
      <c r="R51" s="41">
        <f t="shared" si="2"/>
        <v>-2650118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-7204152</v>
      </c>
      <c r="X51" s="41">
        <f t="shared" si="2"/>
        <v>-8258877</v>
      </c>
      <c r="Y51" s="41">
        <f t="shared" si="2"/>
        <v>1054725</v>
      </c>
      <c r="Z51" s="42">
        <f>+IF(X51&lt;&gt;0,+(Y51/X51)*100,0)</f>
        <v>-12.770804069366815</v>
      </c>
      <c r="AA51" s="39">
        <f>+AA35-AA50</f>
        <v>-11011817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-10204101</v>
      </c>
      <c r="D54" s="48">
        <f t="shared" si="3"/>
        <v>0</v>
      </c>
      <c r="E54" s="49">
        <f t="shared" si="3"/>
        <v>-10155078</v>
      </c>
      <c r="F54" s="50">
        <f t="shared" si="3"/>
        <v>-11011817</v>
      </c>
      <c r="G54" s="50">
        <f t="shared" si="3"/>
        <v>-734207</v>
      </c>
      <c r="H54" s="50">
        <f t="shared" si="3"/>
        <v>-631336</v>
      </c>
      <c r="I54" s="50">
        <f t="shared" si="3"/>
        <v>-843239</v>
      </c>
      <c r="J54" s="50">
        <f t="shared" si="3"/>
        <v>-2208782</v>
      </c>
      <c r="K54" s="50">
        <f t="shared" si="3"/>
        <v>-678446</v>
      </c>
      <c r="L54" s="50">
        <f t="shared" si="3"/>
        <v>-942408</v>
      </c>
      <c r="M54" s="50">
        <f t="shared" si="3"/>
        <v>-724398</v>
      </c>
      <c r="N54" s="50">
        <f t="shared" si="3"/>
        <v>-2345252</v>
      </c>
      <c r="O54" s="50">
        <f t="shared" si="3"/>
        <v>-730607</v>
      </c>
      <c r="P54" s="50">
        <f t="shared" si="3"/>
        <v>-864388</v>
      </c>
      <c r="Q54" s="50">
        <f t="shared" si="3"/>
        <v>-1055123</v>
      </c>
      <c r="R54" s="50">
        <f t="shared" si="3"/>
        <v>-2650118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-7204152</v>
      </c>
      <c r="X54" s="50">
        <f t="shared" si="3"/>
        <v>-8258877</v>
      </c>
      <c r="Y54" s="50">
        <f t="shared" si="3"/>
        <v>1054725</v>
      </c>
      <c r="Z54" s="51">
        <f>+IF(X54&lt;&gt;0,+(Y54/X54)*100,0)</f>
        <v>-12.770804069366815</v>
      </c>
      <c r="AA54" s="48">
        <f>SUM(AA51:AA53)</f>
        <v>-11011817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-10204101</v>
      </c>
      <c r="D56" s="54">
        <f>+D54-D55</f>
        <v>0</v>
      </c>
      <c r="E56" s="55">
        <f t="shared" si="4"/>
        <v>-10155078</v>
      </c>
      <c r="F56" s="56">
        <f t="shared" si="4"/>
        <v>-11011817</v>
      </c>
      <c r="G56" s="56">
        <f t="shared" si="4"/>
        <v>-734207</v>
      </c>
      <c r="H56" s="56">
        <f t="shared" si="4"/>
        <v>-631336</v>
      </c>
      <c r="I56" s="56">
        <f t="shared" si="4"/>
        <v>-843239</v>
      </c>
      <c r="J56" s="56">
        <f t="shared" si="4"/>
        <v>-2208782</v>
      </c>
      <c r="K56" s="56">
        <f t="shared" si="4"/>
        <v>-678446</v>
      </c>
      <c r="L56" s="56">
        <f t="shared" si="4"/>
        <v>-942408</v>
      </c>
      <c r="M56" s="56">
        <f t="shared" si="4"/>
        <v>-724398</v>
      </c>
      <c r="N56" s="56">
        <f t="shared" si="4"/>
        <v>-2345252</v>
      </c>
      <c r="O56" s="56">
        <f t="shared" si="4"/>
        <v>-730607</v>
      </c>
      <c r="P56" s="56">
        <f t="shared" si="4"/>
        <v>-864388</v>
      </c>
      <c r="Q56" s="56">
        <f t="shared" si="4"/>
        <v>-1055123</v>
      </c>
      <c r="R56" s="56">
        <f t="shared" si="4"/>
        <v>-2650118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-7204152</v>
      </c>
      <c r="X56" s="56">
        <f t="shared" si="4"/>
        <v>-8258877</v>
      </c>
      <c r="Y56" s="56">
        <f t="shared" si="4"/>
        <v>1054725</v>
      </c>
      <c r="Z56" s="57">
        <f>+IF(X56&lt;&gt;0,+(Y56/X56)*100,0)</f>
        <v>-12.770804069366815</v>
      </c>
      <c r="AA56" s="54">
        <f>+AA54-AA55</f>
        <v>-11011817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-10204101</v>
      </c>
      <c r="D59" s="48">
        <f>SUM(D56:D58)</f>
        <v>0</v>
      </c>
      <c r="E59" s="49">
        <f t="shared" si="5"/>
        <v>-10155078</v>
      </c>
      <c r="F59" s="50">
        <f t="shared" si="5"/>
        <v>-11011817</v>
      </c>
      <c r="G59" s="50">
        <f t="shared" si="5"/>
        <v>-734207</v>
      </c>
      <c r="H59" s="50">
        <f t="shared" si="5"/>
        <v>-631336</v>
      </c>
      <c r="I59" s="50">
        <f t="shared" si="5"/>
        <v>-843239</v>
      </c>
      <c r="J59" s="50">
        <f t="shared" si="5"/>
        <v>-2208782</v>
      </c>
      <c r="K59" s="50">
        <f t="shared" si="5"/>
        <v>-678446</v>
      </c>
      <c r="L59" s="50">
        <f t="shared" si="5"/>
        <v>-942408</v>
      </c>
      <c r="M59" s="50">
        <f t="shared" si="5"/>
        <v>-724398</v>
      </c>
      <c r="N59" s="50">
        <f t="shared" si="5"/>
        <v>-2345252</v>
      </c>
      <c r="O59" s="50">
        <f t="shared" si="5"/>
        <v>-730607</v>
      </c>
      <c r="P59" s="50">
        <f t="shared" si="5"/>
        <v>-864388</v>
      </c>
      <c r="Q59" s="50">
        <f t="shared" si="5"/>
        <v>-1055123</v>
      </c>
      <c r="R59" s="50">
        <f t="shared" si="5"/>
        <v>-2650118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-7204152</v>
      </c>
      <c r="X59" s="50">
        <f t="shared" si="5"/>
        <v>-8258877</v>
      </c>
      <c r="Y59" s="50">
        <f t="shared" si="5"/>
        <v>1054725</v>
      </c>
      <c r="Z59" s="51">
        <f>+IF(X59&lt;&gt;0,+(Y59/X59)*100,0)</f>
        <v>-12.770804069366815</v>
      </c>
      <c r="AA59" s="48">
        <f>SUM(AA56:AA58)</f>
        <v>-11011817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-10204101</v>
      </c>
      <c r="D62" s="65">
        <f>SUM(D59:D61)</f>
        <v>0</v>
      </c>
      <c r="E62" s="66">
        <f t="shared" si="6"/>
        <v>-10155078</v>
      </c>
      <c r="F62" s="67">
        <f t="shared" si="6"/>
        <v>-11011817</v>
      </c>
      <c r="G62" s="67">
        <f t="shared" si="6"/>
        <v>-734207</v>
      </c>
      <c r="H62" s="67">
        <f t="shared" si="6"/>
        <v>-631336</v>
      </c>
      <c r="I62" s="67">
        <f t="shared" si="6"/>
        <v>-843239</v>
      </c>
      <c r="J62" s="67">
        <f t="shared" si="6"/>
        <v>-2208782</v>
      </c>
      <c r="K62" s="67">
        <f t="shared" si="6"/>
        <v>-678446</v>
      </c>
      <c r="L62" s="67">
        <f t="shared" si="6"/>
        <v>-942408</v>
      </c>
      <c r="M62" s="67">
        <f t="shared" si="6"/>
        <v>-724398</v>
      </c>
      <c r="N62" s="67">
        <f t="shared" si="6"/>
        <v>-2345252</v>
      </c>
      <c r="O62" s="67">
        <f t="shared" si="6"/>
        <v>-730607</v>
      </c>
      <c r="P62" s="67">
        <f t="shared" si="6"/>
        <v>-864388</v>
      </c>
      <c r="Q62" s="67">
        <f t="shared" si="6"/>
        <v>-1055123</v>
      </c>
      <c r="R62" s="67">
        <f t="shared" si="6"/>
        <v>-2650118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-7204152</v>
      </c>
      <c r="X62" s="67">
        <f t="shared" si="6"/>
        <v>-8258877</v>
      </c>
      <c r="Y62" s="67">
        <f t="shared" si="6"/>
        <v>1054725</v>
      </c>
      <c r="Z62" s="68">
        <f>+IF(X62&lt;&gt;0,+(Y62/X62)*100,0)</f>
        <v>-12.770804069366815</v>
      </c>
      <c r="AA62" s="65">
        <f>SUM(AA59:AA61)</f>
        <v>-11011817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10669168</v>
      </c>
      <c r="D9" s="20">
        <v>0</v>
      </c>
      <c r="E9" s="21">
        <v>12000000</v>
      </c>
      <c r="F9" s="22">
        <v>12100000</v>
      </c>
      <c r="G9" s="22">
        <v>849271</v>
      </c>
      <c r="H9" s="22">
        <v>1029310</v>
      </c>
      <c r="I9" s="22">
        <v>880505</v>
      </c>
      <c r="J9" s="22">
        <v>2759086</v>
      </c>
      <c r="K9" s="22">
        <v>920950</v>
      </c>
      <c r="L9" s="22">
        <v>893680</v>
      </c>
      <c r="M9" s="22">
        <v>894774</v>
      </c>
      <c r="N9" s="22">
        <v>2709404</v>
      </c>
      <c r="O9" s="22">
        <v>894774</v>
      </c>
      <c r="P9" s="22">
        <v>895555</v>
      </c>
      <c r="Q9" s="22">
        <v>895555</v>
      </c>
      <c r="R9" s="22">
        <v>2685884</v>
      </c>
      <c r="S9" s="22">
        <v>0</v>
      </c>
      <c r="T9" s="22">
        <v>0</v>
      </c>
      <c r="U9" s="22">
        <v>0</v>
      </c>
      <c r="V9" s="22">
        <v>0</v>
      </c>
      <c r="W9" s="22">
        <v>8154374</v>
      </c>
      <c r="X9" s="22">
        <v>9074997</v>
      </c>
      <c r="Y9" s="22">
        <v>-920623</v>
      </c>
      <c r="Z9" s="23">
        <v>-10.14460941419595</v>
      </c>
      <c r="AA9" s="20">
        <v>12100000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6009514</v>
      </c>
      <c r="D13" s="20">
        <v>0</v>
      </c>
      <c r="E13" s="21">
        <v>0</v>
      </c>
      <c r="F13" s="22">
        <v>0</v>
      </c>
      <c r="G13" s="22">
        <v>528899</v>
      </c>
      <c r="H13" s="22">
        <v>523179</v>
      </c>
      <c r="I13" s="22">
        <v>532507</v>
      </c>
      <c r="J13" s="22">
        <v>1584585</v>
      </c>
      <c r="K13" s="22">
        <v>538734</v>
      </c>
      <c r="L13" s="22">
        <v>534380</v>
      </c>
      <c r="M13" s="22">
        <v>531018</v>
      </c>
      <c r="N13" s="22">
        <v>1604132</v>
      </c>
      <c r="O13" s="22">
        <v>538162</v>
      </c>
      <c r="P13" s="22">
        <v>545877</v>
      </c>
      <c r="Q13" s="22">
        <v>552170</v>
      </c>
      <c r="R13" s="22">
        <v>1636209</v>
      </c>
      <c r="S13" s="22">
        <v>0</v>
      </c>
      <c r="T13" s="22">
        <v>0</v>
      </c>
      <c r="U13" s="22">
        <v>0</v>
      </c>
      <c r="V13" s="22">
        <v>0</v>
      </c>
      <c r="W13" s="22">
        <v>4824926</v>
      </c>
      <c r="X13" s="22">
        <v>0</v>
      </c>
      <c r="Y13" s="22">
        <v>4824926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16678682</v>
      </c>
      <c r="D35" s="29">
        <f t="shared" ref="D35:Y35" si="0">SUM(D6:D34)</f>
        <v>0</v>
      </c>
      <c r="E35" s="30">
        <f t="shared" si="0"/>
        <v>12000001</v>
      </c>
      <c r="F35" s="31">
        <f t="shared" si="0"/>
        <v>12100000</v>
      </c>
      <c r="G35" s="31">
        <f t="shared" si="0"/>
        <v>1378170</v>
      </c>
      <c r="H35" s="31">
        <f t="shared" si="0"/>
        <v>1552489</v>
      </c>
      <c r="I35" s="31">
        <f t="shared" si="0"/>
        <v>1413012</v>
      </c>
      <c r="J35" s="31">
        <f t="shared" si="0"/>
        <v>4343671</v>
      </c>
      <c r="K35" s="31">
        <f t="shared" si="0"/>
        <v>1459684</v>
      </c>
      <c r="L35" s="31">
        <f t="shared" si="0"/>
        <v>1428060</v>
      </c>
      <c r="M35" s="31">
        <f t="shared" si="0"/>
        <v>1425792</v>
      </c>
      <c r="N35" s="31">
        <f t="shared" si="0"/>
        <v>4313536</v>
      </c>
      <c r="O35" s="31">
        <f t="shared" si="0"/>
        <v>1432936</v>
      </c>
      <c r="P35" s="31">
        <f t="shared" si="0"/>
        <v>1441432</v>
      </c>
      <c r="Q35" s="31">
        <f t="shared" si="0"/>
        <v>1447725</v>
      </c>
      <c r="R35" s="31">
        <f t="shared" si="0"/>
        <v>4322093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12979300</v>
      </c>
      <c r="X35" s="31">
        <f t="shared" si="0"/>
        <v>9074997</v>
      </c>
      <c r="Y35" s="31">
        <f t="shared" si="0"/>
        <v>3904303</v>
      </c>
      <c r="Z35" s="32">
        <f>+IF(X35&lt;&gt;0,+(Y35/X35)*100,0)</f>
        <v>43.022636811890955</v>
      </c>
      <c r="AA35" s="29">
        <f>SUM(AA6:AA34)</f>
        <v>12100000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7558857</v>
      </c>
      <c r="D37" s="20">
        <v>0</v>
      </c>
      <c r="E37" s="21">
        <v>2710985</v>
      </c>
      <c r="F37" s="22">
        <v>3943033</v>
      </c>
      <c r="G37" s="22">
        <v>588856</v>
      </c>
      <c r="H37" s="22">
        <v>560698</v>
      </c>
      <c r="I37" s="22">
        <v>608532</v>
      </c>
      <c r="J37" s="22">
        <v>1758086</v>
      </c>
      <c r="K37" s="22">
        <v>590444</v>
      </c>
      <c r="L37" s="22">
        <v>1038391</v>
      </c>
      <c r="M37" s="22">
        <v>520878</v>
      </c>
      <c r="N37" s="22">
        <v>2149713</v>
      </c>
      <c r="O37" s="22">
        <v>529338</v>
      </c>
      <c r="P37" s="22">
        <v>518340</v>
      </c>
      <c r="Q37" s="22">
        <v>597439</v>
      </c>
      <c r="R37" s="22">
        <v>1645117</v>
      </c>
      <c r="S37" s="22">
        <v>0</v>
      </c>
      <c r="T37" s="22">
        <v>0</v>
      </c>
      <c r="U37" s="22">
        <v>0</v>
      </c>
      <c r="V37" s="22">
        <v>0</v>
      </c>
      <c r="W37" s="22">
        <v>5552916</v>
      </c>
      <c r="X37" s="22">
        <v>2957274</v>
      </c>
      <c r="Y37" s="22">
        <v>2595642</v>
      </c>
      <c r="Z37" s="23">
        <v>87.771440860738636</v>
      </c>
      <c r="AA37" s="20">
        <v>3943033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372169</v>
      </c>
      <c r="D40" s="20">
        <v>0</v>
      </c>
      <c r="E40" s="21">
        <v>820005</v>
      </c>
      <c r="F40" s="22">
        <v>340000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28170</v>
      </c>
      <c r="M40" s="22">
        <v>0</v>
      </c>
      <c r="N40" s="22">
        <v>28170</v>
      </c>
      <c r="O40" s="22">
        <v>0</v>
      </c>
      <c r="P40" s="22">
        <v>21625</v>
      </c>
      <c r="Q40" s="22">
        <v>0</v>
      </c>
      <c r="R40" s="22">
        <v>21625</v>
      </c>
      <c r="S40" s="22">
        <v>0</v>
      </c>
      <c r="T40" s="22">
        <v>0</v>
      </c>
      <c r="U40" s="22">
        <v>0</v>
      </c>
      <c r="V40" s="22">
        <v>0</v>
      </c>
      <c r="W40" s="22">
        <v>49795</v>
      </c>
      <c r="X40" s="22">
        <v>255006</v>
      </c>
      <c r="Y40" s="22">
        <v>-205211</v>
      </c>
      <c r="Z40" s="23">
        <v>-80.47300847823189</v>
      </c>
      <c r="AA40" s="20">
        <v>340000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490196</v>
      </c>
      <c r="F41" s="22">
        <v>490196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367650</v>
      </c>
      <c r="Y41" s="22">
        <v>-367650</v>
      </c>
      <c r="Z41" s="23">
        <v>-100</v>
      </c>
      <c r="AA41" s="20">
        <v>490196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49185</v>
      </c>
      <c r="D44" s="20">
        <v>0</v>
      </c>
      <c r="E44" s="21">
        <v>1712740</v>
      </c>
      <c r="F44" s="22">
        <v>1110000</v>
      </c>
      <c r="G44" s="22">
        <v>0</v>
      </c>
      <c r="H44" s="22">
        <v>0</v>
      </c>
      <c r="I44" s="22">
        <v>0</v>
      </c>
      <c r="J44" s="22">
        <v>0</v>
      </c>
      <c r="K44" s="22">
        <v>336145</v>
      </c>
      <c r="L44" s="22">
        <v>0</v>
      </c>
      <c r="M44" s="22">
        <v>163478</v>
      </c>
      <c r="N44" s="22">
        <v>499623</v>
      </c>
      <c r="O44" s="22">
        <v>5140</v>
      </c>
      <c r="P44" s="22">
        <v>107087</v>
      </c>
      <c r="Q44" s="22">
        <v>159889</v>
      </c>
      <c r="R44" s="22">
        <v>272116</v>
      </c>
      <c r="S44" s="22">
        <v>0</v>
      </c>
      <c r="T44" s="22">
        <v>0</v>
      </c>
      <c r="U44" s="22">
        <v>0</v>
      </c>
      <c r="V44" s="22">
        <v>0</v>
      </c>
      <c r="W44" s="22">
        <v>771739</v>
      </c>
      <c r="X44" s="22">
        <v>832491</v>
      </c>
      <c r="Y44" s="22">
        <v>-60752</v>
      </c>
      <c r="Z44" s="23">
        <v>-7.297616430688139</v>
      </c>
      <c r="AA44" s="20">
        <v>1110000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71831</v>
      </c>
      <c r="D46" s="20">
        <v>0</v>
      </c>
      <c r="E46" s="21">
        <v>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5959</v>
      </c>
      <c r="M46" s="22">
        <v>24</v>
      </c>
      <c r="N46" s="22">
        <v>5983</v>
      </c>
      <c r="O46" s="22">
        <v>24</v>
      </c>
      <c r="P46" s="22">
        <v>0</v>
      </c>
      <c r="Q46" s="22">
        <v>0</v>
      </c>
      <c r="R46" s="22">
        <v>24</v>
      </c>
      <c r="S46" s="22">
        <v>0</v>
      </c>
      <c r="T46" s="22">
        <v>0</v>
      </c>
      <c r="U46" s="22">
        <v>0</v>
      </c>
      <c r="V46" s="22">
        <v>0</v>
      </c>
      <c r="W46" s="22">
        <v>6007</v>
      </c>
      <c r="X46" s="22">
        <v>0</v>
      </c>
      <c r="Y46" s="22">
        <v>6007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873439</v>
      </c>
      <c r="D47" s="20">
        <v>0</v>
      </c>
      <c r="E47" s="21">
        <v>659139</v>
      </c>
      <c r="F47" s="22">
        <v>604549</v>
      </c>
      <c r="G47" s="22">
        <v>8125</v>
      </c>
      <c r="H47" s="22">
        <v>30892</v>
      </c>
      <c r="I47" s="22">
        <v>59750</v>
      </c>
      <c r="J47" s="22">
        <v>98767</v>
      </c>
      <c r="K47" s="22">
        <v>6137</v>
      </c>
      <c r="L47" s="22">
        <v>219194</v>
      </c>
      <c r="M47" s="22">
        <v>-100339</v>
      </c>
      <c r="N47" s="22">
        <v>124992</v>
      </c>
      <c r="O47" s="22">
        <v>110228</v>
      </c>
      <c r="P47" s="22">
        <v>4118</v>
      </c>
      <c r="Q47" s="22">
        <v>4909</v>
      </c>
      <c r="R47" s="22">
        <v>119255</v>
      </c>
      <c r="S47" s="22">
        <v>0</v>
      </c>
      <c r="T47" s="22">
        <v>0</v>
      </c>
      <c r="U47" s="22">
        <v>0</v>
      </c>
      <c r="V47" s="22">
        <v>0</v>
      </c>
      <c r="W47" s="22">
        <v>343014</v>
      </c>
      <c r="X47" s="22">
        <v>453411</v>
      </c>
      <c r="Y47" s="22">
        <v>-110397</v>
      </c>
      <c r="Z47" s="23">
        <v>-24.348108007966282</v>
      </c>
      <c r="AA47" s="20">
        <v>604549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8925481</v>
      </c>
      <c r="D50" s="29">
        <f t="shared" ref="D50:Y50" si="1">SUM(D37:D49)</f>
        <v>0</v>
      </c>
      <c r="E50" s="30">
        <f t="shared" si="1"/>
        <v>6393066</v>
      </c>
      <c r="F50" s="31">
        <f t="shared" si="1"/>
        <v>6487778</v>
      </c>
      <c r="G50" s="31">
        <f t="shared" si="1"/>
        <v>596981</v>
      </c>
      <c r="H50" s="31">
        <f t="shared" si="1"/>
        <v>591590</v>
      </c>
      <c r="I50" s="31">
        <f t="shared" si="1"/>
        <v>668282</v>
      </c>
      <c r="J50" s="31">
        <f t="shared" si="1"/>
        <v>1856853</v>
      </c>
      <c r="K50" s="31">
        <f t="shared" si="1"/>
        <v>932726</v>
      </c>
      <c r="L50" s="31">
        <f t="shared" si="1"/>
        <v>1291714</v>
      </c>
      <c r="M50" s="31">
        <f t="shared" si="1"/>
        <v>584041</v>
      </c>
      <c r="N50" s="31">
        <f t="shared" si="1"/>
        <v>2808481</v>
      </c>
      <c r="O50" s="31">
        <f t="shared" si="1"/>
        <v>644730</v>
      </c>
      <c r="P50" s="31">
        <f t="shared" si="1"/>
        <v>651170</v>
      </c>
      <c r="Q50" s="31">
        <f t="shared" si="1"/>
        <v>762237</v>
      </c>
      <c r="R50" s="31">
        <f t="shared" si="1"/>
        <v>2058137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6723471</v>
      </c>
      <c r="X50" s="31">
        <f t="shared" si="1"/>
        <v>4865832</v>
      </c>
      <c r="Y50" s="31">
        <f t="shared" si="1"/>
        <v>1857639</v>
      </c>
      <c r="Z50" s="32">
        <f>+IF(X50&lt;&gt;0,+(Y50/X50)*100,0)</f>
        <v>38.17721203691373</v>
      </c>
      <c r="AA50" s="29">
        <f>SUM(AA37:AA49)</f>
        <v>6487778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7753201</v>
      </c>
      <c r="D51" s="39">
        <f t="shared" si="2"/>
        <v>0</v>
      </c>
      <c r="E51" s="40">
        <f t="shared" si="2"/>
        <v>5606935</v>
      </c>
      <c r="F51" s="41">
        <f t="shared" si="2"/>
        <v>5612222</v>
      </c>
      <c r="G51" s="41">
        <f t="shared" si="2"/>
        <v>781189</v>
      </c>
      <c r="H51" s="41">
        <f t="shared" si="2"/>
        <v>960899</v>
      </c>
      <c r="I51" s="41">
        <f t="shared" si="2"/>
        <v>744730</v>
      </c>
      <c r="J51" s="41">
        <f t="shared" si="2"/>
        <v>2486818</v>
      </c>
      <c r="K51" s="41">
        <f t="shared" si="2"/>
        <v>526958</v>
      </c>
      <c r="L51" s="41">
        <f t="shared" si="2"/>
        <v>136346</v>
      </c>
      <c r="M51" s="41">
        <f t="shared" si="2"/>
        <v>841751</v>
      </c>
      <c r="N51" s="41">
        <f t="shared" si="2"/>
        <v>1505055</v>
      </c>
      <c r="O51" s="41">
        <f t="shared" si="2"/>
        <v>788206</v>
      </c>
      <c r="P51" s="41">
        <f t="shared" si="2"/>
        <v>790262</v>
      </c>
      <c r="Q51" s="41">
        <f t="shared" si="2"/>
        <v>685488</v>
      </c>
      <c r="R51" s="41">
        <f t="shared" si="2"/>
        <v>2263956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6255829</v>
      </c>
      <c r="X51" s="41">
        <f t="shared" si="2"/>
        <v>4209165</v>
      </c>
      <c r="Y51" s="41">
        <f t="shared" si="2"/>
        <v>2046664</v>
      </c>
      <c r="Z51" s="42">
        <f>+IF(X51&lt;&gt;0,+(Y51/X51)*100,0)</f>
        <v>48.623990744007422</v>
      </c>
      <c r="AA51" s="39">
        <f>+AA35-AA50</f>
        <v>5612222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7753201</v>
      </c>
      <c r="D54" s="48">
        <f t="shared" si="3"/>
        <v>0</v>
      </c>
      <c r="E54" s="49">
        <f t="shared" si="3"/>
        <v>5606935</v>
      </c>
      <c r="F54" s="50">
        <f t="shared" si="3"/>
        <v>5612222</v>
      </c>
      <c r="G54" s="50">
        <f t="shared" si="3"/>
        <v>781189</v>
      </c>
      <c r="H54" s="50">
        <f t="shared" si="3"/>
        <v>960899</v>
      </c>
      <c r="I54" s="50">
        <f t="shared" si="3"/>
        <v>744730</v>
      </c>
      <c r="J54" s="50">
        <f t="shared" si="3"/>
        <v>2486818</v>
      </c>
      <c r="K54" s="50">
        <f t="shared" si="3"/>
        <v>526958</v>
      </c>
      <c r="L54" s="50">
        <f t="shared" si="3"/>
        <v>136346</v>
      </c>
      <c r="M54" s="50">
        <f t="shared" si="3"/>
        <v>841751</v>
      </c>
      <c r="N54" s="50">
        <f t="shared" si="3"/>
        <v>1505055</v>
      </c>
      <c r="O54" s="50">
        <f t="shared" si="3"/>
        <v>788206</v>
      </c>
      <c r="P54" s="50">
        <f t="shared" si="3"/>
        <v>790262</v>
      </c>
      <c r="Q54" s="50">
        <f t="shared" si="3"/>
        <v>685488</v>
      </c>
      <c r="R54" s="50">
        <f t="shared" si="3"/>
        <v>2263956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6255829</v>
      </c>
      <c r="X54" s="50">
        <f t="shared" si="3"/>
        <v>4209165</v>
      </c>
      <c r="Y54" s="50">
        <f t="shared" si="3"/>
        <v>2046664</v>
      </c>
      <c r="Z54" s="51">
        <f>+IF(X54&lt;&gt;0,+(Y54/X54)*100,0)</f>
        <v>48.623990744007422</v>
      </c>
      <c r="AA54" s="48">
        <f>SUM(AA51:AA53)</f>
        <v>5612222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7753201</v>
      </c>
      <c r="D56" s="54">
        <f>+D54-D55</f>
        <v>0</v>
      </c>
      <c r="E56" s="55">
        <f t="shared" si="4"/>
        <v>5606935</v>
      </c>
      <c r="F56" s="56">
        <f t="shared" si="4"/>
        <v>5612222</v>
      </c>
      <c r="G56" s="56">
        <f t="shared" si="4"/>
        <v>781189</v>
      </c>
      <c r="H56" s="56">
        <f t="shared" si="4"/>
        <v>960899</v>
      </c>
      <c r="I56" s="56">
        <f t="shared" si="4"/>
        <v>744730</v>
      </c>
      <c r="J56" s="56">
        <f t="shared" si="4"/>
        <v>2486818</v>
      </c>
      <c r="K56" s="56">
        <f t="shared" si="4"/>
        <v>526958</v>
      </c>
      <c r="L56" s="56">
        <f t="shared" si="4"/>
        <v>136346</v>
      </c>
      <c r="M56" s="56">
        <f t="shared" si="4"/>
        <v>841751</v>
      </c>
      <c r="N56" s="56">
        <f t="shared" si="4"/>
        <v>1505055</v>
      </c>
      <c r="O56" s="56">
        <f t="shared" si="4"/>
        <v>788206</v>
      </c>
      <c r="P56" s="56">
        <f t="shared" si="4"/>
        <v>790262</v>
      </c>
      <c r="Q56" s="56">
        <f t="shared" si="4"/>
        <v>685488</v>
      </c>
      <c r="R56" s="56">
        <f t="shared" si="4"/>
        <v>2263956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6255829</v>
      </c>
      <c r="X56" s="56">
        <f t="shared" si="4"/>
        <v>4209165</v>
      </c>
      <c r="Y56" s="56">
        <f t="shared" si="4"/>
        <v>2046664</v>
      </c>
      <c r="Z56" s="57">
        <f>+IF(X56&lt;&gt;0,+(Y56/X56)*100,0)</f>
        <v>48.623990744007422</v>
      </c>
      <c r="AA56" s="54">
        <f>+AA54-AA55</f>
        <v>5612222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7753201</v>
      </c>
      <c r="D59" s="48">
        <f>SUM(D56:D58)</f>
        <v>0</v>
      </c>
      <c r="E59" s="49">
        <f t="shared" si="5"/>
        <v>5606935</v>
      </c>
      <c r="F59" s="50">
        <f t="shared" si="5"/>
        <v>5612222</v>
      </c>
      <c r="G59" s="50">
        <f t="shared" si="5"/>
        <v>781189</v>
      </c>
      <c r="H59" s="50">
        <f t="shared" si="5"/>
        <v>960899</v>
      </c>
      <c r="I59" s="50">
        <f t="shared" si="5"/>
        <v>744730</v>
      </c>
      <c r="J59" s="50">
        <f t="shared" si="5"/>
        <v>2486818</v>
      </c>
      <c r="K59" s="50">
        <f t="shared" si="5"/>
        <v>526958</v>
      </c>
      <c r="L59" s="50">
        <f t="shared" si="5"/>
        <v>136346</v>
      </c>
      <c r="M59" s="50">
        <f t="shared" si="5"/>
        <v>841751</v>
      </c>
      <c r="N59" s="50">
        <f t="shared" si="5"/>
        <v>1505055</v>
      </c>
      <c r="O59" s="50">
        <f t="shared" si="5"/>
        <v>788206</v>
      </c>
      <c r="P59" s="50">
        <f t="shared" si="5"/>
        <v>790262</v>
      </c>
      <c r="Q59" s="50">
        <f t="shared" si="5"/>
        <v>685488</v>
      </c>
      <c r="R59" s="50">
        <f t="shared" si="5"/>
        <v>2263956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6255829</v>
      </c>
      <c r="X59" s="50">
        <f t="shared" si="5"/>
        <v>4209165</v>
      </c>
      <c r="Y59" s="50">
        <f t="shared" si="5"/>
        <v>2046664</v>
      </c>
      <c r="Z59" s="51">
        <f>+IF(X59&lt;&gt;0,+(Y59/X59)*100,0)</f>
        <v>48.623990744007422</v>
      </c>
      <c r="AA59" s="48">
        <f>SUM(AA56:AA58)</f>
        <v>5612222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7753201</v>
      </c>
      <c r="D62" s="65">
        <f>SUM(D59:D61)</f>
        <v>0</v>
      </c>
      <c r="E62" s="66">
        <f t="shared" si="6"/>
        <v>5606935</v>
      </c>
      <c r="F62" s="67">
        <f t="shared" si="6"/>
        <v>5612222</v>
      </c>
      <c r="G62" s="67">
        <f t="shared" si="6"/>
        <v>781189</v>
      </c>
      <c r="H62" s="67">
        <f t="shared" si="6"/>
        <v>960899</v>
      </c>
      <c r="I62" s="67">
        <f t="shared" si="6"/>
        <v>744730</v>
      </c>
      <c r="J62" s="67">
        <f t="shared" si="6"/>
        <v>2486818</v>
      </c>
      <c r="K62" s="67">
        <f t="shared" si="6"/>
        <v>526958</v>
      </c>
      <c r="L62" s="67">
        <f t="shared" si="6"/>
        <v>136346</v>
      </c>
      <c r="M62" s="67">
        <f t="shared" si="6"/>
        <v>841751</v>
      </c>
      <c r="N62" s="67">
        <f t="shared" si="6"/>
        <v>1505055</v>
      </c>
      <c r="O62" s="67">
        <f t="shared" si="6"/>
        <v>788206</v>
      </c>
      <c r="P62" s="67">
        <f t="shared" si="6"/>
        <v>790262</v>
      </c>
      <c r="Q62" s="67">
        <f t="shared" si="6"/>
        <v>685488</v>
      </c>
      <c r="R62" s="67">
        <f t="shared" si="6"/>
        <v>2263956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6255829</v>
      </c>
      <c r="X62" s="67">
        <f t="shared" si="6"/>
        <v>4209165</v>
      </c>
      <c r="Y62" s="67">
        <f t="shared" si="6"/>
        <v>2046664</v>
      </c>
      <c r="Z62" s="68">
        <f>+IF(X62&lt;&gt;0,+(Y62/X62)*100,0)</f>
        <v>48.623990744007422</v>
      </c>
      <c r="AA62" s="65">
        <f>SUM(AA59:AA61)</f>
        <v>5612222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1232185</v>
      </c>
      <c r="D9" s="20">
        <v>0</v>
      </c>
      <c r="E9" s="21">
        <v>1193200</v>
      </c>
      <c r="F9" s="22">
        <v>1313272</v>
      </c>
      <c r="G9" s="22">
        <v>107190</v>
      </c>
      <c r="H9" s="22">
        <v>107190</v>
      </c>
      <c r="I9" s="22">
        <v>107190</v>
      </c>
      <c r="J9" s="22">
        <v>321570</v>
      </c>
      <c r="K9" s="22">
        <v>107190</v>
      </c>
      <c r="L9" s="22">
        <v>107190</v>
      </c>
      <c r="M9" s="22">
        <v>107190</v>
      </c>
      <c r="N9" s="22">
        <v>321570</v>
      </c>
      <c r="O9" s="22">
        <v>107190</v>
      </c>
      <c r="P9" s="22">
        <v>107445</v>
      </c>
      <c r="Q9" s="22">
        <v>95274</v>
      </c>
      <c r="R9" s="22">
        <v>309909</v>
      </c>
      <c r="S9" s="22">
        <v>0</v>
      </c>
      <c r="T9" s="22">
        <v>0</v>
      </c>
      <c r="U9" s="22">
        <v>0</v>
      </c>
      <c r="V9" s="22">
        <v>0</v>
      </c>
      <c r="W9" s="22">
        <v>953049</v>
      </c>
      <c r="X9" s="22">
        <v>984969</v>
      </c>
      <c r="Y9" s="22">
        <v>-31920</v>
      </c>
      <c r="Z9" s="23">
        <v>-3.2407111289796937</v>
      </c>
      <c r="AA9" s="20">
        <v>1313272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1792000</v>
      </c>
      <c r="D28" s="20">
        <v>0</v>
      </c>
      <c r="E28" s="21">
        <v>25243487</v>
      </c>
      <c r="F28" s="22">
        <v>25243487</v>
      </c>
      <c r="G28" s="22">
        <v>129189</v>
      </c>
      <c r="H28" s="22">
        <v>193227</v>
      </c>
      <c r="I28" s="22">
        <v>200609</v>
      </c>
      <c r="J28" s="22">
        <v>523025</v>
      </c>
      <c r="K28" s="22">
        <v>200226</v>
      </c>
      <c r="L28" s="22">
        <v>201120</v>
      </c>
      <c r="M28" s="22">
        <v>188227</v>
      </c>
      <c r="N28" s="22">
        <v>589573</v>
      </c>
      <c r="O28" s="22">
        <v>197418</v>
      </c>
      <c r="P28" s="22">
        <v>229714</v>
      </c>
      <c r="Q28" s="22">
        <v>195778</v>
      </c>
      <c r="R28" s="22">
        <v>622910</v>
      </c>
      <c r="S28" s="22">
        <v>0</v>
      </c>
      <c r="T28" s="22">
        <v>0</v>
      </c>
      <c r="U28" s="22">
        <v>0</v>
      </c>
      <c r="V28" s="22">
        <v>0</v>
      </c>
      <c r="W28" s="22">
        <v>1735508</v>
      </c>
      <c r="X28" s="22">
        <v>18932616</v>
      </c>
      <c r="Y28" s="22">
        <v>-17197108</v>
      </c>
      <c r="Z28" s="23">
        <v>-90.833237202930647</v>
      </c>
      <c r="AA28" s="20">
        <v>25243487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-1282257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1741928</v>
      </c>
      <c r="D35" s="29">
        <f t="shared" ref="D35:Y35" si="0">SUM(D6:D34)</f>
        <v>0</v>
      </c>
      <c r="E35" s="30">
        <f t="shared" si="0"/>
        <v>26436687</v>
      </c>
      <c r="F35" s="31">
        <f t="shared" si="0"/>
        <v>26556759</v>
      </c>
      <c r="G35" s="31">
        <f t="shared" si="0"/>
        <v>236379</v>
      </c>
      <c r="H35" s="31">
        <f t="shared" si="0"/>
        <v>300417</v>
      </c>
      <c r="I35" s="31">
        <f t="shared" si="0"/>
        <v>307799</v>
      </c>
      <c r="J35" s="31">
        <f t="shared" si="0"/>
        <v>844595</v>
      </c>
      <c r="K35" s="31">
        <f t="shared" si="0"/>
        <v>307416</v>
      </c>
      <c r="L35" s="31">
        <f t="shared" si="0"/>
        <v>308310</v>
      </c>
      <c r="M35" s="31">
        <f t="shared" si="0"/>
        <v>295417</v>
      </c>
      <c r="N35" s="31">
        <f t="shared" si="0"/>
        <v>911143</v>
      </c>
      <c r="O35" s="31">
        <f t="shared" si="0"/>
        <v>304608</v>
      </c>
      <c r="P35" s="31">
        <f t="shared" si="0"/>
        <v>337159</v>
      </c>
      <c r="Q35" s="31">
        <f t="shared" si="0"/>
        <v>291052</v>
      </c>
      <c r="R35" s="31">
        <f t="shared" si="0"/>
        <v>932819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2688557</v>
      </c>
      <c r="X35" s="31">
        <f t="shared" si="0"/>
        <v>19917585</v>
      </c>
      <c r="Y35" s="31">
        <f t="shared" si="0"/>
        <v>-17229028</v>
      </c>
      <c r="Z35" s="32">
        <f>+IF(X35&lt;&gt;0,+(Y35/X35)*100,0)</f>
        <v>-86.501591432897101</v>
      </c>
      <c r="AA35" s="29">
        <f>SUM(AA6:AA34)</f>
        <v>26556759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13966871</v>
      </c>
      <c r="D37" s="20">
        <v>0</v>
      </c>
      <c r="E37" s="21">
        <v>18806008</v>
      </c>
      <c r="F37" s="22">
        <v>15941862</v>
      </c>
      <c r="G37" s="22">
        <v>1137433</v>
      </c>
      <c r="H37" s="22">
        <v>1261296</v>
      </c>
      <c r="I37" s="22">
        <v>1358506</v>
      </c>
      <c r="J37" s="22">
        <v>3757235</v>
      </c>
      <c r="K37" s="22">
        <v>1281272</v>
      </c>
      <c r="L37" s="22">
        <v>1254238</v>
      </c>
      <c r="M37" s="22">
        <v>1260221</v>
      </c>
      <c r="N37" s="22">
        <v>3795731</v>
      </c>
      <c r="O37" s="22">
        <v>2347533</v>
      </c>
      <c r="P37" s="22">
        <v>1389670</v>
      </c>
      <c r="Q37" s="22">
        <v>1293163</v>
      </c>
      <c r="R37" s="22">
        <v>5030366</v>
      </c>
      <c r="S37" s="22">
        <v>0</v>
      </c>
      <c r="T37" s="22">
        <v>0</v>
      </c>
      <c r="U37" s="22">
        <v>0</v>
      </c>
      <c r="V37" s="22">
        <v>0</v>
      </c>
      <c r="W37" s="22">
        <v>12583332</v>
      </c>
      <c r="X37" s="22">
        <v>11956383</v>
      </c>
      <c r="Y37" s="22">
        <v>626949</v>
      </c>
      <c r="Z37" s="23">
        <v>5.2436342997710934</v>
      </c>
      <c r="AA37" s="20">
        <v>15941862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75719</v>
      </c>
      <c r="D40" s="20">
        <v>0</v>
      </c>
      <c r="E40" s="21">
        <v>443479</v>
      </c>
      <c r="F40" s="22">
        <v>528696</v>
      </c>
      <c r="G40" s="22">
        <v>14888</v>
      </c>
      <c r="H40" s="22">
        <v>39829</v>
      </c>
      <c r="I40" s="22">
        <v>22830</v>
      </c>
      <c r="J40" s="22">
        <v>77547</v>
      </c>
      <c r="K40" s="22">
        <v>25500</v>
      </c>
      <c r="L40" s="22">
        <v>26444</v>
      </c>
      <c r="M40" s="22">
        <v>2080</v>
      </c>
      <c r="N40" s="22">
        <v>54024</v>
      </c>
      <c r="O40" s="22">
        <v>67300</v>
      </c>
      <c r="P40" s="22">
        <v>6350</v>
      </c>
      <c r="Q40" s="22">
        <v>0</v>
      </c>
      <c r="R40" s="22">
        <v>73650</v>
      </c>
      <c r="S40" s="22">
        <v>0</v>
      </c>
      <c r="T40" s="22">
        <v>0</v>
      </c>
      <c r="U40" s="22">
        <v>0</v>
      </c>
      <c r="V40" s="22">
        <v>0</v>
      </c>
      <c r="W40" s="22">
        <v>205221</v>
      </c>
      <c r="X40" s="22">
        <v>396522</v>
      </c>
      <c r="Y40" s="22">
        <v>-191301</v>
      </c>
      <c r="Z40" s="23">
        <v>-48.244737996882897</v>
      </c>
      <c r="AA40" s="20">
        <v>528696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-992324</v>
      </c>
      <c r="F41" s="22">
        <v>1458806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1094103</v>
      </c>
      <c r="Y41" s="22">
        <v>-1094103</v>
      </c>
      <c r="Z41" s="23">
        <v>-100</v>
      </c>
      <c r="AA41" s="20">
        <v>1458806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13786789</v>
      </c>
      <c r="D44" s="20">
        <v>0</v>
      </c>
      <c r="E44" s="21">
        <v>8599204</v>
      </c>
      <c r="F44" s="22">
        <v>9409584</v>
      </c>
      <c r="G44" s="22">
        <v>1265455</v>
      </c>
      <c r="H44" s="22">
        <v>1261855</v>
      </c>
      <c r="I44" s="22">
        <v>1289998</v>
      </c>
      <c r="J44" s="22">
        <v>3817308</v>
      </c>
      <c r="K44" s="22">
        <v>1261855</v>
      </c>
      <c r="L44" s="22">
        <v>739130</v>
      </c>
      <c r="M44" s="22">
        <v>2168320</v>
      </c>
      <c r="N44" s="22">
        <v>4169305</v>
      </c>
      <c r="O44" s="22">
        <v>1377963</v>
      </c>
      <c r="P44" s="22">
        <v>1368315</v>
      </c>
      <c r="Q44" s="22">
        <v>1351485</v>
      </c>
      <c r="R44" s="22">
        <v>4097763</v>
      </c>
      <c r="S44" s="22">
        <v>0</v>
      </c>
      <c r="T44" s="22">
        <v>0</v>
      </c>
      <c r="U44" s="22">
        <v>0</v>
      </c>
      <c r="V44" s="22">
        <v>0</v>
      </c>
      <c r="W44" s="22">
        <v>12084376</v>
      </c>
      <c r="X44" s="22">
        <v>7057188</v>
      </c>
      <c r="Y44" s="22">
        <v>5027188</v>
      </c>
      <c r="Z44" s="23">
        <v>71.23500181658757</v>
      </c>
      <c r="AA44" s="20">
        <v>9409584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1225565</v>
      </c>
      <c r="F46" s="22">
        <v>1225565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919170</v>
      </c>
      <c r="Y46" s="22">
        <v>-919170</v>
      </c>
      <c r="Z46" s="23">
        <v>-100</v>
      </c>
      <c r="AA46" s="20">
        <v>1225565</v>
      </c>
    </row>
    <row r="47" spans="1:27" x14ac:dyDescent="0.25">
      <c r="A47" s="19" t="s">
        <v>73</v>
      </c>
      <c r="B47" s="15" t="s">
        <v>32</v>
      </c>
      <c r="C47" s="20">
        <v>2245667</v>
      </c>
      <c r="D47" s="20">
        <v>0</v>
      </c>
      <c r="E47" s="21">
        <v>2280021</v>
      </c>
      <c r="F47" s="22">
        <v>3059324</v>
      </c>
      <c r="G47" s="22">
        <v>61358</v>
      </c>
      <c r="H47" s="22">
        <v>98562</v>
      </c>
      <c r="I47" s="22">
        <v>173133</v>
      </c>
      <c r="J47" s="22">
        <v>333053</v>
      </c>
      <c r="K47" s="22">
        <v>398985</v>
      </c>
      <c r="L47" s="22">
        <v>145825</v>
      </c>
      <c r="M47" s="22">
        <v>429336</v>
      </c>
      <c r="N47" s="22">
        <v>974146</v>
      </c>
      <c r="O47" s="22">
        <v>186301</v>
      </c>
      <c r="P47" s="22">
        <v>220213</v>
      </c>
      <c r="Q47" s="22">
        <v>105751</v>
      </c>
      <c r="R47" s="22">
        <v>512265</v>
      </c>
      <c r="S47" s="22">
        <v>0</v>
      </c>
      <c r="T47" s="22">
        <v>0</v>
      </c>
      <c r="U47" s="22">
        <v>0</v>
      </c>
      <c r="V47" s="22">
        <v>0</v>
      </c>
      <c r="W47" s="22">
        <v>1819464</v>
      </c>
      <c r="X47" s="22">
        <v>2294496</v>
      </c>
      <c r="Y47" s="22">
        <v>-475032</v>
      </c>
      <c r="Z47" s="23">
        <v>-20.703108656541566</v>
      </c>
      <c r="AA47" s="20">
        <v>3059324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-52681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30022365</v>
      </c>
      <c r="D50" s="29">
        <f t="shared" ref="D50:Y50" si="1">SUM(D37:D49)</f>
        <v>0</v>
      </c>
      <c r="E50" s="30">
        <f t="shared" si="1"/>
        <v>30361953</v>
      </c>
      <c r="F50" s="31">
        <f t="shared" si="1"/>
        <v>31623837</v>
      </c>
      <c r="G50" s="31">
        <f t="shared" si="1"/>
        <v>2479134</v>
      </c>
      <c r="H50" s="31">
        <f t="shared" si="1"/>
        <v>2661542</v>
      </c>
      <c r="I50" s="31">
        <f t="shared" si="1"/>
        <v>2844467</v>
      </c>
      <c r="J50" s="31">
        <f t="shared" si="1"/>
        <v>7985143</v>
      </c>
      <c r="K50" s="31">
        <f t="shared" si="1"/>
        <v>2967612</v>
      </c>
      <c r="L50" s="31">
        <f t="shared" si="1"/>
        <v>2165637</v>
      </c>
      <c r="M50" s="31">
        <f t="shared" si="1"/>
        <v>3859957</v>
      </c>
      <c r="N50" s="31">
        <f t="shared" si="1"/>
        <v>8993206</v>
      </c>
      <c r="O50" s="31">
        <f t="shared" si="1"/>
        <v>3979097</v>
      </c>
      <c r="P50" s="31">
        <f t="shared" si="1"/>
        <v>2984548</v>
      </c>
      <c r="Q50" s="31">
        <f t="shared" si="1"/>
        <v>2750399</v>
      </c>
      <c r="R50" s="31">
        <f t="shared" si="1"/>
        <v>9714044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26692393</v>
      </c>
      <c r="X50" s="31">
        <f t="shared" si="1"/>
        <v>23717862</v>
      </c>
      <c r="Y50" s="31">
        <f t="shared" si="1"/>
        <v>2974531</v>
      </c>
      <c r="Z50" s="32">
        <f>+IF(X50&lt;&gt;0,+(Y50/X50)*100,0)</f>
        <v>12.541311691585017</v>
      </c>
      <c r="AA50" s="29">
        <f>SUM(AA37:AA49)</f>
        <v>31623837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-28280437</v>
      </c>
      <c r="D51" s="39">
        <f t="shared" si="2"/>
        <v>0</v>
      </c>
      <c r="E51" s="40">
        <f t="shared" si="2"/>
        <v>-3925266</v>
      </c>
      <c r="F51" s="41">
        <f t="shared" si="2"/>
        <v>-5067078</v>
      </c>
      <c r="G51" s="41">
        <f t="shared" si="2"/>
        <v>-2242755</v>
      </c>
      <c r="H51" s="41">
        <f t="shared" si="2"/>
        <v>-2361125</v>
      </c>
      <c r="I51" s="41">
        <f t="shared" si="2"/>
        <v>-2536668</v>
      </c>
      <c r="J51" s="41">
        <f t="shared" si="2"/>
        <v>-7140548</v>
      </c>
      <c r="K51" s="41">
        <f t="shared" si="2"/>
        <v>-2660196</v>
      </c>
      <c r="L51" s="41">
        <f t="shared" si="2"/>
        <v>-1857327</v>
      </c>
      <c r="M51" s="41">
        <f t="shared" si="2"/>
        <v>-3564540</v>
      </c>
      <c r="N51" s="41">
        <f t="shared" si="2"/>
        <v>-8082063</v>
      </c>
      <c r="O51" s="41">
        <f t="shared" si="2"/>
        <v>-3674489</v>
      </c>
      <c r="P51" s="41">
        <f t="shared" si="2"/>
        <v>-2647389</v>
      </c>
      <c r="Q51" s="41">
        <f t="shared" si="2"/>
        <v>-2459347</v>
      </c>
      <c r="R51" s="41">
        <f t="shared" si="2"/>
        <v>-8781225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-24003836</v>
      </c>
      <c r="X51" s="41">
        <f t="shared" si="2"/>
        <v>-3800277</v>
      </c>
      <c r="Y51" s="41">
        <f t="shared" si="2"/>
        <v>-20203559</v>
      </c>
      <c r="Z51" s="42">
        <f>+IF(X51&lt;&gt;0,+(Y51/X51)*100,0)</f>
        <v>531.63385195342346</v>
      </c>
      <c r="AA51" s="39">
        <f>+AA35-AA50</f>
        <v>-5067078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-28280437</v>
      </c>
      <c r="D54" s="48">
        <f t="shared" si="3"/>
        <v>0</v>
      </c>
      <c r="E54" s="49">
        <f t="shared" si="3"/>
        <v>-3925266</v>
      </c>
      <c r="F54" s="50">
        <f t="shared" si="3"/>
        <v>-5067078</v>
      </c>
      <c r="G54" s="50">
        <f t="shared" si="3"/>
        <v>-2242755</v>
      </c>
      <c r="H54" s="50">
        <f t="shared" si="3"/>
        <v>-2361125</v>
      </c>
      <c r="I54" s="50">
        <f t="shared" si="3"/>
        <v>-2536668</v>
      </c>
      <c r="J54" s="50">
        <f t="shared" si="3"/>
        <v>-7140548</v>
      </c>
      <c r="K54" s="50">
        <f t="shared" si="3"/>
        <v>-2660196</v>
      </c>
      <c r="L54" s="50">
        <f t="shared" si="3"/>
        <v>-1857327</v>
      </c>
      <c r="M54" s="50">
        <f t="shared" si="3"/>
        <v>-3564540</v>
      </c>
      <c r="N54" s="50">
        <f t="shared" si="3"/>
        <v>-8082063</v>
      </c>
      <c r="O54" s="50">
        <f t="shared" si="3"/>
        <v>-3674489</v>
      </c>
      <c r="P54" s="50">
        <f t="shared" si="3"/>
        <v>-2647389</v>
      </c>
      <c r="Q54" s="50">
        <f t="shared" si="3"/>
        <v>-2459347</v>
      </c>
      <c r="R54" s="50">
        <f t="shared" si="3"/>
        <v>-8781225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-24003836</v>
      </c>
      <c r="X54" s="50">
        <f t="shared" si="3"/>
        <v>-3800277</v>
      </c>
      <c r="Y54" s="50">
        <f t="shared" si="3"/>
        <v>-20203559</v>
      </c>
      <c r="Z54" s="51">
        <f>+IF(X54&lt;&gt;0,+(Y54/X54)*100,0)</f>
        <v>531.63385195342346</v>
      </c>
      <c r="AA54" s="48">
        <f>SUM(AA51:AA53)</f>
        <v>-5067078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-28280437</v>
      </c>
      <c r="D56" s="54">
        <f>+D54-D55</f>
        <v>0</v>
      </c>
      <c r="E56" s="55">
        <f t="shared" si="4"/>
        <v>-3925266</v>
      </c>
      <c r="F56" s="56">
        <f t="shared" si="4"/>
        <v>-5067078</v>
      </c>
      <c r="G56" s="56">
        <f t="shared" si="4"/>
        <v>-2242755</v>
      </c>
      <c r="H56" s="56">
        <f t="shared" si="4"/>
        <v>-2361125</v>
      </c>
      <c r="I56" s="56">
        <f t="shared" si="4"/>
        <v>-2536668</v>
      </c>
      <c r="J56" s="56">
        <f t="shared" si="4"/>
        <v>-7140548</v>
      </c>
      <c r="K56" s="56">
        <f t="shared" si="4"/>
        <v>-2660196</v>
      </c>
      <c r="L56" s="56">
        <f t="shared" si="4"/>
        <v>-1857327</v>
      </c>
      <c r="M56" s="56">
        <f t="shared" si="4"/>
        <v>-3564540</v>
      </c>
      <c r="N56" s="56">
        <f t="shared" si="4"/>
        <v>-8082063</v>
      </c>
      <c r="O56" s="56">
        <f t="shared" si="4"/>
        <v>-3674489</v>
      </c>
      <c r="P56" s="56">
        <f t="shared" si="4"/>
        <v>-2647389</v>
      </c>
      <c r="Q56" s="56">
        <f t="shared" si="4"/>
        <v>-2459347</v>
      </c>
      <c r="R56" s="56">
        <f t="shared" si="4"/>
        <v>-8781225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-24003836</v>
      </c>
      <c r="X56" s="56">
        <f t="shared" si="4"/>
        <v>-3800277</v>
      </c>
      <c r="Y56" s="56">
        <f t="shared" si="4"/>
        <v>-20203559</v>
      </c>
      <c r="Z56" s="57">
        <f>+IF(X56&lt;&gt;0,+(Y56/X56)*100,0)</f>
        <v>531.63385195342346</v>
      </c>
      <c r="AA56" s="54">
        <f>+AA54-AA55</f>
        <v>-5067078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-28280437</v>
      </c>
      <c r="D59" s="48">
        <f>SUM(D56:D58)</f>
        <v>0</v>
      </c>
      <c r="E59" s="49">
        <f t="shared" si="5"/>
        <v>-3925266</v>
      </c>
      <c r="F59" s="50">
        <f t="shared" si="5"/>
        <v>-5067078</v>
      </c>
      <c r="G59" s="50">
        <f t="shared" si="5"/>
        <v>-2242755</v>
      </c>
      <c r="H59" s="50">
        <f t="shared" si="5"/>
        <v>-2361125</v>
      </c>
      <c r="I59" s="50">
        <f t="shared" si="5"/>
        <v>-2536668</v>
      </c>
      <c r="J59" s="50">
        <f t="shared" si="5"/>
        <v>-7140548</v>
      </c>
      <c r="K59" s="50">
        <f t="shared" si="5"/>
        <v>-2660196</v>
      </c>
      <c r="L59" s="50">
        <f t="shared" si="5"/>
        <v>-1857327</v>
      </c>
      <c r="M59" s="50">
        <f t="shared" si="5"/>
        <v>-3564540</v>
      </c>
      <c r="N59" s="50">
        <f t="shared" si="5"/>
        <v>-8082063</v>
      </c>
      <c r="O59" s="50">
        <f t="shared" si="5"/>
        <v>-3674489</v>
      </c>
      <c r="P59" s="50">
        <f t="shared" si="5"/>
        <v>-2647389</v>
      </c>
      <c r="Q59" s="50">
        <f t="shared" si="5"/>
        <v>-2459347</v>
      </c>
      <c r="R59" s="50">
        <f t="shared" si="5"/>
        <v>-8781225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-24003836</v>
      </c>
      <c r="X59" s="50">
        <f t="shared" si="5"/>
        <v>-3800277</v>
      </c>
      <c r="Y59" s="50">
        <f t="shared" si="5"/>
        <v>-20203559</v>
      </c>
      <c r="Z59" s="51">
        <f>+IF(X59&lt;&gt;0,+(Y59/X59)*100,0)</f>
        <v>531.63385195342346</v>
      </c>
      <c r="AA59" s="48">
        <f>SUM(AA56:AA58)</f>
        <v>-5067078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-28280437</v>
      </c>
      <c r="D62" s="65">
        <f>SUM(D59:D61)</f>
        <v>0</v>
      </c>
      <c r="E62" s="66">
        <f t="shared" si="6"/>
        <v>-3925266</v>
      </c>
      <c r="F62" s="67">
        <f t="shared" si="6"/>
        <v>-5067078</v>
      </c>
      <c r="G62" s="67">
        <f t="shared" si="6"/>
        <v>-2242755</v>
      </c>
      <c r="H62" s="67">
        <f t="shared" si="6"/>
        <v>-2361125</v>
      </c>
      <c r="I62" s="67">
        <f t="shared" si="6"/>
        <v>-2536668</v>
      </c>
      <c r="J62" s="67">
        <f t="shared" si="6"/>
        <v>-7140548</v>
      </c>
      <c r="K62" s="67">
        <f t="shared" si="6"/>
        <v>-2660196</v>
      </c>
      <c r="L62" s="67">
        <f t="shared" si="6"/>
        <v>-1857327</v>
      </c>
      <c r="M62" s="67">
        <f t="shared" si="6"/>
        <v>-3564540</v>
      </c>
      <c r="N62" s="67">
        <f t="shared" si="6"/>
        <v>-8082063</v>
      </c>
      <c r="O62" s="67">
        <f t="shared" si="6"/>
        <v>-3674489</v>
      </c>
      <c r="P62" s="67">
        <f t="shared" si="6"/>
        <v>-2647389</v>
      </c>
      <c r="Q62" s="67">
        <f t="shared" si="6"/>
        <v>-2459347</v>
      </c>
      <c r="R62" s="67">
        <f t="shared" si="6"/>
        <v>-8781225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-24003836</v>
      </c>
      <c r="X62" s="67">
        <f t="shared" si="6"/>
        <v>-3800277</v>
      </c>
      <c r="Y62" s="67">
        <f t="shared" si="6"/>
        <v>-20203559</v>
      </c>
      <c r="Z62" s="68">
        <f>+IF(X62&lt;&gt;0,+(Y62/X62)*100,0)</f>
        <v>531.63385195342346</v>
      </c>
      <c r="AA62" s="65">
        <f>SUM(AA59:AA61)</f>
        <v>-5067078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7443781</v>
      </c>
      <c r="D9" s="20">
        <v>0</v>
      </c>
      <c r="E9" s="21">
        <v>8851023</v>
      </c>
      <c r="F9" s="22">
        <v>9951808</v>
      </c>
      <c r="G9" s="22">
        <v>838909</v>
      </c>
      <c r="H9" s="22">
        <v>1651156</v>
      </c>
      <c r="I9" s="22">
        <v>846487</v>
      </c>
      <c r="J9" s="22">
        <v>3336552</v>
      </c>
      <c r="K9" s="22">
        <v>829425</v>
      </c>
      <c r="L9" s="22">
        <v>827237</v>
      </c>
      <c r="M9" s="22">
        <v>853969</v>
      </c>
      <c r="N9" s="22">
        <v>2510631</v>
      </c>
      <c r="O9" s="22">
        <v>820531</v>
      </c>
      <c r="P9" s="22">
        <v>835564</v>
      </c>
      <c r="Q9" s="22">
        <v>855922</v>
      </c>
      <c r="R9" s="22">
        <v>2512017</v>
      </c>
      <c r="S9" s="22">
        <v>0</v>
      </c>
      <c r="T9" s="22">
        <v>0</v>
      </c>
      <c r="U9" s="22">
        <v>0</v>
      </c>
      <c r="V9" s="22">
        <v>0</v>
      </c>
      <c r="W9" s="22">
        <v>8359200</v>
      </c>
      <c r="X9" s="22">
        <v>7463853</v>
      </c>
      <c r="Y9" s="22">
        <v>895347</v>
      </c>
      <c r="Z9" s="23">
        <v>11.995774836401521</v>
      </c>
      <c r="AA9" s="20">
        <v>9951808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6867661</v>
      </c>
      <c r="D13" s="20">
        <v>0</v>
      </c>
      <c r="E13" s="21">
        <v>6058308</v>
      </c>
      <c r="F13" s="22">
        <v>6058308</v>
      </c>
      <c r="G13" s="22">
        <v>550342</v>
      </c>
      <c r="H13" s="22">
        <v>1086292</v>
      </c>
      <c r="I13" s="22">
        <v>556225</v>
      </c>
      <c r="J13" s="22">
        <v>2192859</v>
      </c>
      <c r="K13" s="22">
        <v>563198</v>
      </c>
      <c r="L13" s="22">
        <v>572469</v>
      </c>
      <c r="M13" s="22">
        <v>0</v>
      </c>
      <c r="N13" s="22">
        <v>1135667</v>
      </c>
      <c r="O13" s="22">
        <v>1144900</v>
      </c>
      <c r="P13" s="22">
        <v>584864</v>
      </c>
      <c r="Q13" s="22">
        <v>593270</v>
      </c>
      <c r="R13" s="22">
        <v>2323034</v>
      </c>
      <c r="S13" s="22">
        <v>0</v>
      </c>
      <c r="T13" s="22">
        <v>0</v>
      </c>
      <c r="U13" s="22">
        <v>0</v>
      </c>
      <c r="V13" s="22">
        <v>0</v>
      </c>
      <c r="W13" s="22">
        <v>5651560</v>
      </c>
      <c r="X13" s="22">
        <v>4543731</v>
      </c>
      <c r="Y13" s="22">
        <v>1107829</v>
      </c>
      <c r="Z13" s="23">
        <v>24.381482970712835</v>
      </c>
      <c r="AA13" s="20">
        <v>6058308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14311442</v>
      </c>
      <c r="D35" s="29">
        <f t="shared" ref="D35:Y35" si="0">SUM(D6:D34)</f>
        <v>0</v>
      </c>
      <c r="E35" s="30">
        <f t="shared" si="0"/>
        <v>14909331</v>
      </c>
      <c r="F35" s="31">
        <f t="shared" si="0"/>
        <v>16010116</v>
      </c>
      <c r="G35" s="31">
        <f t="shared" si="0"/>
        <v>1389251</v>
      </c>
      <c r="H35" s="31">
        <f t="shared" si="0"/>
        <v>2737448</v>
      </c>
      <c r="I35" s="31">
        <f t="shared" si="0"/>
        <v>1402712</v>
      </c>
      <c r="J35" s="31">
        <f t="shared" si="0"/>
        <v>5529411</v>
      </c>
      <c r="K35" s="31">
        <f t="shared" si="0"/>
        <v>1392623</v>
      </c>
      <c r="L35" s="31">
        <f t="shared" si="0"/>
        <v>1399706</v>
      </c>
      <c r="M35" s="31">
        <f t="shared" si="0"/>
        <v>853969</v>
      </c>
      <c r="N35" s="31">
        <f t="shared" si="0"/>
        <v>3646298</v>
      </c>
      <c r="O35" s="31">
        <f t="shared" si="0"/>
        <v>1965431</v>
      </c>
      <c r="P35" s="31">
        <f t="shared" si="0"/>
        <v>1420428</v>
      </c>
      <c r="Q35" s="31">
        <f t="shared" si="0"/>
        <v>1449192</v>
      </c>
      <c r="R35" s="31">
        <f t="shared" si="0"/>
        <v>4835051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14010760</v>
      </c>
      <c r="X35" s="31">
        <f t="shared" si="0"/>
        <v>12007584</v>
      </c>
      <c r="Y35" s="31">
        <f t="shared" si="0"/>
        <v>2003176</v>
      </c>
      <c r="Z35" s="32">
        <f>+IF(X35&lt;&gt;0,+(Y35/X35)*100,0)</f>
        <v>16.682589936493468</v>
      </c>
      <c r="AA35" s="29">
        <f>SUM(AA6:AA34)</f>
        <v>16010116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9324676</v>
      </c>
      <c r="D37" s="20">
        <v>0</v>
      </c>
      <c r="E37" s="21">
        <v>11538117</v>
      </c>
      <c r="F37" s="22">
        <v>11538107</v>
      </c>
      <c r="G37" s="22">
        <v>827816</v>
      </c>
      <c r="H37" s="22">
        <v>1657216</v>
      </c>
      <c r="I37" s="22">
        <v>811287</v>
      </c>
      <c r="J37" s="22">
        <v>3296319</v>
      </c>
      <c r="K37" s="22">
        <v>776385</v>
      </c>
      <c r="L37" s="22">
        <v>768170</v>
      </c>
      <c r="M37" s="22">
        <v>797952</v>
      </c>
      <c r="N37" s="22">
        <v>2342507</v>
      </c>
      <c r="O37" s="22">
        <v>850483</v>
      </c>
      <c r="P37" s="22">
        <v>813211</v>
      </c>
      <c r="Q37" s="22">
        <v>743419</v>
      </c>
      <c r="R37" s="22">
        <v>2407113</v>
      </c>
      <c r="S37" s="22">
        <v>0</v>
      </c>
      <c r="T37" s="22">
        <v>0</v>
      </c>
      <c r="U37" s="22">
        <v>0</v>
      </c>
      <c r="V37" s="22">
        <v>0</v>
      </c>
      <c r="W37" s="22">
        <v>8045939</v>
      </c>
      <c r="X37" s="22">
        <v>8653581</v>
      </c>
      <c r="Y37" s="22">
        <v>-607642</v>
      </c>
      <c r="Z37" s="23">
        <v>-7.0218560385579112</v>
      </c>
      <c r="AA37" s="20">
        <v>11538107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147961</v>
      </c>
      <c r="D40" s="20">
        <v>0</v>
      </c>
      <c r="E40" s="21">
        <v>266330</v>
      </c>
      <c r="F40" s="22">
        <v>266330</v>
      </c>
      <c r="G40" s="22">
        <v>0</v>
      </c>
      <c r="H40" s="22">
        <v>0</v>
      </c>
      <c r="I40" s="22">
        <v>49000</v>
      </c>
      <c r="J40" s="22">
        <v>49000</v>
      </c>
      <c r="K40" s="22">
        <v>114750</v>
      </c>
      <c r="L40" s="22">
        <v>28900</v>
      </c>
      <c r="M40" s="22">
        <v>26115</v>
      </c>
      <c r="N40" s="22">
        <v>169765</v>
      </c>
      <c r="O40" s="22">
        <v>9600</v>
      </c>
      <c r="P40" s="22">
        <v>-114750</v>
      </c>
      <c r="Q40" s="22">
        <v>9050</v>
      </c>
      <c r="R40" s="22">
        <v>-96100</v>
      </c>
      <c r="S40" s="22">
        <v>0</v>
      </c>
      <c r="T40" s="22">
        <v>0</v>
      </c>
      <c r="U40" s="22">
        <v>0</v>
      </c>
      <c r="V40" s="22">
        <v>0</v>
      </c>
      <c r="W40" s="22">
        <v>122665</v>
      </c>
      <c r="X40" s="22">
        <v>199746</v>
      </c>
      <c r="Y40" s="22">
        <v>-77081</v>
      </c>
      <c r="Z40" s="23">
        <v>-38.589508676018539</v>
      </c>
      <c r="AA40" s="20">
        <v>266330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16514591</v>
      </c>
      <c r="D42" s="20">
        <v>0</v>
      </c>
      <c r="E42" s="21">
        <v>200000</v>
      </c>
      <c r="F42" s="22">
        <v>20000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14994</v>
      </c>
      <c r="Y42" s="22">
        <v>-14994</v>
      </c>
      <c r="Z42" s="23">
        <v>-100</v>
      </c>
      <c r="AA42" s="20">
        <v>20000</v>
      </c>
    </row>
    <row r="43" spans="1:27" x14ac:dyDescent="0.25">
      <c r="A43" s="19" t="s">
        <v>69</v>
      </c>
      <c r="B43" s="15" t="s">
        <v>32</v>
      </c>
      <c r="C43" s="20">
        <v>3949800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571588</v>
      </c>
      <c r="D44" s="20">
        <v>0</v>
      </c>
      <c r="E44" s="21">
        <v>621442</v>
      </c>
      <c r="F44" s="22">
        <v>684442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15000</v>
      </c>
      <c r="M44" s="22">
        <v>0</v>
      </c>
      <c r="N44" s="22">
        <v>15000</v>
      </c>
      <c r="O44" s="22">
        <v>52300</v>
      </c>
      <c r="P44" s="22">
        <v>114750</v>
      </c>
      <c r="Q44" s="22">
        <v>0</v>
      </c>
      <c r="R44" s="22">
        <v>167050</v>
      </c>
      <c r="S44" s="22">
        <v>0</v>
      </c>
      <c r="T44" s="22">
        <v>0</v>
      </c>
      <c r="U44" s="22">
        <v>0</v>
      </c>
      <c r="V44" s="22">
        <v>0</v>
      </c>
      <c r="W44" s="22">
        <v>182050</v>
      </c>
      <c r="X44" s="22">
        <v>513333</v>
      </c>
      <c r="Y44" s="22">
        <v>-331283</v>
      </c>
      <c r="Z44" s="23">
        <v>-64.535691256942371</v>
      </c>
      <c r="AA44" s="20">
        <v>684442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337233</v>
      </c>
      <c r="F46" s="22">
        <v>337233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290994</v>
      </c>
      <c r="Q46" s="22">
        <v>0</v>
      </c>
      <c r="R46" s="22">
        <v>290994</v>
      </c>
      <c r="S46" s="22">
        <v>0</v>
      </c>
      <c r="T46" s="22">
        <v>0</v>
      </c>
      <c r="U46" s="22">
        <v>0</v>
      </c>
      <c r="V46" s="22">
        <v>0</v>
      </c>
      <c r="W46" s="22">
        <v>290994</v>
      </c>
      <c r="X46" s="22">
        <v>252927</v>
      </c>
      <c r="Y46" s="22">
        <v>38067</v>
      </c>
      <c r="Z46" s="23">
        <v>15.050587718986112</v>
      </c>
      <c r="AA46" s="20">
        <v>337233</v>
      </c>
    </row>
    <row r="47" spans="1:27" x14ac:dyDescent="0.25">
      <c r="A47" s="19" t="s">
        <v>73</v>
      </c>
      <c r="B47" s="15" t="s">
        <v>32</v>
      </c>
      <c r="C47" s="20">
        <v>715696</v>
      </c>
      <c r="D47" s="20">
        <v>0</v>
      </c>
      <c r="E47" s="21">
        <v>781866</v>
      </c>
      <c r="F47" s="22">
        <v>688898</v>
      </c>
      <c r="G47" s="22">
        <v>6620</v>
      </c>
      <c r="H47" s="22">
        <v>13236</v>
      </c>
      <c r="I47" s="22">
        <v>6314</v>
      </c>
      <c r="J47" s="22">
        <v>26170</v>
      </c>
      <c r="K47" s="22">
        <v>6122</v>
      </c>
      <c r="L47" s="22">
        <v>6019</v>
      </c>
      <c r="M47" s="22">
        <v>6150</v>
      </c>
      <c r="N47" s="22">
        <v>18291</v>
      </c>
      <c r="O47" s="22">
        <v>6889</v>
      </c>
      <c r="P47" s="22">
        <v>6088</v>
      </c>
      <c r="Q47" s="22">
        <v>5821</v>
      </c>
      <c r="R47" s="22">
        <v>18798</v>
      </c>
      <c r="S47" s="22">
        <v>0</v>
      </c>
      <c r="T47" s="22">
        <v>0</v>
      </c>
      <c r="U47" s="22">
        <v>0</v>
      </c>
      <c r="V47" s="22">
        <v>0</v>
      </c>
      <c r="W47" s="22">
        <v>63259</v>
      </c>
      <c r="X47" s="22">
        <v>516681</v>
      </c>
      <c r="Y47" s="22">
        <v>-453422</v>
      </c>
      <c r="Z47" s="23">
        <v>-87.756662234531561</v>
      </c>
      <c r="AA47" s="20">
        <v>688898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31224312</v>
      </c>
      <c r="D50" s="29">
        <f t="shared" ref="D50:Y50" si="1">SUM(D37:D49)</f>
        <v>0</v>
      </c>
      <c r="E50" s="30">
        <f t="shared" si="1"/>
        <v>13744988</v>
      </c>
      <c r="F50" s="31">
        <f t="shared" si="1"/>
        <v>13535010</v>
      </c>
      <c r="G50" s="31">
        <f t="shared" si="1"/>
        <v>834436</v>
      </c>
      <c r="H50" s="31">
        <f t="shared" si="1"/>
        <v>1670452</v>
      </c>
      <c r="I50" s="31">
        <f t="shared" si="1"/>
        <v>866601</v>
      </c>
      <c r="J50" s="31">
        <f t="shared" si="1"/>
        <v>3371489</v>
      </c>
      <c r="K50" s="31">
        <f t="shared" si="1"/>
        <v>897257</v>
      </c>
      <c r="L50" s="31">
        <f t="shared" si="1"/>
        <v>818089</v>
      </c>
      <c r="M50" s="31">
        <f t="shared" si="1"/>
        <v>830217</v>
      </c>
      <c r="N50" s="31">
        <f t="shared" si="1"/>
        <v>2545563</v>
      </c>
      <c r="O50" s="31">
        <f t="shared" si="1"/>
        <v>919272</v>
      </c>
      <c r="P50" s="31">
        <f t="shared" si="1"/>
        <v>1110293</v>
      </c>
      <c r="Q50" s="31">
        <f t="shared" si="1"/>
        <v>758290</v>
      </c>
      <c r="R50" s="31">
        <f t="shared" si="1"/>
        <v>2787855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8704907</v>
      </c>
      <c r="X50" s="31">
        <f t="shared" si="1"/>
        <v>10151262</v>
      </c>
      <c r="Y50" s="31">
        <f t="shared" si="1"/>
        <v>-1446355</v>
      </c>
      <c r="Z50" s="32">
        <f>+IF(X50&lt;&gt;0,+(Y50/X50)*100,0)</f>
        <v>-14.248031427028481</v>
      </c>
      <c r="AA50" s="29">
        <f>SUM(AA37:AA49)</f>
        <v>13535010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-16912870</v>
      </c>
      <c r="D51" s="39">
        <f t="shared" si="2"/>
        <v>0</v>
      </c>
      <c r="E51" s="40">
        <f t="shared" si="2"/>
        <v>1164343</v>
      </c>
      <c r="F51" s="41">
        <f t="shared" si="2"/>
        <v>2475106</v>
      </c>
      <c r="G51" s="41">
        <f t="shared" si="2"/>
        <v>554815</v>
      </c>
      <c r="H51" s="41">
        <f t="shared" si="2"/>
        <v>1066996</v>
      </c>
      <c r="I51" s="41">
        <f t="shared" si="2"/>
        <v>536111</v>
      </c>
      <c r="J51" s="41">
        <f t="shared" si="2"/>
        <v>2157922</v>
      </c>
      <c r="K51" s="41">
        <f t="shared" si="2"/>
        <v>495366</v>
      </c>
      <c r="L51" s="41">
        <f t="shared" si="2"/>
        <v>581617</v>
      </c>
      <c r="M51" s="41">
        <f t="shared" si="2"/>
        <v>23752</v>
      </c>
      <c r="N51" s="41">
        <f t="shared" si="2"/>
        <v>1100735</v>
      </c>
      <c r="O51" s="41">
        <f t="shared" si="2"/>
        <v>1046159</v>
      </c>
      <c r="P51" s="41">
        <f t="shared" si="2"/>
        <v>310135</v>
      </c>
      <c r="Q51" s="41">
        <f t="shared" si="2"/>
        <v>690902</v>
      </c>
      <c r="R51" s="41">
        <f t="shared" si="2"/>
        <v>2047196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5305853</v>
      </c>
      <c r="X51" s="41">
        <f t="shared" si="2"/>
        <v>1856322</v>
      </c>
      <c r="Y51" s="41">
        <f t="shared" si="2"/>
        <v>3449531</v>
      </c>
      <c r="Z51" s="42">
        <f>+IF(X51&lt;&gt;0,+(Y51/X51)*100,0)</f>
        <v>185.82611206460948</v>
      </c>
      <c r="AA51" s="39">
        <f>+AA35-AA50</f>
        <v>2475106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-16912870</v>
      </c>
      <c r="D54" s="48">
        <f t="shared" si="3"/>
        <v>0</v>
      </c>
      <c r="E54" s="49">
        <f t="shared" si="3"/>
        <v>1164343</v>
      </c>
      <c r="F54" s="50">
        <f t="shared" si="3"/>
        <v>2475106</v>
      </c>
      <c r="G54" s="50">
        <f t="shared" si="3"/>
        <v>554815</v>
      </c>
      <c r="H54" s="50">
        <f t="shared" si="3"/>
        <v>1066996</v>
      </c>
      <c r="I54" s="50">
        <f t="shared" si="3"/>
        <v>536111</v>
      </c>
      <c r="J54" s="50">
        <f t="shared" si="3"/>
        <v>2157922</v>
      </c>
      <c r="K54" s="50">
        <f t="shared" si="3"/>
        <v>495366</v>
      </c>
      <c r="L54" s="50">
        <f t="shared" si="3"/>
        <v>581617</v>
      </c>
      <c r="M54" s="50">
        <f t="shared" si="3"/>
        <v>23752</v>
      </c>
      <c r="N54" s="50">
        <f t="shared" si="3"/>
        <v>1100735</v>
      </c>
      <c r="O54" s="50">
        <f t="shared" si="3"/>
        <v>1046159</v>
      </c>
      <c r="P54" s="50">
        <f t="shared" si="3"/>
        <v>310135</v>
      </c>
      <c r="Q54" s="50">
        <f t="shared" si="3"/>
        <v>690902</v>
      </c>
      <c r="R54" s="50">
        <f t="shared" si="3"/>
        <v>2047196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5305853</v>
      </c>
      <c r="X54" s="50">
        <f t="shared" si="3"/>
        <v>1856322</v>
      </c>
      <c r="Y54" s="50">
        <f t="shared" si="3"/>
        <v>3449531</v>
      </c>
      <c r="Z54" s="51">
        <f>+IF(X54&lt;&gt;0,+(Y54/X54)*100,0)</f>
        <v>185.82611206460948</v>
      </c>
      <c r="AA54" s="48">
        <f>SUM(AA51:AA53)</f>
        <v>2475106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-16912870</v>
      </c>
      <c r="D56" s="54">
        <f>+D54-D55</f>
        <v>0</v>
      </c>
      <c r="E56" s="55">
        <f t="shared" si="4"/>
        <v>1164343</v>
      </c>
      <c r="F56" s="56">
        <f t="shared" si="4"/>
        <v>2475106</v>
      </c>
      <c r="G56" s="56">
        <f t="shared" si="4"/>
        <v>554815</v>
      </c>
      <c r="H56" s="56">
        <f t="shared" si="4"/>
        <v>1066996</v>
      </c>
      <c r="I56" s="56">
        <f t="shared" si="4"/>
        <v>536111</v>
      </c>
      <c r="J56" s="56">
        <f t="shared" si="4"/>
        <v>2157922</v>
      </c>
      <c r="K56" s="56">
        <f t="shared" si="4"/>
        <v>495366</v>
      </c>
      <c r="L56" s="56">
        <f t="shared" si="4"/>
        <v>581617</v>
      </c>
      <c r="M56" s="56">
        <f t="shared" si="4"/>
        <v>23752</v>
      </c>
      <c r="N56" s="56">
        <f t="shared" si="4"/>
        <v>1100735</v>
      </c>
      <c r="O56" s="56">
        <f t="shared" si="4"/>
        <v>1046159</v>
      </c>
      <c r="P56" s="56">
        <f t="shared" si="4"/>
        <v>310135</v>
      </c>
      <c r="Q56" s="56">
        <f t="shared" si="4"/>
        <v>690902</v>
      </c>
      <c r="R56" s="56">
        <f t="shared" si="4"/>
        <v>2047196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5305853</v>
      </c>
      <c r="X56" s="56">
        <f t="shared" si="4"/>
        <v>1856322</v>
      </c>
      <c r="Y56" s="56">
        <f t="shared" si="4"/>
        <v>3449531</v>
      </c>
      <c r="Z56" s="57">
        <f>+IF(X56&lt;&gt;0,+(Y56/X56)*100,0)</f>
        <v>185.82611206460948</v>
      </c>
      <c r="AA56" s="54">
        <f>+AA54-AA55</f>
        <v>2475106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-16912870</v>
      </c>
      <c r="D59" s="48">
        <f>SUM(D56:D58)</f>
        <v>0</v>
      </c>
      <c r="E59" s="49">
        <f t="shared" si="5"/>
        <v>1164343</v>
      </c>
      <c r="F59" s="50">
        <f t="shared" si="5"/>
        <v>2475106</v>
      </c>
      <c r="G59" s="50">
        <f t="shared" si="5"/>
        <v>554815</v>
      </c>
      <c r="H59" s="50">
        <f t="shared" si="5"/>
        <v>1066996</v>
      </c>
      <c r="I59" s="50">
        <f t="shared" si="5"/>
        <v>536111</v>
      </c>
      <c r="J59" s="50">
        <f t="shared" si="5"/>
        <v>2157922</v>
      </c>
      <c r="K59" s="50">
        <f t="shared" si="5"/>
        <v>495366</v>
      </c>
      <c r="L59" s="50">
        <f t="shared" si="5"/>
        <v>581617</v>
      </c>
      <c r="M59" s="50">
        <f t="shared" si="5"/>
        <v>23752</v>
      </c>
      <c r="N59" s="50">
        <f t="shared" si="5"/>
        <v>1100735</v>
      </c>
      <c r="O59" s="50">
        <f t="shared" si="5"/>
        <v>1046159</v>
      </c>
      <c r="P59" s="50">
        <f t="shared" si="5"/>
        <v>310135</v>
      </c>
      <c r="Q59" s="50">
        <f t="shared" si="5"/>
        <v>690902</v>
      </c>
      <c r="R59" s="50">
        <f t="shared" si="5"/>
        <v>2047196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5305853</v>
      </c>
      <c r="X59" s="50">
        <f t="shared" si="5"/>
        <v>1856322</v>
      </c>
      <c r="Y59" s="50">
        <f t="shared" si="5"/>
        <v>3449531</v>
      </c>
      <c r="Z59" s="51">
        <f>+IF(X59&lt;&gt;0,+(Y59/X59)*100,0)</f>
        <v>185.82611206460948</v>
      </c>
      <c r="AA59" s="48">
        <f>SUM(AA56:AA58)</f>
        <v>2475106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-16912870</v>
      </c>
      <c r="D62" s="65">
        <f>SUM(D59:D61)</f>
        <v>0</v>
      </c>
      <c r="E62" s="66">
        <f t="shared" si="6"/>
        <v>1164343</v>
      </c>
      <c r="F62" s="67">
        <f t="shared" si="6"/>
        <v>2475106</v>
      </c>
      <c r="G62" s="67">
        <f t="shared" si="6"/>
        <v>554815</v>
      </c>
      <c r="H62" s="67">
        <f t="shared" si="6"/>
        <v>1066996</v>
      </c>
      <c r="I62" s="67">
        <f t="shared" si="6"/>
        <v>536111</v>
      </c>
      <c r="J62" s="67">
        <f t="shared" si="6"/>
        <v>2157922</v>
      </c>
      <c r="K62" s="67">
        <f t="shared" si="6"/>
        <v>495366</v>
      </c>
      <c r="L62" s="67">
        <f t="shared" si="6"/>
        <v>581617</v>
      </c>
      <c r="M62" s="67">
        <f t="shared" si="6"/>
        <v>23752</v>
      </c>
      <c r="N62" s="67">
        <f t="shared" si="6"/>
        <v>1100735</v>
      </c>
      <c r="O62" s="67">
        <f t="shared" si="6"/>
        <v>1046159</v>
      </c>
      <c r="P62" s="67">
        <f t="shared" si="6"/>
        <v>310135</v>
      </c>
      <c r="Q62" s="67">
        <f t="shared" si="6"/>
        <v>690902</v>
      </c>
      <c r="R62" s="67">
        <f t="shared" si="6"/>
        <v>2047196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5305853</v>
      </c>
      <c r="X62" s="67">
        <f t="shared" si="6"/>
        <v>1856322</v>
      </c>
      <c r="Y62" s="67">
        <f t="shared" si="6"/>
        <v>3449531</v>
      </c>
      <c r="Z62" s="68">
        <f>+IF(X62&lt;&gt;0,+(Y62/X62)*100,0)</f>
        <v>185.82611206460948</v>
      </c>
      <c r="AA62" s="65">
        <f>SUM(AA59:AA61)</f>
        <v>2475106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93068276</v>
      </c>
      <c r="D9" s="20">
        <v>0</v>
      </c>
      <c r="E9" s="21">
        <v>97638744</v>
      </c>
      <c r="F9" s="22">
        <v>98784768</v>
      </c>
      <c r="G9" s="22">
        <v>8230873</v>
      </c>
      <c r="H9" s="22">
        <v>8216984</v>
      </c>
      <c r="I9" s="22">
        <v>8217689</v>
      </c>
      <c r="J9" s="22">
        <v>24665546</v>
      </c>
      <c r="K9" s="22">
        <v>8252941</v>
      </c>
      <c r="L9" s="22">
        <v>8223806</v>
      </c>
      <c r="M9" s="22">
        <v>8250092</v>
      </c>
      <c r="N9" s="22">
        <v>24726839</v>
      </c>
      <c r="O9" s="22">
        <v>8253207</v>
      </c>
      <c r="P9" s="22">
        <v>8267392</v>
      </c>
      <c r="Q9" s="22">
        <v>8268002</v>
      </c>
      <c r="R9" s="22">
        <v>24788601</v>
      </c>
      <c r="S9" s="22">
        <v>0</v>
      </c>
      <c r="T9" s="22">
        <v>0</v>
      </c>
      <c r="U9" s="22">
        <v>0</v>
      </c>
      <c r="V9" s="22">
        <v>0</v>
      </c>
      <c r="W9" s="22">
        <v>74180986</v>
      </c>
      <c r="X9" s="22">
        <v>74925380</v>
      </c>
      <c r="Y9" s="22">
        <v>-744394</v>
      </c>
      <c r="Z9" s="23">
        <v>-0.99351381334335576</v>
      </c>
      <c r="AA9" s="20">
        <v>98784768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54653276</v>
      </c>
      <c r="D13" s="20">
        <v>0</v>
      </c>
      <c r="E13" s="21">
        <v>83848808</v>
      </c>
      <c r="F13" s="22">
        <v>71773108</v>
      </c>
      <c r="G13" s="22">
        <v>4459344</v>
      </c>
      <c r="H13" s="22">
        <v>4412532</v>
      </c>
      <c r="I13" s="22">
        <v>4470644</v>
      </c>
      <c r="J13" s="22">
        <v>13342520</v>
      </c>
      <c r="K13" s="22">
        <v>4528999</v>
      </c>
      <c r="L13" s="22">
        <v>4588171</v>
      </c>
      <c r="M13" s="22">
        <v>4541531</v>
      </c>
      <c r="N13" s="22">
        <v>13658701</v>
      </c>
      <c r="O13" s="22">
        <v>4586558</v>
      </c>
      <c r="P13" s="22">
        <v>3529501</v>
      </c>
      <c r="Q13" s="22">
        <v>3549384</v>
      </c>
      <c r="R13" s="22">
        <v>11665443</v>
      </c>
      <c r="S13" s="22">
        <v>0</v>
      </c>
      <c r="T13" s="22">
        <v>0</v>
      </c>
      <c r="U13" s="22">
        <v>0</v>
      </c>
      <c r="V13" s="22">
        <v>0</v>
      </c>
      <c r="W13" s="22">
        <v>38666664</v>
      </c>
      <c r="X13" s="22">
        <v>53829828</v>
      </c>
      <c r="Y13" s="22">
        <v>-15163164</v>
      </c>
      <c r="Z13" s="23">
        <v>-28.168702303860233</v>
      </c>
      <c r="AA13" s="20">
        <v>71773108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10216708</v>
      </c>
      <c r="D28" s="20">
        <v>0</v>
      </c>
      <c r="E28" s="21">
        <v>11716708</v>
      </c>
      <c r="F28" s="22">
        <v>11716708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10216708</v>
      </c>
      <c r="R28" s="22">
        <v>10216708</v>
      </c>
      <c r="S28" s="22">
        <v>0</v>
      </c>
      <c r="T28" s="22">
        <v>0</v>
      </c>
      <c r="U28" s="22">
        <v>0</v>
      </c>
      <c r="V28" s="22">
        <v>0</v>
      </c>
      <c r="W28" s="22">
        <v>10216708</v>
      </c>
      <c r="X28" s="22">
        <v>11499942</v>
      </c>
      <c r="Y28" s="22">
        <v>-1283234</v>
      </c>
      <c r="Z28" s="23">
        <v>-11.158612799960208</v>
      </c>
      <c r="AA28" s="20">
        <v>11716708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157938260</v>
      </c>
      <c r="D35" s="29">
        <f t="shared" ref="D35:Y35" si="0">SUM(D6:D34)</f>
        <v>0</v>
      </c>
      <c r="E35" s="30">
        <f t="shared" si="0"/>
        <v>193204260</v>
      </c>
      <c r="F35" s="31">
        <f t="shared" si="0"/>
        <v>182274584</v>
      </c>
      <c r="G35" s="31">
        <f t="shared" si="0"/>
        <v>12690217</v>
      </c>
      <c r="H35" s="31">
        <f t="shared" si="0"/>
        <v>12629516</v>
      </c>
      <c r="I35" s="31">
        <f t="shared" si="0"/>
        <v>12688333</v>
      </c>
      <c r="J35" s="31">
        <f t="shared" si="0"/>
        <v>38008066</v>
      </c>
      <c r="K35" s="31">
        <f t="shared" si="0"/>
        <v>12781940</v>
      </c>
      <c r="L35" s="31">
        <f t="shared" si="0"/>
        <v>12811977</v>
      </c>
      <c r="M35" s="31">
        <f t="shared" si="0"/>
        <v>12791623</v>
      </c>
      <c r="N35" s="31">
        <f t="shared" si="0"/>
        <v>38385540</v>
      </c>
      <c r="O35" s="31">
        <f t="shared" si="0"/>
        <v>12839765</v>
      </c>
      <c r="P35" s="31">
        <f t="shared" si="0"/>
        <v>11796893</v>
      </c>
      <c r="Q35" s="31">
        <f t="shared" si="0"/>
        <v>22034094</v>
      </c>
      <c r="R35" s="31">
        <f t="shared" si="0"/>
        <v>46670752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123064358</v>
      </c>
      <c r="X35" s="31">
        <f t="shared" si="0"/>
        <v>140255150</v>
      </c>
      <c r="Y35" s="31">
        <f t="shared" si="0"/>
        <v>-17190792</v>
      </c>
      <c r="Z35" s="32">
        <f>+IF(X35&lt;&gt;0,+(Y35/X35)*100,0)</f>
        <v>-12.256799126449188</v>
      </c>
      <c r="AA35" s="29">
        <f>SUM(AA6:AA34)</f>
        <v>182274584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42346897</v>
      </c>
      <c r="D37" s="20">
        <v>0</v>
      </c>
      <c r="E37" s="21">
        <v>43927712</v>
      </c>
      <c r="F37" s="22">
        <v>43927712</v>
      </c>
      <c r="G37" s="22">
        <v>3522727</v>
      </c>
      <c r="H37" s="22">
        <v>3347246</v>
      </c>
      <c r="I37" s="22">
        <v>3444393</v>
      </c>
      <c r="J37" s="22">
        <v>10314366</v>
      </c>
      <c r="K37" s="22">
        <v>3402035</v>
      </c>
      <c r="L37" s="22">
        <v>3249102</v>
      </c>
      <c r="M37" s="22">
        <v>3530764</v>
      </c>
      <c r="N37" s="22">
        <v>10181901</v>
      </c>
      <c r="O37" s="22">
        <v>3553738</v>
      </c>
      <c r="P37" s="22">
        <v>3462216</v>
      </c>
      <c r="Q37" s="22">
        <v>3438849</v>
      </c>
      <c r="R37" s="22">
        <v>10454803</v>
      </c>
      <c r="S37" s="22">
        <v>0</v>
      </c>
      <c r="T37" s="22">
        <v>0</v>
      </c>
      <c r="U37" s="22">
        <v>0</v>
      </c>
      <c r="V37" s="22">
        <v>0</v>
      </c>
      <c r="W37" s="22">
        <v>30951070</v>
      </c>
      <c r="X37" s="22">
        <v>33053426</v>
      </c>
      <c r="Y37" s="22">
        <v>-2102356</v>
      </c>
      <c r="Z37" s="23">
        <v>-6.3604783358917167</v>
      </c>
      <c r="AA37" s="20">
        <v>43927712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1570050</v>
      </c>
      <c r="D40" s="20">
        <v>0</v>
      </c>
      <c r="E40" s="21">
        <v>2650000</v>
      </c>
      <c r="F40" s="22">
        <v>2650000</v>
      </c>
      <c r="G40" s="22">
        <v>0</v>
      </c>
      <c r="H40" s="22">
        <v>55390</v>
      </c>
      <c r="I40" s="22">
        <v>290900</v>
      </c>
      <c r="J40" s="22">
        <v>346290</v>
      </c>
      <c r="K40" s="22">
        <v>401444</v>
      </c>
      <c r="L40" s="22">
        <v>207421</v>
      </c>
      <c r="M40" s="22">
        <v>647177</v>
      </c>
      <c r="N40" s="22">
        <v>1256042</v>
      </c>
      <c r="O40" s="22">
        <v>87697</v>
      </c>
      <c r="P40" s="22">
        <v>101360</v>
      </c>
      <c r="Q40" s="22">
        <v>480374</v>
      </c>
      <c r="R40" s="22">
        <v>669431</v>
      </c>
      <c r="S40" s="22">
        <v>0</v>
      </c>
      <c r="T40" s="22">
        <v>0</v>
      </c>
      <c r="U40" s="22">
        <v>0</v>
      </c>
      <c r="V40" s="22">
        <v>0</v>
      </c>
      <c r="W40" s="22">
        <v>2271763</v>
      </c>
      <c r="X40" s="22">
        <v>1777886</v>
      </c>
      <c r="Y40" s="22">
        <v>493877</v>
      </c>
      <c r="Z40" s="23">
        <v>27.77889021005846</v>
      </c>
      <c r="AA40" s="20">
        <v>2650000</v>
      </c>
    </row>
    <row r="41" spans="1:27" x14ac:dyDescent="0.25">
      <c r="A41" s="19" t="s">
        <v>67</v>
      </c>
      <c r="B41" s="15" t="s">
        <v>32</v>
      </c>
      <c r="C41" s="20">
        <v>89907305</v>
      </c>
      <c r="D41" s="20">
        <v>0</v>
      </c>
      <c r="E41" s="21">
        <v>22738191</v>
      </c>
      <c r="F41" s="22">
        <v>23238191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69742426</v>
      </c>
      <c r="R41" s="22">
        <v>69742426</v>
      </c>
      <c r="S41" s="22">
        <v>0</v>
      </c>
      <c r="T41" s="22">
        <v>0</v>
      </c>
      <c r="U41" s="22">
        <v>0</v>
      </c>
      <c r="V41" s="22">
        <v>0</v>
      </c>
      <c r="W41" s="22">
        <v>69742426</v>
      </c>
      <c r="X41" s="22">
        <v>17428635</v>
      </c>
      <c r="Y41" s="22">
        <v>52313791</v>
      </c>
      <c r="Z41" s="23">
        <v>300.16000105573386</v>
      </c>
      <c r="AA41" s="20">
        <v>23238191</v>
      </c>
    </row>
    <row r="42" spans="1:27" x14ac:dyDescent="0.25">
      <c r="A42" s="19" t="s">
        <v>68</v>
      </c>
      <c r="B42" s="15" t="s">
        <v>32</v>
      </c>
      <c r="C42" s="20">
        <v>2188352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2616279</v>
      </c>
      <c r="Q42" s="22">
        <v>327035</v>
      </c>
      <c r="R42" s="22">
        <v>2943314</v>
      </c>
      <c r="S42" s="22">
        <v>0</v>
      </c>
      <c r="T42" s="22">
        <v>0</v>
      </c>
      <c r="U42" s="22">
        <v>0</v>
      </c>
      <c r="V42" s="22">
        <v>0</v>
      </c>
      <c r="W42" s="22">
        <v>2943314</v>
      </c>
      <c r="X42" s="22">
        <v>0</v>
      </c>
      <c r="Y42" s="22">
        <v>2943314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970791</v>
      </c>
      <c r="D44" s="20">
        <v>0</v>
      </c>
      <c r="E44" s="21">
        <v>633000</v>
      </c>
      <c r="F44" s="22">
        <v>633000</v>
      </c>
      <c r="G44" s="22">
        <v>3101</v>
      </c>
      <c r="H44" s="22">
        <v>15688</v>
      </c>
      <c r="I44" s="22">
        <v>4812</v>
      </c>
      <c r="J44" s="22">
        <v>23601</v>
      </c>
      <c r="K44" s="22">
        <v>40209</v>
      </c>
      <c r="L44" s="22">
        <v>28149</v>
      </c>
      <c r="M44" s="22">
        <v>80499</v>
      </c>
      <c r="N44" s="22">
        <v>148857</v>
      </c>
      <c r="O44" s="22">
        <v>243770</v>
      </c>
      <c r="P44" s="22">
        <v>58382</v>
      </c>
      <c r="Q44" s="22">
        <v>65235</v>
      </c>
      <c r="R44" s="22">
        <v>367387</v>
      </c>
      <c r="S44" s="22">
        <v>0</v>
      </c>
      <c r="T44" s="22">
        <v>0</v>
      </c>
      <c r="U44" s="22">
        <v>0</v>
      </c>
      <c r="V44" s="22">
        <v>0</v>
      </c>
      <c r="W44" s="22">
        <v>539845</v>
      </c>
      <c r="X44" s="22">
        <v>413164</v>
      </c>
      <c r="Y44" s="22">
        <v>126681</v>
      </c>
      <c r="Z44" s="23">
        <v>30.661190229545653</v>
      </c>
      <c r="AA44" s="20">
        <v>633000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23946403</v>
      </c>
      <c r="D47" s="20">
        <v>0</v>
      </c>
      <c r="E47" s="21">
        <v>1906819</v>
      </c>
      <c r="F47" s="22">
        <v>6506819</v>
      </c>
      <c r="G47" s="22">
        <v>96903</v>
      </c>
      <c r="H47" s="22">
        <v>50053</v>
      </c>
      <c r="I47" s="22">
        <v>118982</v>
      </c>
      <c r="J47" s="22">
        <v>265938</v>
      </c>
      <c r="K47" s="22">
        <v>76495</v>
      </c>
      <c r="L47" s="22">
        <v>202378</v>
      </c>
      <c r="M47" s="22">
        <v>235653</v>
      </c>
      <c r="N47" s="22">
        <v>514526</v>
      </c>
      <c r="O47" s="22">
        <v>4238812</v>
      </c>
      <c r="P47" s="22">
        <v>204482</v>
      </c>
      <c r="Q47" s="22">
        <v>299102</v>
      </c>
      <c r="R47" s="22">
        <v>4742396</v>
      </c>
      <c r="S47" s="22">
        <v>0</v>
      </c>
      <c r="T47" s="22">
        <v>0</v>
      </c>
      <c r="U47" s="22">
        <v>0</v>
      </c>
      <c r="V47" s="22">
        <v>0</v>
      </c>
      <c r="W47" s="22">
        <v>5522860</v>
      </c>
      <c r="X47" s="22">
        <v>4893788</v>
      </c>
      <c r="Y47" s="22">
        <v>629072</v>
      </c>
      <c r="Z47" s="23">
        <v>12.854500440149838</v>
      </c>
      <c r="AA47" s="20">
        <v>6506819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160929798</v>
      </c>
      <c r="D50" s="29">
        <f t="shared" ref="D50:Y50" si="1">SUM(D37:D49)</f>
        <v>0</v>
      </c>
      <c r="E50" s="30">
        <f t="shared" si="1"/>
        <v>71855722</v>
      </c>
      <c r="F50" s="31">
        <f t="shared" si="1"/>
        <v>76955722</v>
      </c>
      <c r="G50" s="31">
        <f t="shared" si="1"/>
        <v>3622731</v>
      </c>
      <c r="H50" s="31">
        <f t="shared" si="1"/>
        <v>3468377</v>
      </c>
      <c r="I50" s="31">
        <f t="shared" si="1"/>
        <v>3859087</v>
      </c>
      <c r="J50" s="31">
        <f t="shared" si="1"/>
        <v>10950195</v>
      </c>
      <c r="K50" s="31">
        <f t="shared" si="1"/>
        <v>3920183</v>
      </c>
      <c r="L50" s="31">
        <f t="shared" si="1"/>
        <v>3687050</v>
      </c>
      <c r="M50" s="31">
        <f t="shared" si="1"/>
        <v>4494093</v>
      </c>
      <c r="N50" s="31">
        <f t="shared" si="1"/>
        <v>12101326</v>
      </c>
      <c r="O50" s="31">
        <f t="shared" si="1"/>
        <v>8124017</v>
      </c>
      <c r="P50" s="31">
        <f t="shared" si="1"/>
        <v>6442719</v>
      </c>
      <c r="Q50" s="31">
        <f t="shared" si="1"/>
        <v>74353021</v>
      </c>
      <c r="R50" s="31">
        <f t="shared" si="1"/>
        <v>88919757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111971278</v>
      </c>
      <c r="X50" s="31">
        <f t="shared" si="1"/>
        <v>57566899</v>
      </c>
      <c r="Y50" s="31">
        <f t="shared" si="1"/>
        <v>54404379</v>
      </c>
      <c r="Z50" s="32">
        <f>+IF(X50&lt;&gt;0,+(Y50/X50)*100,0)</f>
        <v>94.506356856220449</v>
      </c>
      <c r="AA50" s="29">
        <f>SUM(AA37:AA49)</f>
        <v>76955722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-2991538</v>
      </c>
      <c r="D51" s="39">
        <f t="shared" si="2"/>
        <v>0</v>
      </c>
      <c r="E51" s="40">
        <f t="shared" si="2"/>
        <v>121348538</v>
      </c>
      <c r="F51" s="41">
        <f t="shared" si="2"/>
        <v>105318862</v>
      </c>
      <c r="G51" s="41">
        <f t="shared" si="2"/>
        <v>9067486</v>
      </c>
      <c r="H51" s="41">
        <f t="shared" si="2"/>
        <v>9161139</v>
      </c>
      <c r="I51" s="41">
        <f t="shared" si="2"/>
        <v>8829246</v>
      </c>
      <c r="J51" s="41">
        <f t="shared" si="2"/>
        <v>27057871</v>
      </c>
      <c r="K51" s="41">
        <f t="shared" si="2"/>
        <v>8861757</v>
      </c>
      <c r="L51" s="41">
        <f t="shared" si="2"/>
        <v>9124927</v>
      </c>
      <c r="M51" s="41">
        <f t="shared" si="2"/>
        <v>8297530</v>
      </c>
      <c r="N51" s="41">
        <f t="shared" si="2"/>
        <v>26284214</v>
      </c>
      <c r="O51" s="41">
        <f t="shared" si="2"/>
        <v>4715748</v>
      </c>
      <c r="P51" s="41">
        <f t="shared" si="2"/>
        <v>5354174</v>
      </c>
      <c r="Q51" s="41">
        <f t="shared" si="2"/>
        <v>-52318927</v>
      </c>
      <c r="R51" s="41">
        <f t="shared" si="2"/>
        <v>-42249005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11093080</v>
      </c>
      <c r="X51" s="41">
        <f t="shared" si="2"/>
        <v>82688251</v>
      </c>
      <c r="Y51" s="41">
        <f t="shared" si="2"/>
        <v>-71595171</v>
      </c>
      <c r="Z51" s="42">
        <f>+IF(X51&lt;&gt;0,+(Y51/X51)*100,0)</f>
        <v>-86.584454422672451</v>
      </c>
      <c r="AA51" s="39">
        <f>+AA35-AA50</f>
        <v>105318862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-2991538</v>
      </c>
      <c r="D54" s="48">
        <f t="shared" si="3"/>
        <v>0</v>
      </c>
      <c r="E54" s="49">
        <f t="shared" si="3"/>
        <v>121348538</v>
      </c>
      <c r="F54" s="50">
        <f t="shared" si="3"/>
        <v>105318862</v>
      </c>
      <c r="G54" s="50">
        <f t="shared" si="3"/>
        <v>9067486</v>
      </c>
      <c r="H54" s="50">
        <f t="shared" si="3"/>
        <v>9161139</v>
      </c>
      <c r="I54" s="50">
        <f t="shared" si="3"/>
        <v>8829246</v>
      </c>
      <c r="J54" s="50">
        <f t="shared" si="3"/>
        <v>27057871</v>
      </c>
      <c r="K54" s="50">
        <f t="shared" si="3"/>
        <v>8861757</v>
      </c>
      <c r="L54" s="50">
        <f t="shared" si="3"/>
        <v>9124927</v>
      </c>
      <c r="M54" s="50">
        <f t="shared" si="3"/>
        <v>8297530</v>
      </c>
      <c r="N54" s="50">
        <f t="shared" si="3"/>
        <v>26284214</v>
      </c>
      <c r="O54" s="50">
        <f t="shared" si="3"/>
        <v>4715748</v>
      </c>
      <c r="P54" s="50">
        <f t="shared" si="3"/>
        <v>5354174</v>
      </c>
      <c r="Q54" s="50">
        <f t="shared" si="3"/>
        <v>-52318927</v>
      </c>
      <c r="R54" s="50">
        <f t="shared" si="3"/>
        <v>-42249005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11093080</v>
      </c>
      <c r="X54" s="50">
        <f t="shared" si="3"/>
        <v>82688251</v>
      </c>
      <c r="Y54" s="50">
        <f t="shared" si="3"/>
        <v>-71595171</v>
      </c>
      <c r="Z54" s="51">
        <f>+IF(X54&lt;&gt;0,+(Y54/X54)*100,0)</f>
        <v>-86.584454422672451</v>
      </c>
      <c r="AA54" s="48">
        <f>SUM(AA51:AA53)</f>
        <v>105318862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-2991538</v>
      </c>
      <c r="D56" s="54">
        <f>+D54-D55</f>
        <v>0</v>
      </c>
      <c r="E56" s="55">
        <f t="shared" si="4"/>
        <v>121348538</v>
      </c>
      <c r="F56" s="56">
        <f t="shared" si="4"/>
        <v>105318862</v>
      </c>
      <c r="G56" s="56">
        <f t="shared" si="4"/>
        <v>9067486</v>
      </c>
      <c r="H56" s="56">
        <f t="shared" si="4"/>
        <v>9161139</v>
      </c>
      <c r="I56" s="56">
        <f t="shared" si="4"/>
        <v>8829246</v>
      </c>
      <c r="J56" s="56">
        <f t="shared" si="4"/>
        <v>27057871</v>
      </c>
      <c r="K56" s="56">
        <f t="shared" si="4"/>
        <v>8861757</v>
      </c>
      <c r="L56" s="56">
        <f t="shared" si="4"/>
        <v>9124927</v>
      </c>
      <c r="M56" s="56">
        <f t="shared" si="4"/>
        <v>8297530</v>
      </c>
      <c r="N56" s="56">
        <f t="shared" si="4"/>
        <v>26284214</v>
      </c>
      <c r="O56" s="56">
        <f t="shared" si="4"/>
        <v>4715748</v>
      </c>
      <c r="P56" s="56">
        <f t="shared" si="4"/>
        <v>5354174</v>
      </c>
      <c r="Q56" s="56">
        <f t="shared" si="4"/>
        <v>-52318927</v>
      </c>
      <c r="R56" s="56">
        <f t="shared" si="4"/>
        <v>-42249005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11093080</v>
      </c>
      <c r="X56" s="56">
        <f t="shared" si="4"/>
        <v>82688251</v>
      </c>
      <c r="Y56" s="56">
        <f t="shared" si="4"/>
        <v>-71595171</v>
      </c>
      <c r="Z56" s="57">
        <f>+IF(X56&lt;&gt;0,+(Y56/X56)*100,0)</f>
        <v>-86.584454422672451</v>
      </c>
      <c r="AA56" s="54">
        <f>+AA54-AA55</f>
        <v>105318862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-2991538</v>
      </c>
      <c r="D59" s="48">
        <f>SUM(D56:D58)</f>
        <v>0</v>
      </c>
      <c r="E59" s="49">
        <f t="shared" si="5"/>
        <v>121348538</v>
      </c>
      <c r="F59" s="50">
        <f t="shared" si="5"/>
        <v>105318862</v>
      </c>
      <c r="G59" s="50">
        <f t="shared" si="5"/>
        <v>9067486</v>
      </c>
      <c r="H59" s="50">
        <f t="shared" si="5"/>
        <v>9161139</v>
      </c>
      <c r="I59" s="50">
        <f t="shared" si="5"/>
        <v>8829246</v>
      </c>
      <c r="J59" s="50">
        <f t="shared" si="5"/>
        <v>27057871</v>
      </c>
      <c r="K59" s="50">
        <f t="shared" si="5"/>
        <v>8861757</v>
      </c>
      <c r="L59" s="50">
        <f t="shared" si="5"/>
        <v>9124927</v>
      </c>
      <c r="M59" s="50">
        <f t="shared" si="5"/>
        <v>8297530</v>
      </c>
      <c r="N59" s="50">
        <f t="shared" si="5"/>
        <v>26284214</v>
      </c>
      <c r="O59" s="50">
        <f t="shared" si="5"/>
        <v>4715748</v>
      </c>
      <c r="P59" s="50">
        <f t="shared" si="5"/>
        <v>5354174</v>
      </c>
      <c r="Q59" s="50">
        <f t="shared" si="5"/>
        <v>-52318927</v>
      </c>
      <c r="R59" s="50">
        <f t="shared" si="5"/>
        <v>-42249005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11093080</v>
      </c>
      <c r="X59" s="50">
        <f t="shared" si="5"/>
        <v>82688251</v>
      </c>
      <c r="Y59" s="50">
        <f t="shared" si="5"/>
        <v>-71595171</v>
      </c>
      <c r="Z59" s="51">
        <f>+IF(X59&lt;&gt;0,+(Y59/X59)*100,0)</f>
        <v>-86.584454422672451</v>
      </c>
      <c r="AA59" s="48">
        <f>SUM(AA56:AA58)</f>
        <v>105318862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-2991538</v>
      </c>
      <c r="D62" s="65">
        <f>SUM(D59:D61)</f>
        <v>0</v>
      </c>
      <c r="E62" s="66">
        <f t="shared" si="6"/>
        <v>121348538</v>
      </c>
      <c r="F62" s="67">
        <f t="shared" si="6"/>
        <v>105318862</v>
      </c>
      <c r="G62" s="67">
        <f t="shared" si="6"/>
        <v>9067486</v>
      </c>
      <c r="H62" s="67">
        <f t="shared" si="6"/>
        <v>9161139</v>
      </c>
      <c r="I62" s="67">
        <f t="shared" si="6"/>
        <v>8829246</v>
      </c>
      <c r="J62" s="67">
        <f t="shared" si="6"/>
        <v>27057871</v>
      </c>
      <c r="K62" s="67">
        <f t="shared" si="6"/>
        <v>8861757</v>
      </c>
      <c r="L62" s="67">
        <f t="shared" si="6"/>
        <v>9124927</v>
      </c>
      <c r="M62" s="67">
        <f t="shared" si="6"/>
        <v>8297530</v>
      </c>
      <c r="N62" s="67">
        <f t="shared" si="6"/>
        <v>26284214</v>
      </c>
      <c r="O62" s="67">
        <f t="shared" si="6"/>
        <v>4715748</v>
      </c>
      <c r="P62" s="67">
        <f t="shared" si="6"/>
        <v>5354174</v>
      </c>
      <c r="Q62" s="67">
        <f t="shared" si="6"/>
        <v>-52318927</v>
      </c>
      <c r="R62" s="67">
        <f t="shared" si="6"/>
        <v>-42249005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11093080</v>
      </c>
      <c r="X62" s="67">
        <f t="shared" si="6"/>
        <v>82688251</v>
      </c>
      <c r="Y62" s="67">
        <f t="shared" si="6"/>
        <v>-71595171</v>
      </c>
      <c r="Z62" s="68">
        <f>+IF(X62&lt;&gt;0,+(Y62/X62)*100,0)</f>
        <v>-86.584454422672451</v>
      </c>
      <c r="AA62" s="65">
        <f>SUM(AA59:AA61)</f>
        <v>105318862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337</v>
      </c>
      <c r="H8" s="22">
        <v>1619</v>
      </c>
      <c r="I8" s="22">
        <v>1217</v>
      </c>
      <c r="J8" s="22">
        <v>3173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3173</v>
      </c>
      <c r="X8" s="22">
        <v>0</v>
      </c>
      <c r="Y8" s="22">
        <v>3173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7346140</v>
      </c>
      <c r="D9" s="20">
        <v>0</v>
      </c>
      <c r="E9" s="21">
        <v>7692216</v>
      </c>
      <c r="F9" s="22">
        <v>7692216</v>
      </c>
      <c r="G9" s="22">
        <v>626891</v>
      </c>
      <c r="H9" s="22">
        <v>562014</v>
      </c>
      <c r="I9" s="22">
        <v>636475</v>
      </c>
      <c r="J9" s="22">
        <v>1825380</v>
      </c>
      <c r="K9" s="22">
        <v>639385</v>
      </c>
      <c r="L9" s="22">
        <v>639596</v>
      </c>
      <c r="M9" s="22">
        <v>636324</v>
      </c>
      <c r="N9" s="22">
        <v>1915305</v>
      </c>
      <c r="O9" s="22">
        <v>639631</v>
      </c>
      <c r="P9" s="22">
        <v>638180</v>
      </c>
      <c r="Q9" s="22">
        <v>624622</v>
      </c>
      <c r="R9" s="22">
        <v>1902433</v>
      </c>
      <c r="S9" s="22">
        <v>0</v>
      </c>
      <c r="T9" s="22">
        <v>0</v>
      </c>
      <c r="U9" s="22">
        <v>0</v>
      </c>
      <c r="V9" s="22">
        <v>0</v>
      </c>
      <c r="W9" s="22">
        <v>5643118</v>
      </c>
      <c r="X9" s="22">
        <v>5769162</v>
      </c>
      <c r="Y9" s="22">
        <v>-126044</v>
      </c>
      <c r="Z9" s="23">
        <v>-2.1847887093480822</v>
      </c>
      <c r="AA9" s="20">
        <v>7692216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328368</v>
      </c>
      <c r="F13" s="22">
        <v>328368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246276</v>
      </c>
      <c r="Y13" s="22">
        <v>-246276</v>
      </c>
      <c r="Z13" s="23">
        <v>-100</v>
      </c>
      <c r="AA13" s="20">
        <v>328368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7346140</v>
      </c>
      <c r="D35" s="29">
        <f t="shared" ref="D35:Y35" si="0">SUM(D6:D34)</f>
        <v>0</v>
      </c>
      <c r="E35" s="30">
        <f t="shared" si="0"/>
        <v>8020584</v>
      </c>
      <c r="F35" s="31">
        <f t="shared" si="0"/>
        <v>8020584</v>
      </c>
      <c r="G35" s="31">
        <f t="shared" si="0"/>
        <v>627228</v>
      </c>
      <c r="H35" s="31">
        <f t="shared" si="0"/>
        <v>563633</v>
      </c>
      <c r="I35" s="31">
        <f t="shared" si="0"/>
        <v>637692</v>
      </c>
      <c r="J35" s="31">
        <f t="shared" si="0"/>
        <v>1828553</v>
      </c>
      <c r="K35" s="31">
        <f t="shared" si="0"/>
        <v>639385</v>
      </c>
      <c r="L35" s="31">
        <f t="shared" si="0"/>
        <v>639596</v>
      </c>
      <c r="M35" s="31">
        <f t="shared" si="0"/>
        <v>636324</v>
      </c>
      <c r="N35" s="31">
        <f t="shared" si="0"/>
        <v>1915305</v>
      </c>
      <c r="O35" s="31">
        <f t="shared" si="0"/>
        <v>639631</v>
      </c>
      <c r="P35" s="31">
        <f t="shared" si="0"/>
        <v>638180</v>
      </c>
      <c r="Q35" s="31">
        <f t="shared" si="0"/>
        <v>624622</v>
      </c>
      <c r="R35" s="31">
        <f t="shared" si="0"/>
        <v>1902433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5646291</v>
      </c>
      <c r="X35" s="31">
        <f t="shared" si="0"/>
        <v>6015438</v>
      </c>
      <c r="Y35" s="31">
        <f t="shared" si="0"/>
        <v>-369147</v>
      </c>
      <c r="Z35" s="32">
        <f>+IF(X35&lt;&gt;0,+(Y35/X35)*100,0)</f>
        <v>-6.1366603728606295</v>
      </c>
      <c r="AA35" s="29">
        <f>SUM(AA6:AA34)</f>
        <v>8020584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13361296</v>
      </c>
      <c r="D37" s="20">
        <v>0</v>
      </c>
      <c r="E37" s="21">
        <v>18177000</v>
      </c>
      <c r="F37" s="22">
        <v>15951620</v>
      </c>
      <c r="G37" s="22">
        <v>1344505</v>
      </c>
      <c r="H37" s="22">
        <v>1247372</v>
      </c>
      <c r="I37" s="22">
        <v>1270893</v>
      </c>
      <c r="J37" s="22">
        <v>3862770</v>
      </c>
      <c r="K37" s="22">
        <v>1172703</v>
      </c>
      <c r="L37" s="22">
        <v>1249776</v>
      </c>
      <c r="M37" s="22">
        <v>1328254</v>
      </c>
      <c r="N37" s="22">
        <v>3750733</v>
      </c>
      <c r="O37" s="22">
        <v>1300363</v>
      </c>
      <c r="P37" s="22">
        <v>1274237</v>
      </c>
      <c r="Q37" s="22">
        <v>1182757</v>
      </c>
      <c r="R37" s="22">
        <v>3757357</v>
      </c>
      <c r="S37" s="22">
        <v>0</v>
      </c>
      <c r="T37" s="22">
        <v>0</v>
      </c>
      <c r="U37" s="22">
        <v>0</v>
      </c>
      <c r="V37" s="22">
        <v>0</v>
      </c>
      <c r="W37" s="22">
        <v>11370860</v>
      </c>
      <c r="X37" s="22">
        <v>12742598</v>
      </c>
      <c r="Y37" s="22">
        <v>-1371738</v>
      </c>
      <c r="Z37" s="23">
        <v>-10.76497900977493</v>
      </c>
      <c r="AA37" s="20">
        <v>15951620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99996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34999</v>
      </c>
      <c r="Y40" s="22">
        <v>-34999</v>
      </c>
      <c r="Z40" s="23">
        <v>-100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584484</v>
      </c>
      <c r="F41" s="22">
        <v>584484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438363</v>
      </c>
      <c r="Y41" s="22">
        <v>-438363</v>
      </c>
      <c r="Z41" s="23">
        <v>-100</v>
      </c>
      <c r="AA41" s="20">
        <v>584484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3500004</v>
      </c>
      <c r="F42" s="22">
        <v>3500004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2625003</v>
      </c>
      <c r="Y42" s="22">
        <v>-2625003</v>
      </c>
      <c r="Z42" s="23">
        <v>-100</v>
      </c>
      <c r="AA42" s="20">
        <v>3500004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1013870</v>
      </c>
      <c r="D44" s="20">
        <v>0</v>
      </c>
      <c r="E44" s="21">
        <v>1292508</v>
      </c>
      <c r="F44" s="22">
        <v>1720500</v>
      </c>
      <c r="G44" s="22">
        <v>9000</v>
      </c>
      <c r="H44" s="22">
        <v>12613</v>
      </c>
      <c r="I44" s="22">
        <v>41851</v>
      </c>
      <c r="J44" s="22">
        <v>63464</v>
      </c>
      <c r="K44" s="22">
        <v>100334</v>
      </c>
      <c r="L44" s="22">
        <v>49460</v>
      </c>
      <c r="M44" s="22">
        <v>33376</v>
      </c>
      <c r="N44" s="22">
        <v>183170</v>
      </c>
      <c r="O44" s="22">
        <v>85013</v>
      </c>
      <c r="P44" s="22">
        <v>120685</v>
      </c>
      <c r="Q44" s="22">
        <v>283119</v>
      </c>
      <c r="R44" s="22">
        <v>488817</v>
      </c>
      <c r="S44" s="22">
        <v>0</v>
      </c>
      <c r="T44" s="22">
        <v>0</v>
      </c>
      <c r="U44" s="22">
        <v>0</v>
      </c>
      <c r="V44" s="22">
        <v>0</v>
      </c>
      <c r="W44" s="22">
        <v>735451</v>
      </c>
      <c r="X44" s="22">
        <v>1140577</v>
      </c>
      <c r="Y44" s="22">
        <v>-405126</v>
      </c>
      <c r="Z44" s="23">
        <v>-35.519390624219142</v>
      </c>
      <c r="AA44" s="20">
        <v>1720500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1619087</v>
      </c>
      <c r="D46" s="20">
        <v>0</v>
      </c>
      <c r="E46" s="21">
        <v>2098716</v>
      </c>
      <c r="F46" s="22">
        <v>2098716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1574037</v>
      </c>
      <c r="Y46" s="22">
        <v>-1574037</v>
      </c>
      <c r="Z46" s="23">
        <v>-100</v>
      </c>
      <c r="AA46" s="20">
        <v>2098716</v>
      </c>
    </row>
    <row r="47" spans="1:27" x14ac:dyDescent="0.25">
      <c r="A47" s="19" t="s">
        <v>73</v>
      </c>
      <c r="B47" s="15" t="s">
        <v>32</v>
      </c>
      <c r="C47" s="20">
        <v>4315030</v>
      </c>
      <c r="D47" s="20">
        <v>0</v>
      </c>
      <c r="E47" s="21">
        <v>3713232</v>
      </c>
      <c r="F47" s="22">
        <v>4323000</v>
      </c>
      <c r="G47" s="22">
        <v>234725</v>
      </c>
      <c r="H47" s="22">
        <v>253124</v>
      </c>
      <c r="I47" s="22">
        <v>280907</v>
      </c>
      <c r="J47" s="22">
        <v>768756</v>
      </c>
      <c r="K47" s="22">
        <v>261733</v>
      </c>
      <c r="L47" s="22">
        <v>488854</v>
      </c>
      <c r="M47" s="22">
        <v>215508</v>
      </c>
      <c r="N47" s="22">
        <v>966095</v>
      </c>
      <c r="O47" s="22">
        <v>185177</v>
      </c>
      <c r="P47" s="22">
        <v>194215</v>
      </c>
      <c r="Q47" s="22">
        <v>301026</v>
      </c>
      <c r="R47" s="22">
        <v>680418</v>
      </c>
      <c r="S47" s="22">
        <v>0</v>
      </c>
      <c r="T47" s="22">
        <v>0</v>
      </c>
      <c r="U47" s="22">
        <v>0</v>
      </c>
      <c r="V47" s="22">
        <v>0</v>
      </c>
      <c r="W47" s="22">
        <v>2415269</v>
      </c>
      <c r="X47" s="22">
        <v>3028832</v>
      </c>
      <c r="Y47" s="22">
        <v>-613563</v>
      </c>
      <c r="Z47" s="23">
        <v>-20.257412758449462</v>
      </c>
      <c r="AA47" s="20">
        <v>4323000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20309283</v>
      </c>
      <c r="D50" s="29">
        <f t="shared" ref="D50:Y50" si="1">SUM(D37:D49)</f>
        <v>0</v>
      </c>
      <c r="E50" s="30">
        <f t="shared" si="1"/>
        <v>29465940</v>
      </c>
      <c r="F50" s="31">
        <f t="shared" si="1"/>
        <v>28178324</v>
      </c>
      <c r="G50" s="31">
        <f t="shared" si="1"/>
        <v>1588230</v>
      </c>
      <c r="H50" s="31">
        <f t="shared" si="1"/>
        <v>1513109</v>
      </c>
      <c r="I50" s="31">
        <f t="shared" si="1"/>
        <v>1593651</v>
      </c>
      <c r="J50" s="31">
        <f t="shared" si="1"/>
        <v>4694990</v>
      </c>
      <c r="K50" s="31">
        <f t="shared" si="1"/>
        <v>1534770</v>
      </c>
      <c r="L50" s="31">
        <f t="shared" si="1"/>
        <v>1788090</v>
      </c>
      <c r="M50" s="31">
        <f t="shared" si="1"/>
        <v>1577138</v>
      </c>
      <c r="N50" s="31">
        <f t="shared" si="1"/>
        <v>4899998</v>
      </c>
      <c r="O50" s="31">
        <f t="shared" si="1"/>
        <v>1570553</v>
      </c>
      <c r="P50" s="31">
        <f t="shared" si="1"/>
        <v>1589137</v>
      </c>
      <c r="Q50" s="31">
        <f t="shared" si="1"/>
        <v>1766902</v>
      </c>
      <c r="R50" s="31">
        <f t="shared" si="1"/>
        <v>4926592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14521580</v>
      </c>
      <c r="X50" s="31">
        <f t="shared" si="1"/>
        <v>21584409</v>
      </c>
      <c r="Y50" s="31">
        <f t="shared" si="1"/>
        <v>-7062829</v>
      </c>
      <c r="Z50" s="32">
        <f>+IF(X50&lt;&gt;0,+(Y50/X50)*100,0)</f>
        <v>-32.721901257523427</v>
      </c>
      <c r="AA50" s="29">
        <f>SUM(AA37:AA49)</f>
        <v>28178324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-12963143</v>
      </c>
      <c r="D51" s="39">
        <f t="shared" si="2"/>
        <v>0</v>
      </c>
      <c r="E51" s="40">
        <f t="shared" si="2"/>
        <v>-21445356</v>
      </c>
      <c r="F51" s="41">
        <f t="shared" si="2"/>
        <v>-20157740</v>
      </c>
      <c r="G51" s="41">
        <f t="shared" si="2"/>
        <v>-961002</v>
      </c>
      <c r="H51" s="41">
        <f t="shared" si="2"/>
        <v>-949476</v>
      </c>
      <c r="I51" s="41">
        <f t="shared" si="2"/>
        <v>-955959</v>
      </c>
      <c r="J51" s="41">
        <f t="shared" si="2"/>
        <v>-2866437</v>
      </c>
      <c r="K51" s="41">
        <f t="shared" si="2"/>
        <v>-895385</v>
      </c>
      <c r="L51" s="41">
        <f t="shared" si="2"/>
        <v>-1148494</v>
      </c>
      <c r="M51" s="41">
        <f t="shared" si="2"/>
        <v>-940814</v>
      </c>
      <c r="N51" s="41">
        <f t="shared" si="2"/>
        <v>-2984693</v>
      </c>
      <c r="O51" s="41">
        <f t="shared" si="2"/>
        <v>-930922</v>
      </c>
      <c r="P51" s="41">
        <f t="shared" si="2"/>
        <v>-950957</v>
      </c>
      <c r="Q51" s="41">
        <f t="shared" si="2"/>
        <v>-1142280</v>
      </c>
      <c r="R51" s="41">
        <f t="shared" si="2"/>
        <v>-3024159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-8875289</v>
      </c>
      <c r="X51" s="41">
        <f t="shared" si="2"/>
        <v>-15568971</v>
      </c>
      <c r="Y51" s="41">
        <f t="shared" si="2"/>
        <v>6693682</v>
      </c>
      <c r="Z51" s="42">
        <f>+IF(X51&lt;&gt;0,+(Y51/X51)*100,0)</f>
        <v>-42.993734139526623</v>
      </c>
      <c r="AA51" s="39">
        <f>+AA35-AA50</f>
        <v>-20157740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-12963143</v>
      </c>
      <c r="D54" s="48">
        <f t="shared" si="3"/>
        <v>0</v>
      </c>
      <c r="E54" s="49">
        <f t="shared" si="3"/>
        <v>-21445356</v>
      </c>
      <c r="F54" s="50">
        <f t="shared" si="3"/>
        <v>-20157740</v>
      </c>
      <c r="G54" s="50">
        <f t="shared" si="3"/>
        <v>-961002</v>
      </c>
      <c r="H54" s="50">
        <f t="shared" si="3"/>
        <v>-949476</v>
      </c>
      <c r="I54" s="50">
        <f t="shared" si="3"/>
        <v>-955959</v>
      </c>
      <c r="J54" s="50">
        <f t="shared" si="3"/>
        <v>-2866437</v>
      </c>
      <c r="K54" s="50">
        <f t="shared" si="3"/>
        <v>-895385</v>
      </c>
      <c r="L54" s="50">
        <f t="shared" si="3"/>
        <v>-1148494</v>
      </c>
      <c r="M54" s="50">
        <f t="shared" si="3"/>
        <v>-940814</v>
      </c>
      <c r="N54" s="50">
        <f t="shared" si="3"/>
        <v>-2984693</v>
      </c>
      <c r="O54" s="50">
        <f t="shared" si="3"/>
        <v>-930922</v>
      </c>
      <c r="P54" s="50">
        <f t="shared" si="3"/>
        <v>-950957</v>
      </c>
      <c r="Q54" s="50">
        <f t="shared" si="3"/>
        <v>-1142280</v>
      </c>
      <c r="R54" s="50">
        <f t="shared" si="3"/>
        <v>-3024159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-8875289</v>
      </c>
      <c r="X54" s="50">
        <f t="shared" si="3"/>
        <v>-15568971</v>
      </c>
      <c r="Y54" s="50">
        <f t="shared" si="3"/>
        <v>6693682</v>
      </c>
      <c r="Z54" s="51">
        <f>+IF(X54&lt;&gt;0,+(Y54/X54)*100,0)</f>
        <v>-42.993734139526623</v>
      </c>
      <c r="AA54" s="48">
        <f>SUM(AA51:AA53)</f>
        <v>-20157740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-12963143</v>
      </c>
      <c r="D56" s="54">
        <f>+D54-D55</f>
        <v>0</v>
      </c>
      <c r="E56" s="55">
        <f t="shared" si="4"/>
        <v>-21445356</v>
      </c>
      <c r="F56" s="56">
        <f t="shared" si="4"/>
        <v>-20157740</v>
      </c>
      <c r="G56" s="56">
        <f t="shared" si="4"/>
        <v>-961002</v>
      </c>
      <c r="H56" s="56">
        <f t="shared" si="4"/>
        <v>-949476</v>
      </c>
      <c r="I56" s="56">
        <f t="shared" si="4"/>
        <v>-955959</v>
      </c>
      <c r="J56" s="56">
        <f t="shared" si="4"/>
        <v>-2866437</v>
      </c>
      <c r="K56" s="56">
        <f t="shared" si="4"/>
        <v>-895385</v>
      </c>
      <c r="L56" s="56">
        <f t="shared" si="4"/>
        <v>-1148494</v>
      </c>
      <c r="M56" s="56">
        <f t="shared" si="4"/>
        <v>-940814</v>
      </c>
      <c r="N56" s="56">
        <f t="shared" si="4"/>
        <v>-2984693</v>
      </c>
      <c r="O56" s="56">
        <f t="shared" si="4"/>
        <v>-930922</v>
      </c>
      <c r="P56" s="56">
        <f t="shared" si="4"/>
        <v>-950957</v>
      </c>
      <c r="Q56" s="56">
        <f t="shared" si="4"/>
        <v>-1142280</v>
      </c>
      <c r="R56" s="56">
        <f t="shared" si="4"/>
        <v>-3024159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-8875289</v>
      </c>
      <c r="X56" s="56">
        <f t="shared" si="4"/>
        <v>-15568971</v>
      </c>
      <c r="Y56" s="56">
        <f t="shared" si="4"/>
        <v>6693682</v>
      </c>
      <c r="Z56" s="57">
        <f>+IF(X56&lt;&gt;0,+(Y56/X56)*100,0)</f>
        <v>-42.993734139526623</v>
      </c>
      <c r="AA56" s="54">
        <f>+AA54-AA55</f>
        <v>-20157740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-12963143</v>
      </c>
      <c r="D59" s="48">
        <f>SUM(D56:D58)</f>
        <v>0</v>
      </c>
      <c r="E59" s="49">
        <f t="shared" si="5"/>
        <v>-21445356</v>
      </c>
      <c r="F59" s="50">
        <f t="shared" si="5"/>
        <v>-20157740</v>
      </c>
      <c r="G59" s="50">
        <f t="shared" si="5"/>
        <v>-961002</v>
      </c>
      <c r="H59" s="50">
        <f t="shared" si="5"/>
        <v>-949476</v>
      </c>
      <c r="I59" s="50">
        <f t="shared" si="5"/>
        <v>-955959</v>
      </c>
      <c r="J59" s="50">
        <f t="shared" si="5"/>
        <v>-2866437</v>
      </c>
      <c r="K59" s="50">
        <f t="shared" si="5"/>
        <v>-895385</v>
      </c>
      <c r="L59" s="50">
        <f t="shared" si="5"/>
        <v>-1148494</v>
      </c>
      <c r="M59" s="50">
        <f t="shared" si="5"/>
        <v>-940814</v>
      </c>
      <c r="N59" s="50">
        <f t="shared" si="5"/>
        <v>-2984693</v>
      </c>
      <c r="O59" s="50">
        <f t="shared" si="5"/>
        <v>-930922</v>
      </c>
      <c r="P59" s="50">
        <f t="shared" si="5"/>
        <v>-950957</v>
      </c>
      <c r="Q59" s="50">
        <f t="shared" si="5"/>
        <v>-1142280</v>
      </c>
      <c r="R59" s="50">
        <f t="shared" si="5"/>
        <v>-3024159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-8875289</v>
      </c>
      <c r="X59" s="50">
        <f t="shared" si="5"/>
        <v>-15568971</v>
      </c>
      <c r="Y59" s="50">
        <f t="shared" si="5"/>
        <v>6693682</v>
      </c>
      <c r="Z59" s="51">
        <f>+IF(X59&lt;&gt;0,+(Y59/X59)*100,0)</f>
        <v>-42.993734139526623</v>
      </c>
      <c r="AA59" s="48">
        <f>SUM(AA56:AA58)</f>
        <v>-20157740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-12963143</v>
      </c>
      <c r="D62" s="65">
        <f>SUM(D59:D61)</f>
        <v>0</v>
      </c>
      <c r="E62" s="66">
        <f t="shared" si="6"/>
        <v>-21445356</v>
      </c>
      <c r="F62" s="67">
        <f t="shared" si="6"/>
        <v>-20157740</v>
      </c>
      <c r="G62" s="67">
        <f t="shared" si="6"/>
        <v>-961002</v>
      </c>
      <c r="H62" s="67">
        <f t="shared" si="6"/>
        <v>-949476</v>
      </c>
      <c r="I62" s="67">
        <f t="shared" si="6"/>
        <v>-955959</v>
      </c>
      <c r="J62" s="67">
        <f t="shared" si="6"/>
        <v>-2866437</v>
      </c>
      <c r="K62" s="67">
        <f t="shared" si="6"/>
        <v>-895385</v>
      </c>
      <c r="L62" s="67">
        <f t="shared" si="6"/>
        <v>-1148494</v>
      </c>
      <c r="M62" s="67">
        <f t="shared" si="6"/>
        <v>-940814</v>
      </c>
      <c r="N62" s="67">
        <f t="shared" si="6"/>
        <v>-2984693</v>
      </c>
      <c r="O62" s="67">
        <f t="shared" si="6"/>
        <v>-930922</v>
      </c>
      <c r="P62" s="67">
        <f t="shared" si="6"/>
        <v>-950957</v>
      </c>
      <c r="Q62" s="67">
        <f t="shared" si="6"/>
        <v>-1142280</v>
      </c>
      <c r="R62" s="67">
        <f t="shared" si="6"/>
        <v>-3024159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-8875289</v>
      </c>
      <c r="X62" s="67">
        <f t="shared" si="6"/>
        <v>-15568971</v>
      </c>
      <c r="Y62" s="67">
        <f t="shared" si="6"/>
        <v>6693682</v>
      </c>
      <c r="Z62" s="68">
        <f>+IF(X62&lt;&gt;0,+(Y62/X62)*100,0)</f>
        <v>-42.993734139526623</v>
      </c>
      <c r="AA62" s="65">
        <f>SUM(AA59:AA61)</f>
        <v>-20157740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9493397</v>
      </c>
      <c r="D9" s="20">
        <v>0</v>
      </c>
      <c r="E9" s="21">
        <v>10483560</v>
      </c>
      <c r="F9" s="22">
        <v>10483570</v>
      </c>
      <c r="G9" s="22">
        <v>856020</v>
      </c>
      <c r="H9" s="22">
        <v>891996</v>
      </c>
      <c r="I9" s="22">
        <v>886346</v>
      </c>
      <c r="J9" s="22">
        <v>2634362</v>
      </c>
      <c r="K9" s="22">
        <v>899601</v>
      </c>
      <c r="L9" s="22">
        <v>872805</v>
      </c>
      <c r="M9" s="22">
        <v>908266</v>
      </c>
      <c r="N9" s="22">
        <v>2680672</v>
      </c>
      <c r="O9" s="22">
        <v>908467</v>
      </c>
      <c r="P9" s="22">
        <v>10162</v>
      </c>
      <c r="Q9" s="22">
        <v>883036</v>
      </c>
      <c r="R9" s="22">
        <v>1801665</v>
      </c>
      <c r="S9" s="22">
        <v>0</v>
      </c>
      <c r="T9" s="22">
        <v>0</v>
      </c>
      <c r="U9" s="22">
        <v>0</v>
      </c>
      <c r="V9" s="22">
        <v>0</v>
      </c>
      <c r="W9" s="22">
        <v>7116699</v>
      </c>
      <c r="X9" s="22">
        <v>7899304</v>
      </c>
      <c r="Y9" s="22">
        <v>-782605</v>
      </c>
      <c r="Z9" s="23">
        <v>-9.9072652476724539</v>
      </c>
      <c r="AA9" s="20">
        <v>10483570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2640003</v>
      </c>
      <c r="D13" s="20">
        <v>0</v>
      </c>
      <c r="E13" s="21">
        <v>3040440</v>
      </c>
      <c r="F13" s="22">
        <v>4140444</v>
      </c>
      <c r="G13" s="22">
        <v>342609</v>
      </c>
      <c r="H13" s="22">
        <v>391841</v>
      </c>
      <c r="I13" s="22">
        <v>381028</v>
      </c>
      <c r="J13" s="22">
        <v>1115478</v>
      </c>
      <c r="K13" s="22">
        <v>400144</v>
      </c>
      <c r="L13" s="22">
        <v>408549</v>
      </c>
      <c r="M13" s="22">
        <v>416091</v>
      </c>
      <c r="N13" s="22">
        <v>1224784</v>
      </c>
      <c r="O13" s="22">
        <v>422364</v>
      </c>
      <c r="P13" s="22">
        <v>-80</v>
      </c>
      <c r="Q13" s="22">
        <v>406693</v>
      </c>
      <c r="R13" s="22">
        <v>828977</v>
      </c>
      <c r="S13" s="22">
        <v>0</v>
      </c>
      <c r="T13" s="22">
        <v>0</v>
      </c>
      <c r="U13" s="22">
        <v>0</v>
      </c>
      <c r="V13" s="22">
        <v>0</v>
      </c>
      <c r="W13" s="22">
        <v>3169239</v>
      </c>
      <c r="X13" s="22">
        <v>3240354</v>
      </c>
      <c r="Y13" s="22">
        <v>-71115</v>
      </c>
      <c r="Z13" s="23">
        <v>-2.1946676196489641</v>
      </c>
      <c r="AA13" s="20">
        <v>4140444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1392</v>
      </c>
      <c r="F16" s="22">
        <v>1386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693</v>
      </c>
      <c r="Y16" s="22">
        <v>-693</v>
      </c>
      <c r="Z16" s="23">
        <v>-100</v>
      </c>
      <c r="AA16" s="20">
        <v>1386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7896</v>
      </c>
      <c r="F17" s="22">
        <v>7897</v>
      </c>
      <c r="G17" s="22">
        <v>363</v>
      </c>
      <c r="H17" s="22">
        <v>282</v>
      </c>
      <c r="I17" s="22">
        <v>0</v>
      </c>
      <c r="J17" s="22">
        <v>645</v>
      </c>
      <c r="K17" s="22">
        <v>282</v>
      </c>
      <c r="L17" s="22">
        <v>121</v>
      </c>
      <c r="M17" s="22">
        <v>0</v>
      </c>
      <c r="N17" s="22">
        <v>403</v>
      </c>
      <c r="O17" s="22">
        <v>177</v>
      </c>
      <c r="P17" s="22">
        <v>1126</v>
      </c>
      <c r="Q17" s="22">
        <v>0</v>
      </c>
      <c r="R17" s="22">
        <v>1303</v>
      </c>
      <c r="S17" s="22">
        <v>0</v>
      </c>
      <c r="T17" s="22">
        <v>0</v>
      </c>
      <c r="U17" s="22">
        <v>0</v>
      </c>
      <c r="V17" s="22">
        <v>0</v>
      </c>
      <c r="W17" s="22">
        <v>2351</v>
      </c>
      <c r="X17" s="22">
        <v>4150</v>
      </c>
      <c r="Y17" s="22">
        <v>-1799</v>
      </c>
      <c r="Z17" s="23">
        <v>-43.349397590361441</v>
      </c>
      <c r="AA17" s="20">
        <v>7897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114329</v>
      </c>
      <c r="D26" s="20">
        <v>0</v>
      </c>
      <c r="E26" s="21">
        <v>85008</v>
      </c>
      <c r="F26" s="22">
        <v>305008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305008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82090</v>
      </c>
      <c r="D28" s="20">
        <v>0</v>
      </c>
      <c r="E28" s="21">
        <v>37834467</v>
      </c>
      <c r="F28" s="22">
        <v>38433696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37834466</v>
      </c>
      <c r="Y28" s="22">
        <v>-37834466</v>
      </c>
      <c r="Z28" s="23">
        <v>-100</v>
      </c>
      <c r="AA28" s="20">
        <v>38433696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95654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12425473</v>
      </c>
      <c r="D35" s="29">
        <f t="shared" ref="D35:Y35" si="0">SUM(D6:D34)</f>
        <v>0</v>
      </c>
      <c r="E35" s="30">
        <f t="shared" si="0"/>
        <v>51452763</v>
      </c>
      <c r="F35" s="31">
        <f t="shared" si="0"/>
        <v>53372001</v>
      </c>
      <c r="G35" s="31">
        <f t="shared" si="0"/>
        <v>1198992</v>
      </c>
      <c r="H35" s="31">
        <f t="shared" si="0"/>
        <v>1284119</v>
      </c>
      <c r="I35" s="31">
        <f t="shared" si="0"/>
        <v>1267374</v>
      </c>
      <c r="J35" s="31">
        <f t="shared" si="0"/>
        <v>3750485</v>
      </c>
      <c r="K35" s="31">
        <f t="shared" si="0"/>
        <v>1300027</v>
      </c>
      <c r="L35" s="31">
        <f t="shared" si="0"/>
        <v>1281475</v>
      </c>
      <c r="M35" s="31">
        <f t="shared" si="0"/>
        <v>1324357</v>
      </c>
      <c r="N35" s="31">
        <f t="shared" si="0"/>
        <v>3905859</v>
      </c>
      <c r="O35" s="31">
        <f t="shared" si="0"/>
        <v>1331008</v>
      </c>
      <c r="P35" s="31">
        <f t="shared" si="0"/>
        <v>11208</v>
      </c>
      <c r="Q35" s="31">
        <f t="shared" si="0"/>
        <v>1289729</v>
      </c>
      <c r="R35" s="31">
        <f t="shared" si="0"/>
        <v>2631945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10288289</v>
      </c>
      <c r="X35" s="31">
        <f t="shared" si="0"/>
        <v>48978967</v>
      </c>
      <c r="Y35" s="31">
        <f t="shared" si="0"/>
        <v>-38690678</v>
      </c>
      <c r="Z35" s="32">
        <f>+IF(X35&lt;&gt;0,+(Y35/X35)*100,0)</f>
        <v>-78.994475322437893</v>
      </c>
      <c r="AA35" s="29">
        <f>SUM(AA6:AA34)</f>
        <v>53372001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16043046</v>
      </c>
      <c r="D37" s="20">
        <v>0</v>
      </c>
      <c r="E37" s="21">
        <v>17658773</v>
      </c>
      <c r="F37" s="22">
        <v>17144980</v>
      </c>
      <c r="G37" s="22">
        <v>1731023</v>
      </c>
      <c r="H37" s="22">
        <v>1210762</v>
      </c>
      <c r="I37" s="22">
        <v>1216188</v>
      </c>
      <c r="J37" s="22">
        <v>4157973</v>
      </c>
      <c r="K37" s="22">
        <v>1194970</v>
      </c>
      <c r="L37" s="22">
        <v>1241409</v>
      </c>
      <c r="M37" s="22">
        <v>1176243</v>
      </c>
      <c r="N37" s="22">
        <v>3612622</v>
      </c>
      <c r="O37" s="22">
        <v>1212471</v>
      </c>
      <c r="P37" s="22">
        <v>1151927</v>
      </c>
      <c r="Q37" s="22">
        <v>1179648</v>
      </c>
      <c r="R37" s="22">
        <v>3544046</v>
      </c>
      <c r="S37" s="22">
        <v>0</v>
      </c>
      <c r="T37" s="22">
        <v>0</v>
      </c>
      <c r="U37" s="22">
        <v>0</v>
      </c>
      <c r="V37" s="22">
        <v>0</v>
      </c>
      <c r="W37" s="22">
        <v>11314641</v>
      </c>
      <c r="X37" s="22">
        <v>11519559</v>
      </c>
      <c r="Y37" s="22">
        <v>-204918</v>
      </c>
      <c r="Z37" s="23">
        <v>-1.7788701807074387</v>
      </c>
      <c r="AA37" s="20">
        <v>17144980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2475541</v>
      </c>
      <c r="D40" s="20">
        <v>0</v>
      </c>
      <c r="E40" s="21">
        <v>4698219</v>
      </c>
      <c r="F40" s="22">
        <v>4128293</v>
      </c>
      <c r="G40" s="22">
        <v>47794</v>
      </c>
      <c r="H40" s="22">
        <v>105300</v>
      </c>
      <c r="I40" s="22">
        <v>95456</v>
      </c>
      <c r="J40" s="22">
        <v>248550</v>
      </c>
      <c r="K40" s="22">
        <v>148675</v>
      </c>
      <c r="L40" s="22">
        <v>69199</v>
      </c>
      <c r="M40" s="22">
        <v>98872</v>
      </c>
      <c r="N40" s="22">
        <v>316746</v>
      </c>
      <c r="O40" s="22">
        <v>71895</v>
      </c>
      <c r="P40" s="22">
        <v>145767</v>
      </c>
      <c r="Q40" s="22">
        <v>100767</v>
      </c>
      <c r="R40" s="22">
        <v>318429</v>
      </c>
      <c r="S40" s="22">
        <v>0</v>
      </c>
      <c r="T40" s="22">
        <v>0</v>
      </c>
      <c r="U40" s="22">
        <v>0</v>
      </c>
      <c r="V40" s="22">
        <v>0</v>
      </c>
      <c r="W40" s="22">
        <v>883725</v>
      </c>
      <c r="X40" s="22">
        <v>2026138</v>
      </c>
      <c r="Y40" s="22">
        <v>-1142413</v>
      </c>
      <c r="Z40" s="23">
        <v>-56.383770503292475</v>
      </c>
      <c r="AA40" s="20">
        <v>4128293</v>
      </c>
    </row>
    <row r="41" spans="1:27" x14ac:dyDescent="0.25">
      <c r="A41" s="19" t="s">
        <v>67</v>
      </c>
      <c r="B41" s="15" t="s">
        <v>32</v>
      </c>
      <c r="C41" s="20">
        <v>7903318</v>
      </c>
      <c r="D41" s="20">
        <v>0</v>
      </c>
      <c r="E41" s="21">
        <v>9104530</v>
      </c>
      <c r="F41" s="22">
        <v>6304530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4552265</v>
      </c>
      <c r="Y41" s="22">
        <v>-4552265</v>
      </c>
      <c r="Z41" s="23">
        <v>-100</v>
      </c>
      <c r="AA41" s="20">
        <v>6304530</v>
      </c>
    </row>
    <row r="42" spans="1:27" x14ac:dyDescent="0.25">
      <c r="A42" s="19" t="s">
        <v>68</v>
      </c>
      <c r="B42" s="15" t="s">
        <v>32</v>
      </c>
      <c r="C42" s="20">
        <v>2196383</v>
      </c>
      <c r="D42" s="20">
        <v>0</v>
      </c>
      <c r="E42" s="21">
        <v>2536630</v>
      </c>
      <c r="F42" s="22">
        <v>1788916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894458</v>
      </c>
      <c r="Y42" s="22">
        <v>-894458</v>
      </c>
      <c r="Z42" s="23">
        <v>-100</v>
      </c>
      <c r="AA42" s="20">
        <v>1788916</v>
      </c>
    </row>
    <row r="43" spans="1:27" x14ac:dyDescent="0.25">
      <c r="A43" s="19" t="s">
        <v>69</v>
      </c>
      <c r="B43" s="15" t="s">
        <v>32</v>
      </c>
      <c r="C43" s="20">
        <v>2734709</v>
      </c>
      <c r="D43" s="20">
        <v>0</v>
      </c>
      <c r="E43" s="21">
        <v>2838040</v>
      </c>
      <c r="F43" s="22">
        <v>2838040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2838040</v>
      </c>
    </row>
    <row r="44" spans="1:27" x14ac:dyDescent="0.25">
      <c r="A44" s="19" t="s">
        <v>70</v>
      </c>
      <c r="B44" s="15" t="s">
        <v>32</v>
      </c>
      <c r="C44" s="20">
        <v>9552965</v>
      </c>
      <c r="D44" s="20">
        <v>0</v>
      </c>
      <c r="E44" s="21">
        <v>11282137</v>
      </c>
      <c r="F44" s="22">
        <v>10136780</v>
      </c>
      <c r="G44" s="22">
        <v>152158</v>
      </c>
      <c r="H44" s="22">
        <v>645148</v>
      </c>
      <c r="I44" s="22">
        <v>642853</v>
      </c>
      <c r="J44" s="22">
        <v>1440159</v>
      </c>
      <c r="K44" s="22">
        <v>1102662</v>
      </c>
      <c r="L44" s="22">
        <v>809495</v>
      </c>
      <c r="M44" s="22">
        <v>1151395</v>
      </c>
      <c r="N44" s="22">
        <v>3063552</v>
      </c>
      <c r="O44" s="22">
        <v>621155</v>
      </c>
      <c r="P44" s="22">
        <v>625867</v>
      </c>
      <c r="Q44" s="22">
        <v>660838</v>
      </c>
      <c r="R44" s="22">
        <v>1907860</v>
      </c>
      <c r="S44" s="22">
        <v>0</v>
      </c>
      <c r="T44" s="22">
        <v>0</v>
      </c>
      <c r="U44" s="22">
        <v>0</v>
      </c>
      <c r="V44" s="22">
        <v>0</v>
      </c>
      <c r="W44" s="22">
        <v>6411571</v>
      </c>
      <c r="X44" s="22">
        <v>4850292</v>
      </c>
      <c r="Y44" s="22">
        <v>1561279</v>
      </c>
      <c r="Z44" s="23">
        <v>32.189381587747704</v>
      </c>
      <c r="AA44" s="20">
        <v>10136780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976206</v>
      </c>
      <c r="F46" s="22">
        <v>2800000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2800000</v>
      </c>
    </row>
    <row r="47" spans="1:27" x14ac:dyDescent="0.25">
      <c r="A47" s="19" t="s">
        <v>73</v>
      </c>
      <c r="B47" s="15" t="s">
        <v>32</v>
      </c>
      <c r="C47" s="20">
        <v>1888441</v>
      </c>
      <c r="D47" s="20">
        <v>0</v>
      </c>
      <c r="E47" s="21">
        <v>2466054</v>
      </c>
      <c r="F47" s="22">
        <v>3505522</v>
      </c>
      <c r="G47" s="22">
        <v>31312</v>
      </c>
      <c r="H47" s="22">
        <v>59745</v>
      </c>
      <c r="I47" s="22">
        <v>125254</v>
      </c>
      <c r="J47" s="22">
        <v>216311</v>
      </c>
      <c r="K47" s="22">
        <v>132190</v>
      </c>
      <c r="L47" s="22">
        <v>46241</v>
      </c>
      <c r="M47" s="22">
        <v>45563</v>
      </c>
      <c r="N47" s="22">
        <v>223994</v>
      </c>
      <c r="O47" s="22">
        <v>77768</v>
      </c>
      <c r="P47" s="22">
        <v>76297</v>
      </c>
      <c r="Q47" s="22">
        <v>338453</v>
      </c>
      <c r="R47" s="22">
        <v>492518</v>
      </c>
      <c r="S47" s="22">
        <v>0</v>
      </c>
      <c r="T47" s="22">
        <v>0</v>
      </c>
      <c r="U47" s="22">
        <v>0</v>
      </c>
      <c r="V47" s="22">
        <v>0</v>
      </c>
      <c r="W47" s="22">
        <v>932823</v>
      </c>
      <c r="X47" s="22">
        <v>1911670</v>
      </c>
      <c r="Y47" s="22">
        <v>-978847</v>
      </c>
      <c r="Z47" s="23">
        <v>-51.203764248013513</v>
      </c>
      <c r="AA47" s="20">
        <v>3505522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42794403</v>
      </c>
      <c r="D50" s="29">
        <f t="shared" ref="D50:Y50" si="1">SUM(D37:D49)</f>
        <v>0</v>
      </c>
      <c r="E50" s="30">
        <f t="shared" si="1"/>
        <v>51560589</v>
      </c>
      <c r="F50" s="31">
        <f t="shared" si="1"/>
        <v>48647061</v>
      </c>
      <c r="G50" s="31">
        <f t="shared" si="1"/>
        <v>1962287</v>
      </c>
      <c r="H50" s="31">
        <f t="shared" si="1"/>
        <v>2020955</v>
      </c>
      <c r="I50" s="31">
        <f t="shared" si="1"/>
        <v>2079751</v>
      </c>
      <c r="J50" s="31">
        <f t="shared" si="1"/>
        <v>6062993</v>
      </c>
      <c r="K50" s="31">
        <f t="shared" si="1"/>
        <v>2578497</v>
      </c>
      <c r="L50" s="31">
        <f t="shared" si="1"/>
        <v>2166344</v>
      </c>
      <c r="M50" s="31">
        <f t="shared" si="1"/>
        <v>2472073</v>
      </c>
      <c r="N50" s="31">
        <f t="shared" si="1"/>
        <v>7216914</v>
      </c>
      <c r="O50" s="31">
        <f t="shared" si="1"/>
        <v>1983289</v>
      </c>
      <c r="P50" s="31">
        <f t="shared" si="1"/>
        <v>1999858</v>
      </c>
      <c r="Q50" s="31">
        <f t="shared" si="1"/>
        <v>2279706</v>
      </c>
      <c r="R50" s="31">
        <f t="shared" si="1"/>
        <v>6262853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19542760</v>
      </c>
      <c r="X50" s="31">
        <f t="shared" si="1"/>
        <v>25754382</v>
      </c>
      <c r="Y50" s="31">
        <f t="shared" si="1"/>
        <v>-6211622</v>
      </c>
      <c r="Z50" s="32">
        <f>+IF(X50&lt;&gt;0,+(Y50/X50)*100,0)</f>
        <v>-24.118699489663545</v>
      </c>
      <c r="AA50" s="29">
        <f>SUM(AA37:AA49)</f>
        <v>48647061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-30368930</v>
      </c>
      <c r="D51" s="39">
        <f t="shared" si="2"/>
        <v>0</v>
      </c>
      <c r="E51" s="40">
        <f t="shared" si="2"/>
        <v>-107826</v>
      </c>
      <c r="F51" s="41">
        <f t="shared" si="2"/>
        <v>4724940</v>
      </c>
      <c r="G51" s="41">
        <f t="shared" si="2"/>
        <v>-763295</v>
      </c>
      <c r="H51" s="41">
        <f t="shared" si="2"/>
        <v>-736836</v>
      </c>
      <c r="I51" s="41">
        <f t="shared" si="2"/>
        <v>-812377</v>
      </c>
      <c r="J51" s="41">
        <f t="shared" si="2"/>
        <v>-2312508</v>
      </c>
      <c r="K51" s="41">
        <f t="shared" si="2"/>
        <v>-1278470</v>
      </c>
      <c r="L51" s="41">
        <f t="shared" si="2"/>
        <v>-884869</v>
      </c>
      <c r="M51" s="41">
        <f t="shared" si="2"/>
        <v>-1147716</v>
      </c>
      <c r="N51" s="41">
        <f t="shared" si="2"/>
        <v>-3311055</v>
      </c>
      <c r="O51" s="41">
        <f t="shared" si="2"/>
        <v>-652281</v>
      </c>
      <c r="P51" s="41">
        <f t="shared" si="2"/>
        <v>-1988650</v>
      </c>
      <c r="Q51" s="41">
        <f t="shared" si="2"/>
        <v>-989977</v>
      </c>
      <c r="R51" s="41">
        <f t="shared" si="2"/>
        <v>-3630908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-9254471</v>
      </c>
      <c r="X51" s="41">
        <f t="shared" si="2"/>
        <v>23224585</v>
      </c>
      <c r="Y51" s="41">
        <f t="shared" si="2"/>
        <v>-32479056</v>
      </c>
      <c r="Z51" s="42">
        <f>+IF(X51&lt;&gt;0,+(Y51/X51)*100,0)</f>
        <v>-139.84773463121084</v>
      </c>
      <c r="AA51" s="39">
        <f>+AA35-AA50</f>
        <v>4724940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-30368930</v>
      </c>
      <c r="D54" s="48">
        <f t="shared" si="3"/>
        <v>0</v>
      </c>
      <c r="E54" s="49">
        <f t="shared" si="3"/>
        <v>-107826</v>
      </c>
      <c r="F54" s="50">
        <f t="shared" si="3"/>
        <v>4724940</v>
      </c>
      <c r="G54" s="50">
        <f t="shared" si="3"/>
        <v>-763295</v>
      </c>
      <c r="H54" s="50">
        <f t="shared" si="3"/>
        <v>-736836</v>
      </c>
      <c r="I54" s="50">
        <f t="shared" si="3"/>
        <v>-812377</v>
      </c>
      <c r="J54" s="50">
        <f t="shared" si="3"/>
        <v>-2312508</v>
      </c>
      <c r="K54" s="50">
        <f t="shared" si="3"/>
        <v>-1278470</v>
      </c>
      <c r="L54" s="50">
        <f t="shared" si="3"/>
        <v>-884869</v>
      </c>
      <c r="M54" s="50">
        <f t="shared" si="3"/>
        <v>-1147716</v>
      </c>
      <c r="N54" s="50">
        <f t="shared" si="3"/>
        <v>-3311055</v>
      </c>
      <c r="O54" s="50">
        <f t="shared" si="3"/>
        <v>-652281</v>
      </c>
      <c r="P54" s="50">
        <f t="shared" si="3"/>
        <v>-1988650</v>
      </c>
      <c r="Q54" s="50">
        <f t="shared" si="3"/>
        <v>-989977</v>
      </c>
      <c r="R54" s="50">
        <f t="shared" si="3"/>
        <v>-3630908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-9254471</v>
      </c>
      <c r="X54" s="50">
        <f t="shared" si="3"/>
        <v>23224585</v>
      </c>
      <c r="Y54" s="50">
        <f t="shared" si="3"/>
        <v>-32479056</v>
      </c>
      <c r="Z54" s="51">
        <f>+IF(X54&lt;&gt;0,+(Y54/X54)*100,0)</f>
        <v>-139.84773463121084</v>
      </c>
      <c r="AA54" s="48">
        <f>SUM(AA51:AA53)</f>
        <v>4724940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-30368930</v>
      </c>
      <c r="D56" s="54">
        <f>+D54-D55</f>
        <v>0</v>
      </c>
      <c r="E56" s="55">
        <f t="shared" si="4"/>
        <v>-107826</v>
      </c>
      <c r="F56" s="56">
        <f t="shared" si="4"/>
        <v>4724940</v>
      </c>
      <c r="G56" s="56">
        <f t="shared" si="4"/>
        <v>-763295</v>
      </c>
      <c r="H56" s="56">
        <f t="shared" si="4"/>
        <v>-736836</v>
      </c>
      <c r="I56" s="56">
        <f t="shared" si="4"/>
        <v>-812377</v>
      </c>
      <c r="J56" s="56">
        <f t="shared" si="4"/>
        <v>-2312508</v>
      </c>
      <c r="K56" s="56">
        <f t="shared" si="4"/>
        <v>-1278470</v>
      </c>
      <c r="L56" s="56">
        <f t="shared" si="4"/>
        <v>-884869</v>
      </c>
      <c r="M56" s="56">
        <f t="shared" si="4"/>
        <v>-1147716</v>
      </c>
      <c r="N56" s="56">
        <f t="shared" si="4"/>
        <v>-3311055</v>
      </c>
      <c r="O56" s="56">
        <f t="shared" si="4"/>
        <v>-652281</v>
      </c>
      <c r="P56" s="56">
        <f t="shared" si="4"/>
        <v>-1988650</v>
      </c>
      <c r="Q56" s="56">
        <f t="shared" si="4"/>
        <v>-989977</v>
      </c>
      <c r="R56" s="56">
        <f t="shared" si="4"/>
        <v>-3630908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-9254471</v>
      </c>
      <c r="X56" s="56">
        <f t="shared" si="4"/>
        <v>23224585</v>
      </c>
      <c r="Y56" s="56">
        <f t="shared" si="4"/>
        <v>-32479056</v>
      </c>
      <c r="Z56" s="57">
        <f>+IF(X56&lt;&gt;0,+(Y56/X56)*100,0)</f>
        <v>-139.84773463121084</v>
      </c>
      <c r="AA56" s="54">
        <f>+AA54-AA55</f>
        <v>4724940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-30368930</v>
      </c>
      <c r="D59" s="48">
        <f>SUM(D56:D58)</f>
        <v>0</v>
      </c>
      <c r="E59" s="49">
        <f t="shared" si="5"/>
        <v>-107826</v>
      </c>
      <c r="F59" s="50">
        <f t="shared" si="5"/>
        <v>4724940</v>
      </c>
      <c r="G59" s="50">
        <f t="shared" si="5"/>
        <v>-763295</v>
      </c>
      <c r="H59" s="50">
        <f t="shared" si="5"/>
        <v>-736836</v>
      </c>
      <c r="I59" s="50">
        <f t="shared" si="5"/>
        <v>-812377</v>
      </c>
      <c r="J59" s="50">
        <f t="shared" si="5"/>
        <v>-2312508</v>
      </c>
      <c r="K59" s="50">
        <f t="shared" si="5"/>
        <v>-1278470</v>
      </c>
      <c r="L59" s="50">
        <f t="shared" si="5"/>
        <v>-884869</v>
      </c>
      <c r="M59" s="50">
        <f t="shared" si="5"/>
        <v>-1147716</v>
      </c>
      <c r="N59" s="50">
        <f t="shared" si="5"/>
        <v>-3311055</v>
      </c>
      <c r="O59" s="50">
        <f t="shared" si="5"/>
        <v>-652281</v>
      </c>
      <c r="P59" s="50">
        <f t="shared" si="5"/>
        <v>-1988650</v>
      </c>
      <c r="Q59" s="50">
        <f t="shared" si="5"/>
        <v>-989977</v>
      </c>
      <c r="R59" s="50">
        <f t="shared" si="5"/>
        <v>-3630908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-9254471</v>
      </c>
      <c r="X59" s="50">
        <f t="shared" si="5"/>
        <v>23224585</v>
      </c>
      <c r="Y59" s="50">
        <f t="shared" si="5"/>
        <v>-32479056</v>
      </c>
      <c r="Z59" s="51">
        <f>+IF(X59&lt;&gt;0,+(Y59/X59)*100,0)</f>
        <v>-139.84773463121084</v>
      </c>
      <c r="AA59" s="48">
        <f>SUM(AA56:AA58)</f>
        <v>4724940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-30368930</v>
      </c>
      <c r="D62" s="65">
        <f>SUM(D59:D61)</f>
        <v>0</v>
      </c>
      <c r="E62" s="66">
        <f t="shared" si="6"/>
        <v>-107826</v>
      </c>
      <c r="F62" s="67">
        <f t="shared" si="6"/>
        <v>4724940</v>
      </c>
      <c r="G62" s="67">
        <f t="shared" si="6"/>
        <v>-763295</v>
      </c>
      <c r="H62" s="67">
        <f t="shared" si="6"/>
        <v>-736836</v>
      </c>
      <c r="I62" s="67">
        <f t="shared" si="6"/>
        <v>-812377</v>
      </c>
      <c r="J62" s="67">
        <f t="shared" si="6"/>
        <v>-2312508</v>
      </c>
      <c r="K62" s="67">
        <f t="shared" si="6"/>
        <v>-1278470</v>
      </c>
      <c r="L62" s="67">
        <f t="shared" si="6"/>
        <v>-884869</v>
      </c>
      <c r="M62" s="67">
        <f t="shared" si="6"/>
        <v>-1147716</v>
      </c>
      <c r="N62" s="67">
        <f t="shared" si="6"/>
        <v>-3311055</v>
      </c>
      <c r="O62" s="67">
        <f t="shared" si="6"/>
        <v>-652281</v>
      </c>
      <c r="P62" s="67">
        <f t="shared" si="6"/>
        <v>-1988650</v>
      </c>
      <c r="Q62" s="67">
        <f t="shared" si="6"/>
        <v>-989977</v>
      </c>
      <c r="R62" s="67">
        <f t="shared" si="6"/>
        <v>-3630908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-9254471</v>
      </c>
      <c r="X62" s="67">
        <f t="shared" si="6"/>
        <v>23224585</v>
      </c>
      <c r="Y62" s="67">
        <f t="shared" si="6"/>
        <v>-32479056</v>
      </c>
      <c r="Z62" s="68">
        <f>+IF(X62&lt;&gt;0,+(Y62/X62)*100,0)</f>
        <v>-139.84773463121084</v>
      </c>
      <c r="AA62" s="65">
        <f>SUM(AA59:AA61)</f>
        <v>4724940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21875</v>
      </c>
      <c r="J6" s="22">
        <v>21875</v>
      </c>
      <c r="K6" s="22">
        <v>24816</v>
      </c>
      <c r="L6" s="22">
        <v>60000</v>
      </c>
      <c r="M6" s="22">
        <v>0</v>
      </c>
      <c r="N6" s="22">
        <v>84816</v>
      </c>
      <c r="O6" s="22">
        <v>11138</v>
      </c>
      <c r="P6" s="22">
        <v>0</v>
      </c>
      <c r="Q6" s="22">
        <v>0</v>
      </c>
      <c r="R6" s="22">
        <v>11138</v>
      </c>
      <c r="S6" s="22">
        <v>0</v>
      </c>
      <c r="T6" s="22">
        <v>0</v>
      </c>
      <c r="U6" s="22">
        <v>0</v>
      </c>
      <c r="V6" s="22">
        <v>0</v>
      </c>
      <c r="W6" s="22">
        <v>117829</v>
      </c>
      <c r="X6" s="22">
        <v>0</v>
      </c>
      <c r="Y6" s="22">
        <v>117829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42749534</v>
      </c>
      <c r="D9" s="20">
        <v>0</v>
      </c>
      <c r="E9" s="21">
        <v>41982836</v>
      </c>
      <c r="F9" s="22">
        <v>41982836</v>
      </c>
      <c r="G9" s="22">
        <v>3429607</v>
      </c>
      <c r="H9" s="22">
        <v>3421497</v>
      </c>
      <c r="I9" s="22">
        <v>3270473</v>
      </c>
      <c r="J9" s="22">
        <v>10121577</v>
      </c>
      <c r="K9" s="22">
        <v>3417233</v>
      </c>
      <c r="L9" s="22">
        <v>3424086</v>
      </c>
      <c r="M9" s="22">
        <v>3423688</v>
      </c>
      <c r="N9" s="22">
        <v>10265007</v>
      </c>
      <c r="O9" s="22">
        <v>3427968</v>
      </c>
      <c r="P9" s="22">
        <v>3414588</v>
      </c>
      <c r="Q9" s="22">
        <v>3433339</v>
      </c>
      <c r="R9" s="22">
        <v>10275895</v>
      </c>
      <c r="S9" s="22">
        <v>0</v>
      </c>
      <c r="T9" s="22">
        <v>0</v>
      </c>
      <c r="U9" s="22">
        <v>0</v>
      </c>
      <c r="V9" s="22">
        <v>0</v>
      </c>
      <c r="W9" s="22">
        <v>30662479</v>
      </c>
      <c r="X9" s="22">
        <v>31487130</v>
      </c>
      <c r="Y9" s="22">
        <v>-824651</v>
      </c>
      <c r="Z9" s="23">
        <v>-2.6190097350885901</v>
      </c>
      <c r="AA9" s="20">
        <v>41982836</v>
      </c>
    </row>
    <row r="10" spans="1:27" x14ac:dyDescent="0.25">
      <c r="A10" s="19" t="s">
        <v>38</v>
      </c>
      <c r="B10" s="15" t="s">
        <v>32</v>
      </c>
      <c r="C10" s="20">
        <v>44302</v>
      </c>
      <c r="D10" s="20">
        <v>0</v>
      </c>
      <c r="E10" s="21">
        <v>26521</v>
      </c>
      <c r="F10" s="22">
        <v>26521</v>
      </c>
      <c r="G10" s="22">
        <v>362</v>
      </c>
      <c r="H10" s="22">
        <v>400</v>
      </c>
      <c r="I10" s="22">
        <v>3415</v>
      </c>
      <c r="J10" s="22">
        <v>4177</v>
      </c>
      <c r="K10" s="22">
        <v>2039</v>
      </c>
      <c r="L10" s="22">
        <v>3035</v>
      </c>
      <c r="M10" s="22">
        <v>8640</v>
      </c>
      <c r="N10" s="22">
        <v>13714</v>
      </c>
      <c r="O10" s="22">
        <v>2807</v>
      </c>
      <c r="P10" s="22">
        <v>3734</v>
      </c>
      <c r="Q10" s="22">
        <v>257</v>
      </c>
      <c r="R10" s="22">
        <v>6798</v>
      </c>
      <c r="S10" s="22">
        <v>0</v>
      </c>
      <c r="T10" s="22">
        <v>0</v>
      </c>
      <c r="U10" s="22">
        <v>0</v>
      </c>
      <c r="V10" s="22">
        <v>0</v>
      </c>
      <c r="W10" s="22">
        <v>24689</v>
      </c>
      <c r="X10" s="22">
        <v>19890</v>
      </c>
      <c r="Y10" s="22">
        <v>4799</v>
      </c>
      <c r="Z10" s="23">
        <v>24.12770236299648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14630000</v>
      </c>
      <c r="F13" s="22">
        <v>14630000</v>
      </c>
      <c r="G13" s="22">
        <v>0</v>
      </c>
      <c r="H13" s="22">
        <v>0</v>
      </c>
      <c r="I13" s="22">
        <v>0</v>
      </c>
      <c r="J13" s="22">
        <v>0</v>
      </c>
      <c r="K13" s="22">
        <v>-19264</v>
      </c>
      <c r="L13" s="22">
        <v>-27768</v>
      </c>
      <c r="M13" s="22">
        <v>-11161</v>
      </c>
      <c r="N13" s="22">
        <v>-58193</v>
      </c>
      <c r="O13" s="22">
        <v>-6634</v>
      </c>
      <c r="P13" s="22">
        <v>-17598</v>
      </c>
      <c r="Q13" s="22">
        <v>0</v>
      </c>
      <c r="R13" s="22">
        <v>-24232</v>
      </c>
      <c r="S13" s="22">
        <v>0</v>
      </c>
      <c r="T13" s="22">
        <v>0</v>
      </c>
      <c r="U13" s="22">
        <v>0</v>
      </c>
      <c r="V13" s="22">
        <v>0</v>
      </c>
      <c r="W13" s="22">
        <v>-82425</v>
      </c>
      <c r="X13" s="22">
        <v>10972503</v>
      </c>
      <c r="Y13" s="22">
        <v>-11054928</v>
      </c>
      <c r="Z13" s="23">
        <v>-100.7511959668637</v>
      </c>
      <c r="AA13" s="20">
        <v>14630000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8565008</v>
      </c>
      <c r="D28" s="20">
        <v>0</v>
      </c>
      <c r="E28" s="21">
        <v>21522152</v>
      </c>
      <c r="F28" s="22">
        <v>21522152</v>
      </c>
      <c r="G28" s="22">
        <v>8963240</v>
      </c>
      <c r="H28" s="22">
        <v>0</v>
      </c>
      <c r="I28" s="22">
        <v>0</v>
      </c>
      <c r="J28" s="22">
        <v>8963240</v>
      </c>
      <c r="K28" s="22">
        <v>0</v>
      </c>
      <c r="L28" s="22">
        <v>0</v>
      </c>
      <c r="M28" s="22">
        <v>7174051</v>
      </c>
      <c r="N28" s="22">
        <v>7174051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16137291</v>
      </c>
      <c r="X28" s="22">
        <v>16141617</v>
      </c>
      <c r="Y28" s="22">
        <v>-4326</v>
      </c>
      <c r="Z28" s="23">
        <v>-2.6800288967332084E-2</v>
      </c>
      <c r="AA28" s="20">
        <v>21522152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51368704</v>
      </c>
      <c r="D35" s="29">
        <f t="shared" ref="D35:Y35" si="0">SUM(D6:D34)</f>
        <v>0</v>
      </c>
      <c r="E35" s="30">
        <f t="shared" si="0"/>
        <v>78161509</v>
      </c>
      <c r="F35" s="31">
        <f t="shared" si="0"/>
        <v>78161509</v>
      </c>
      <c r="G35" s="31">
        <f t="shared" si="0"/>
        <v>12393209</v>
      </c>
      <c r="H35" s="31">
        <f t="shared" si="0"/>
        <v>3421897</v>
      </c>
      <c r="I35" s="31">
        <f t="shared" si="0"/>
        <v>3295763</v>
      </c>
      <c r="J35" s="31">
        <f t="shared" si="0"/>
        <v>19110869</v>
      </c>
      <c r="K35" s="31">
        <f t="shared" si="0"/>
        <v>3424824</v>
      </c>
      <c r="L35" s="31">
        <f t="shared" si="0"/>
        <v>3459353</v>
      </c>
      <c r="M35" s="31">
        <f t="shared" si="0"/>
        <v>10595218</v>
      </c>
      <c r="N35" s="31">
        <f t="shared" si="0"/>
        <v>17479395</v>
      </c>
      <c r="O35" s="31">
        <f t="shared" si="0"/>
        <v>3435279</v>
      </c>
      <c r="P35" s="31">
        <f t="shared" si="0"/>
        <v>3400724</v>
      </c>
      <c r="Q35" s="31">
        <f t="shared" si="0"/>
        <v>3433596</v>
      </c>
      <c r="R35" s="31">
        <f t="shared" si="0"/>
        <v>10269599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46859863</v>
      </c>
      <c r="X35" s="31">
        <f t="shared" si="0"/>
        <v>58621140</v>
      </c>
      <c r="Y35" s="31">
        <f t="shared" si="0"/>
        <v>-11761277</v>
      </c>
      <c r="Z35" s="32">
        <f>+IF(X35&lt;&gt;0,+(Y35/X35)*100,0)</f>
        <v>-20.063200749763652</v>
      </c>
      <c r="AA35" s="29">
        <f>SUM(AA6:AA34)</f>
        <v>78161509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13834143</v>
      </c>
      <c r="D37" s="20">
        <v>0</v>
      </c>
      <c r="E37" s="21">
        <v>28746130</v>
      </c>
      <c r="F37" s="22">
        <v>31707335</v>
      </c>
      <c r="G37" s="22">
        <v>653704</v>
      </c>
      <c r="H37" s="22">
        <v>1036432</v>
      </c>
      <c r="I37" s="22">
        <v>2658632</v>
      </c>
      <c r="J37" s="22">
        <v>4348768</v>
      </c>
      <c r="K37" s="22">
        <v>2598610</v>
      </c>
      <c r="L37" s="22">
        <v>2661318</v>
      </c>
      <c r="M37" s="22">
        <v>2517836</v>
      </c>
      <c r="N37" s="22">
        <v>7777764</v>
      </c>
      <c r="O37" s="22">
        <v>2651140</v>
      </c>
      <c r="P37" s="22">
        <v>2704031</v>
      </c>
      <c r="Q37" s="22">
        <v>2436866</v>
      </c>
      <c r="R37" s="22">
        <v>7792037</v>
      </c>
      <c r="S37" s="22">
        <v>0</v>
      </c>
      <c r="T37" s="22">
        <v>0</v>
      </c>
      <c r="U37" s="22">
        <v>0</v>
      </c>
      <c r="V37" s="22">
        <v>0</v>
      </c>
      <c r="W37" s="22">
        <v>19918569</v>
      </c>
      <c r="X37" s="22">
        <v>23780511</v>
      </c>
      <c r="Y37" s="22">
        <v>-3861942</v>
      </c>
      <c r="Z37" s="23">
        <v>-16.239945390576342</v>
      </c>
      <c r="AA37" s="20">
        <v>31707335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12498072</v>
      </c>
      <c r="D41" s="20">
        <v>0</v>
      </c>
      <c r="E41" s="21">
        <v>13000000</v>
      </c>
      <c r="F41" s="22">
        <v>13000000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9749997</v>
      </c>
      <c r="Y41" s="22">
        <v>-9749997</v>
      </c>
      <c r="Z41" s="23">
        <v>-100</v>
      </c>
      <c r="AA41" s="20">
        <v>13000000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50300</v>
      </c>
      <c r="F42" s="22">
        <v>50300</v>
      </c>
      <c r="G42" s="22">
        <v>510006</v>
      </c>
      <c r="H42" s="22">
        <v>505949</v>
      </c>
      <c r="I42" s="22">
        <v>489628</v>
      </c>
      <c r="J42" s="22">
        <v>1505583</v>
      </c>
      <c r="K42" s="22">
        <v>505949</v>
      </c>
      <c r="L42" s="22">
        <v>489628</v>
      </c>
      <c r="M42" s="22">
        <v>505949</v>
      </c>
      <c r="N42" s="22">
        <v>1501526</v>
      </c>
      <c r="O42" s="22">
        <v>505949</v>
      </c>
      <c r="P42" s="22">
        <v>456986</v>
      </c>
      <c r="Q42" s="22">
        <v>505949</v>
      </c>
      <c r="R42" s="22">
        <v>1468884</v>
      </c>
      <c r="S42" s="22">
        <v>0</v>
      </c>
      <c r="T42" s="22">
        <v>0</v>
      </c>
      <c r="U42" s="22">
        <v>0</v>
      </c>
      <c r="V42" s="22">
        <v>0</v>
      </c>
      <c r="W42" s="22">
        <v>4475993</v>
      </c>
      <c r="X42" s="22">
        <v>37728</v>
      </c>
      <c r="Y42" s="22">
        <v>4438265</v>
      </c>
      <c r="Z42" s="23">
        <v>11763.849130619168</v>
      </c>
      <c r="AA42" s="20">
        <v>50300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508559</v>
      </c>
      <c r="D44" s="20">
        <v>0</v>
      </c>
      <c r="E44" s="21">
        <v>250000</v>
      </c>
      <c r="F44" s="22">
        <v>530000</v>
      </c>
      <c r="G44" s="22">
        <v>5000</v>
      </c>
      <c r="H44" s="22">
        <v>64262</v>
      </c>
      <c r="I44" s="22">
        <v>41256</v>
      </c>
      <c r="J44" s="22">
        <v>110518</v>
      </c>
      <c r="K44" s="22">
        <v>132499</v>
      </c>
      <c r="L44" s="22">
        <v>19974</v>
      </c>
      <c r="M44" s="22">
        <v>49000</v>
      </c>
      <c r="N44" s="22">
        <v>201473</v>
      </c>
      <c r="O44" s="22">
        <v>992</v>
      </c>
      <c r="P44" s="22">
        <v>0</v>
      </c>
      <c r="Q44" s="22">
        <v>3828</v>
      </c>
      <c r="R44" s="22">
        <v>4820</v>
      </c>
      <c r="S44" s="22">
        <v>0</v>
      </c>
      <c r="T44" s="22">
        <v>0</v>
      </c>
      <c r="U44" s="22">
        <v>0</v>
      </c>
      <c r="V44" s="22">
        <v>0</v>
      </c>
      <c r="W44" s="22">
        <v>316811</v>
      </c>
      <c r="X44" s="22">
        <v>397503</v>
      </c>
      <c r="Y44" s="22">
        <v>-80692</v>
      </c>
      <c r="Z44" s="23">
        <v>-20.299721008394904</v>
      </c>
      <c r="AA44" s="20">
        <v>530000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2730299</v>
      </c>
      <c r="D47" s="20">
        <v>0</v>
      </c>
      <c r="E47" s="21">
        <v>1680000</v>
      </c>
      <c r="F47" s="22">
        <v>780000</v>
      </c>
      <c r="G47" s="22">
        <v>4915</v>
      </c>
      <c r="H47" s="22">
        <v>0</v>
      </c>
      <c r="I47" s="22">
        <v>0</v>
      </c>
      <c r="J47" s="22">
        <v>4915</v>
      </c>
      <c r="K47" s="22">
        <v>0</v>
      </c>
      <c r="L47" s="22">
        <v>25941</v>
      </c>
      <c r="M47" s="22">
        <v>20542</v>
      </c>
      <c r="N47" s="22">
        <v>46483</v>
      </c>
      <c r="O47" s="22">
        <v>5929</v>
      </c>
      <c r="P47" s="22">
        <v>7006</v>
      </c>
      <c r="Q47" s="22">
        <v>39188</v>
      </c>
      <c r="R47" s="22">
        <v>52123</v>
      </c>
      <c r="S47" s="22">
        <v>0</v>
      </c>
      <c r="T47" s="22">
        <v>0</v>
      </c>
      <c r="U47" s="22">
        <v>0</v>
      </c>
      <c r="V47" s="22">
        <v>0</v>
      </c>
      <c r="W47" s="22">
        <v>103521</v>
      </c>
      <c r="X47" s="22">
        <v>585000</v>
      </c>
      <c r="Y47" s="22">
        <v>-481479</v>
      </c>
      <c r="Z47" s="23">
        <v>-82.304102564102564</v>
      </c>
      <c r="AA47" s="20">
        <v>780000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29571073</v>
      </c>
      <c r="D50" s="29">
        <f t="shared" ref="D50:Y50" si="1">SUM(D37:D49)</f>
        <v>0</v>
      </c>
      <c r="E50" s="30">
        <f t="shared" si="1"/>
        <v>43726430</v>
      </c>
      <c r="F50" s="31">
        <f t="shared" si="1"/>
        <v>46067635</v>
      </c>
      <c r="G50" s="31">
        <f t="shared" si="1"/>
        <v>1173625</v>
      </c>
      <c r="H50" s="31">
        <f t="shared" si="1"/>
        <v>1606643</v>
      </c>
      <c r="I50" s="31">
        <f t="shared" si="1"/>
        <v>3189516</v>
      </c>
      <c r="J50" s="31">
        <f t="shared" si="1"/>
        <v>5969784</v>
      </c>
      <c r="K50" s="31">
        <f t="shared" si="1"/>
        <v>3237058</v>
      </c>
      <c r="L50" s="31">
        <f t="shared" si="1"/>
        <v>3196861</v>
      </c>
      <c r="M50" s="31">
        <f t="shared" si="1"/>
        <v>3093327</v>
      </c>
      <c r="N50" s="31">
        <f t="shared" si="1"/>
        <v>9527246</v>
      </c>
      <c r="O50" s="31">
        <f t="shared" si="1"/>
        <v>3164010</v>
      </c>
      <c r="P50" s="31">
        <f t="shared" si="1"/>
        <v>3168023</v>
      </c>
      <c r="Q50" s="31">
        <f t="shared" si="1"/>
        <v>2985831</v>
      </c>
      <c r="R50" s="31">
        <f t="shared" si="1"/>
        <v>9317864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24814894</v>
      </c>
      <c r="X50" s="31">
        <f t="shared" si="1"/>
        <v>34550739</v>
      </c>
      <c r="Y50" s="31">
        <f t="shared" si="1"/>
        <v>-9735845</v>
      </c>
      <c r="Z50" s="32">
        <f>+IF(X50&lt;&gt;0,+(Y50/X50)*100,0)</f>
        <v>-28.17839873121093</v>
      </c>
      <c r="AA50" s="29">
        <f>SUM(AA37:AA49)</f>
        <v>46067635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21797631</v>
      </c>
      <c r="D51" s="39">
        <f t="shared" si="2"/>
        <v>0</v>
      </c>
      <c r="E51" s="40">
        <f t="shared" si="2"/>
        <v>34435079</v>
      </c>
      <c r="F51" s="41">
        <f t="shared" si="2"/>
        <v>32093874</v>
      </c>
      <c r="G51" s="41">
        <f t="shared" si="2"/>
        <v>11219584</v>
      </c>
      <c r="H51" s="41">
        <f t="shared" si="2"/>
        <v>1815254</v>
      </c>
      <c r="I51" s="41">
        <f t="shared" si="2"/>
        <v>106247</v>
      </c>
      <c r="J51" s="41">
        <f t="shared" si="2"/>
        <v>13141085</v>
      </c>
      <c r="K51" s="41">
        <f t="shared" si="2"/>
        <v>187766</v>
      </c>
      <c r="L51" s="41">
        <f t="shared" si="2"/>
        <v>262492</v>
      </c>
      <c r="M51" s="41">
        <f t="shared" si="2"/>
        <v>7501891</v>
      </c>
      <c r="N51" s="41">
        <f t="shared" si="2"/>
        <v>7952149</v>
      </c>
      <c r="O51" s="41">
        <f t="shared" si="2"/>
        <v>271269</v>
      </c>
      <c r="P51" s="41">
        <f t="shared" si="2"/>
        <v>232701</v>
      </c>
      <c r="Q51" s="41">
        <f t="shared" si="2"/>
        <v>447765</v>
      </c>
      <c r="R51" s="41">
        <f t="shared" si="2"/>
        <v>951735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22044969</v>
      </c>
      <c r="X51" s="41">
        <f t="shared" si="2"/>
        <v>24070401</v>
      </c>
      <c r="Y51" s="41">
        <f t="shared" si="2"/>
        <v>-2025432</v>
      </c>
      <c r="Z51" s="42">
        <f>+IF(X51&lt;&gt;0,+(Y51/X51)*100,0)</f>
        <v>-8.4146167735219706</v>
      </c>
      <c r="AA51" s="39">
        <f>+AA35-AA50</f>
        <v>32093874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21797631</v>
      </c>
      <c r="D54" s="48">
        <f t="shared" si="3"/>
        <v>0</v>
      </c>
      <c r="E54" s="49">
        <f t="shared" si="3"/>
        <v>34435079</v>
      </c>
      <c r="F54" s="50">
        <f t="shared" si="3"/>
        <v>32093874</v>
      </c>
      <c r="G54" s="50">
        <f t="shared" si="3"/>
        <v>11219584</v>
      </c>
      <c r="H54" s="50">
        <f t="shared" si="3"/>
        <v>1815254</v>
      </c>
      <c r="I54" s="50">
        <f t="shared" si="3"/>
        <v>106247</v>
      </c>
      <c r="J54" s="50">
        <f t="shared" si="3"/>
        <v>13141085</v>
      </c>
      <c r="K54" s="50">
        <f t="shared" si="3"/>
        <v>187766</v>
      </c>
      <c r="L54" s="50">
        <f t="shared" si="3"/>
        <v>262492</v>
      </c>
      <c r="M54" s="50">
        <f t="shared" si="3"/>
        <v>7501891</v>
      </c>
      <c r="N54" s="50">
        <f t="shared" si="3"/>
        <v>7952149</v>
      </c>
      <c r="O54" s="50">
        <f t="shared" si="3"/>
        <v>271269</v>
      </c>
      <c r="P54" s="50">
        <f t="shared" si="3"/>
        <v>232701</v>
      </c>
      <c r="Q54" s="50">
        <f t="shared" si="3"/>
        <v>447765</v>
      </c>
      <c r="R54" s="50">
        <f t="shared" si="3"/>
        <v>951735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22044969</v>
      </c>
      <c r="X54" s="50">
        <f t="shared" si="3"/>
        <v>24070401</v>
      </c>
      <c r="Y54" s="50">
        <f t="shared" si="3"/>
        <v>-2025432</v>
      </c>
      <c r="Z54" s="51">
        <f>+IF(X54&lt;&gt;0,+(Y54/X54)*100,0)</f>
        <v>-8.4146167735219706</v>
      </c>
      <c r="AA54" s="48">
        <f>SUM(AA51:AA53)</f>
        <v>32093874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21797631</v>
      </c>
      <c r="D56" s="54">
        <f>+D54-D55</f>
        <v>0</v>
      </c>
      <c r="E56" s="55">
        <f t="shared" si="4"/>
        <v>34435079</v>
      </c>
      <c r="F56" s="56">
        <f t="shared" si="4"/>
        <v>32093874</v>
      </c>
      <c r="G56" s="56">
        <f t="shared" si="4"/>
        <v>11219584</v>
      </c>
      <c r="H56" s="56">
        <f t="shared" si="4"/>
        <v>1815254</v>
      </c>
      <c r="I56" s="56">
        <f t="shared" si="4"/>
        <v>106247</v>
      </c>
      <c r="J56" s="56">
        <f t="shared" si="4"/>
        <v>13141085</v>
      </c>
      <c r="K56" s="56">
        <f t="shared" si="4"/>
        <v>187766</v>
      </c>
      <c r="L56" s="56">
        <f t="shared" si="4"/>
        <v>262492</v>
      </c>
      <c r="M56" s="56">
        <f t="shared" si="4"/>
        <v>7501891</v>
      </c>
      <c r="N56" s="56">
        <f t="shared" si="4"/>
        <v>7952149</v>
      </c>
      <c r="O56" s="56">
        <f t="shared" si="4"/>
        <v>271269</v>
      </c>
      <c r="P56" s="56">
        <f t="shared" si="4"/>
        <v>232701</v>
      </c>
      <c r="Q56" s="56">
        <f t="shared" si="4"/>
        <v>447765</v>
      </c>
      <c r="R56" s="56">
        <f t="shared" si="4"/>
        <v>951735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22044969</v>
      </c>
      <c r="X56" s="56">
        <f t="shared" si="4"/>
        <v>24070401</v>
      </c>
      <c r="Y56" s="56">
        <f t="shared" si="4"/>
        <v>-2025432</v>
      </c>
      <c r="Z56" s="57">
        <f>+IF(X56&lt;&gt;0,+(Y56/X56)*100,0)</f>
        <v>-8.4146167735219706</v>
      </c>
      <c r="AA56" s="54">
        <f>+AA54-AA55</f>
        <v>32093874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21797631</v>
      </c>
      <c r="D59" s="48">
        <f>SUM(D56:D58)</f>
        <v>0</v>
      </c>
      <c r="E59" s="49">
        <f t="shared" si="5"/>
        <v>34435079</v>
      </c>
      <c r="F59" s="50">
        <f t="shared" si="5"/>
        <v>32093874</v>
      </c>
      <c r="G59" s="50">
        <f t="shared" si="5"/>
        <v>11219584</v>
      </c>
      <c r="H59" s="50">
        <f t="shared" si="5"/>
        <v>1815254</v>
      </c>
      <c r="I59" s="50">
        <f t="shared" si="5"/>
        <v>106247</v>
      </c>
      <c r="J59" s="50">
        <f t="shared" si="5"/>
        <v>13141085</v>
      </c>
      <c r="K59" s="50">
        <f t="shared" si="5"/>
        <v>187766</v>
      </c>
      <c r="L59" s="50">
        <f t="shared" si="5"/>
        <v>262492</v>
      </c>
      <c r="M59" s="50">
        <f t="shared" si="5"/>
        <v>7501891</v>
      </c>
      <c r="N59" s="50">
        <f t="shared" si="5"/>
        <v>7952149</v>
      </c>
      <c r="O59" s="50">
        <f t="shared" si="5"/>
        <v>271269</v>
      </c>
      <c r="P59" s="50">
        <f t="shared" si="5"/>
        <v>232701</v>
      </c>
      <c r="Q59" s="50">
        <f t="shared" si="5"/>
        <v>447765</v>
      </c>
      <c r="R59" s="50">
        <f t="shared" si="5"/>
        <v>951735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22044969</v>
      </c>
      <c r="X59" s="50">
        <f t="shared" si="5"/>
        <v>24070401</v>
      </c>
      <c r="Y59" s="50">
        <f t="shared" si="5"/>
        <v>-2025432</v>
      </c>
      <c r="Z59" s="51">
        <f>+IF(X59&lt;&gt;0,+(Y59/X59)*100,0)</f>
        <v>-8.4146167735219706</v>
      </c>
      <c r="AA59" s="48">
        <f>SUM(AA56:AA58)</f>
        <v>32093874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21797631</v>
      </c>
      <c r="D62" s="65">
        <f>SUM(D59:D61)</f>
        <v>0</v>
      </c>
      <c r="E62" s="66">
        <f t="shared" si="6"/>
        <v>34435079</v>
      </c>
      <c r="F62" s="67">
        <f t="shared" si="6"/>
        <v>32093874</v>
      </c>
      <c r="G62" s="67">
        <f t="shared" si="6"/>
        <v>11219584</v>
      </c>
      <c r="H62" s="67">
        <f t="shared" si="6"/>
        <v>1815254</v>
      </c>
      <c r="I62" s="67">
        <f t="shared" si="6"/>
        <v>106247</v>
      </c>
      <c r="J62" s="67">
        <f t="shared" si="6"/>
        <v>13141085</v>
      </c>
      <c r="K62" s="67">
        <f t="shared" si="6"/>
        <v>187766</v>
      </c>
      <c r="L62" s="67">
        <f t="shared" si="6"/>
        <v>262492</v>
      </c>
      <c r="M62" s="67">
        <f t="shared" si="6"/>
        <v>7501891</v>
      </c>
      <c r="N62" s="67">
        <f t="shared" si="6"/>
        <v>7952149</v>
      </c>
      <c r="O62" s="67">
        <f t="shared" si="6"/>
        <v>271269</v>
      </c>
      <c r="P62" s="67">
        <f t="shared" si="6"/>
        <v>232701</v>
      </c>
      <c r="Q62" s="67">
        <f t="shared" si="6"/>
        <v>447765</v>
      </c>
      <c r="R62" s="67">
        <f t="shared" si="6"/>
        <v>951735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22044969</v>
      </c>
      <c r="X62" s="67">
        <f t="shared" si="6"/>
        <v>24070401</v>
      </c>
      <c r="Y62" s="67">
        <f t="shared" si="6"/>
        <v>-2025432</v>
      </c>
      <c r="Z62" s="68">
        <f>+IF(X62&lt;&gt;0,+(Y62/X62)*100,0)</f>
        <v>-8.4146167735219706</v>
      </c>
      <c r="AA62" s="65">
        <f>SUM(AA59:AA61)</f>
        <v>32093874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1394390</v>
      </c>
      <c r="D9" s="20">
        <v>0</v>
      </c>
      <c r="E9" s="21">
        <v>1296000</v>
      </c>
      <c r="F9" s="22">
        <v>1396000</v>
      </c>
      <c r="G9" s="22">
        <v>119026</v>
      </c>
      <c r="H9" s="22">
        <v>119026</v>
      </c>
      <c r="I9" s="22">
        <v>119026</v>
      </c>
      <c r="J9" s="22">
        <v>357078</v>
      </c>
      <c r="K9" s="22">
        <v>119026</v>
      </c>
      <c r="L9" s="22">
        <v>119026</v>
      </c>
      <c r="M9" s="22">
        <v>119026</v>
      </c>
      <c r="N9" s="22">
        <v>357078</v>
      </c>
      <c r="O9" s="22">
        <v>119026</v>
      </c>
      <c r="P9" s="22">
        <v>120929</v>
      </c>
      <c r="Q9" s="22">
        <v>119151</v>
      </c>
      <c r="R9" s="22">
        <v>359106</v>
      </c>
      <c r="S9" s="22">
        <v>0</v>
      </c>
      <c r="T9" s="22">
        <v>0</v>
      </c>
      <c r="U9" s="22">
        <v>0</v>
      </c>
      <c r="V9" s="22">
        <v>0</v>
      </c>
      <c r="W9" s="22">
        <v>1073262</v>
      </c>
      <c r="X9" s="22">
        <v>1072000</v>
      </c>
      <c r="Y9" s="22">
        <v>1262</v>
      </c>
      <c r="Z9" s="23">
        <v>0.11772388059701493</v>
      </c>
      <c r="AA9" s="20">
        <v>1396000</v>
      </c>
    </row>
    <row r="10" spans="1:27" x14ac:dyDescent="0.25">
      <c r="A10" s="19" t="s">
        <v>38</v>
      </c>
      <c r="B10" s="15" t="s">
        <v>32</v>
      </c>
      <c r="C10" s="20">
        <v>14989</v>
      </c>
      <c r="D10" s="20">
        <v>0</v>
      </c>
      <c r="E10" s="21">
        <v>31416</v>
      </c>
      <c r="F10" s="22">
        <v>31416</v>
      </c>
      <c r="G10" s="22">
        <v>1522</v>
      </c>
      <c r="H10" s="22">
        <v>3994</v>
      </c>
      <c r="I10" s="22">
        <v>2487</v>
      </c>
      <c r="J10" s="22">
        <v>8003</v>
      </c>
      <c r="K10" s="22">
        <v>0</v>
      </c>
      <c r="L10" s="22">
        <v>503</v>
      </c>
      <c r="M10" s="22">
        <v>0</v>
      </c>
      <c r="N10" s="22">
        <v>503</v>
      </c>
      <c r="O10" s="22">
        <v>0</v>
      </c>
      <c r="P10" s="22">
        <v>3130</v>
      </c>
      <c r="Q10" s="22">
        <v>870</v>
      </c>
      <c r="R10" s="22">
        <v>4000</v>
      </c>
      <c r="S10" s="22">
        <v>0</v>
      </c>
      <c r="T10" s="22">
        <v>0</v>
      </c>
      <c r="U10" s="22">
        <v>0</v>
      </c>
      <c r="V10" s="22">
        <v>0</v>
      </c>
      <c r="W10" s="22">
        <v>12506</v>
      </c>
      <c r="X10" s="22">
        <v>23562</v>
      </c>
      <c r="Y10" s="22">
        <v>-11056</v>
      </c>
      <c r="Z10" s="23">
        <v>-46.923011628893981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>
        <v>0</v>
      </c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>
        <v>480664</v>
      </c>
      <c r="L11" s="22">
        <v>461908</v>
      </c>
      <c r="M11" s="22">
        <v>602276</v>
      </c>
      <c r="N11" s="22">
        <v>1544848</v>
      </c>
      <c r="O11" s="22">
        <v>453207</v>
      </c>
      <c r="P11" s="22">
        <v>417537</v>
      </c>
      <c r="Q11" s="22">
        <v>433322</v>
      </c>
      <c r="R11" s="22">
        <v>1304066</v>
      </c>
      <c r="S11" s="22">
        <v>0</v>
      </c>
      <c r="T11" s="22">
        <v>0</v>
      </c>
      <c r="U11" s="22">
        <v>0</v>
      </c>
      <c r="V11" s="22">
        <v>0</v>
      </c>
      <c r="W11" s="22">
        <v>4079466</v>
      </c>
      <c r="X11" s="22">
        <v>4800006</v>
      </c>
      <c r="Y11" s="22">
        <v>-720540</v>
      </c>
      <c r="Z11" s="23">
        <v>-15.011231235960956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1020465</v>
      </c>
      <c r="D13" s="20">
        <v>0</v>
      </c>
      <c r="E13" s="21">
        <v>748788</v>
      </c>
      <c r="F13" s="22">
        <v>1048788</v>
      </c>
      <c r="G13" s="22">
        <v>83273</v>
      </c>
      <c r="H13" s="22">
        <v>83311</v>
      </c>
      <c r="I13" s="22">
        <v>83523</v>
      </c>
      <c r="J13" s="22">
        <v>250107</v>
      </c>
      <c r="K13" s="22">
        <v>83693</v>
      </c>
      <c r="L13" s="22">
        <v>83942</v>
      </c>
      <c r="M13" s="22">
        <v>84466</v>
      </c>
      <c r="N13" s="22">
        <v>252101</v>
      </c>
      <c r="O13" s="22">
        <v>84666</v>
      </c>
      <c r="P13" s="22">
        <v>84559</v>
      </c>
      <c r="Q13" s="22">
        <v>86171</v>
      </c>
      <c r="R13" s="22">
        <v>255396</v>
      </c>
      <c r="S13" s="22">
        <v>0</v>
      </c>
      <c r="T13" s="22">
        <v>0</v>
      </c>
      <c r="U13" s="22">
        <v>0</v>
      </c>
      <c r="V13" s="22">
        <v>0</v>
      </c>
      <c r="W13" s="22">
        <v>757604</v>
      </c>
      <c r="X13" s="22">
        <v>861591</v>
      </c>
      <c r="Y13" s="22">
        <v>-103987</v>
      </c>
      <c r="Z13" s="23">
        <v>-12.069183638176352</v>
      </c>
      <c r="AA13" s="20">
        <v>1048788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1987619</v>
      </c>
      <c r="D26" s="20">
        <v>0</v>
      </c>
      <c r="E26" s="21">
        <v>1551876</v>
      </c>
      <c r="F26" s="22">
        <v>1886537</v>
      </c>
      <c r="G26" s="22">
        <v>2638</v>
      </c>
      <c r="H26" s="22">
        <v>445795</v>
      </c>
      <c r="I26" s="22">
        <v>212400</v>
      </c>
      <c r="J26" s="22">
        <v>660833</v>
      </c>
      <c r="K26" s="22">
        <v>288439</v>
      </c>
      <c r="L26" s="22">
        <v>697</v>
      </c>
      <c r="M26" s="22">
        <v>316700</v>
      </c>
      <c r="N26" s="22">
        <v>605836</v>
      </c>
      <c r="O26" s="22">
        <v>294356</v>
      </c>
      <c r="P26" s="22">
        <v>408639</v>
      </c>
      <c r="Q26" s="22">
        <v>322502</v>
      </c>
      <c r="R26" s="22">
        <v>1025497</v>
      </c>
      <c r="S26" s="22">
        <v>0</v>
      </c>
      <c r="T26" s="22">
        <v>0</v>
      </c>
      <c r="U26" s="22">
        <v>0</v>
      </c>
      <c r="V26" s="22">
        <v>0</v>
      </c>
      <c r="W26" s="22">
        <v>2292166</v>
      </c>
      <c r="X26" s="22">
        <v>1498568</v>
      </c>
      <c r="Y26" s="22">
        <v>793598</v>
      </c>
      <c r="Z26" s="23">
        <v>52.957089701635162</v>
      </c>
      <c r="AA26" s="20">
        <v>1886537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1281829</v>
      </c>
      <c r="D28" s="20">
        <v>0</v>
      </c>
      <c r="E28" s="21">
        <v>795000</v>
      </c>
      <c r="F28" s="22">
        <v>831000</v>
      </c>
      <c r="G28" s="22">
        <v>87051</v>
      </c>
      <c r="H28" s="22">
        <v>88119</v>
      </c>
      <c r="I28" s="22">
        <v>129328</v>
      </c>
      <c r="J28" s="22">
        <v>304498</v>
      </c>
      <c r="K28" s="22">
        <v>-244508</v>
      </c>
      <c r="L28" s="22">
        <v>0</v>
      </c>
      <c r="M28" s="22">
        <v>75840</v>
      </c>
      <c r="N28" s="22">
        <v>-168668</v>
      </c>
      <c r="O28" s="22">
        <v>9300</v>
      </c>
      <c r="P28" s="22">
        <v>0</v>
      </c>
      <c r="Q28" s="22">
        <v>339896</v>
      </c>
      <c r="R28" s="22">
        <v>349196</v>
      </c>
      <c r="S28" s="22">
        <v>0</v>
      </c>
      <c r="T28" s="22">
        <v>0</v>
      </c>
      <c r="U28" s="22">
        <v>0</v>
      </c>
      <c r="V28" s="22">
        <v>0</v>
      </c>
      <c r="W28" s="22">
        <v>485026</v>
      </c>
      <c r="X28" s="22">
        <v>632250</v>
      </c>
      <c r="Y28" s="22">
        <v>-147224</v>
      </c>
      <c r="Z28" s="23">
        <v>-23.28572558323448</v>
      </c>
      <c r="AA28" s="20">
        <v>831000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10174699</v>
      </c>
      <c r="D35" s="29">
        <f t="shared" ref="D35:Y35" si="0">SUM(D6:D34)</f>
        <v>0</v>
      </c>
      <c r="E35" s="30">
        <f t="shared" si="0"/>
        <v>10823088</v>
      </c>
      <c r="F35" s="31">
        <f t="shared" si="0"/>
        <v>11593749</v>
      </c>
      <c r="G35" s="31">
        <f t="shared" si="0"/>
        <v>740632</v>
      </c>
      <c r="H35" s="31">
        <f t="shared" si="0"/>
        <v>1106625</v>
      </c>
      <c r="I35" s="31">
        <f t="shared" si="0"/>
        <v>963814</v>
      </c>
      <c r="J35" s="31">
        <f t="shared" si="0"/>
        <v>2811071</v>
      </c>
      <c r="K35" s="31">
        <f t="shared" si="0"/>
        <v>727314</v>
      </c>
      <c r="L35" s="31">
        <f t="shared" si="0"/>
        <v>666076</v>
      </c>
      <c r="M35" s="31">
        <f t="shared" si="0"/>
        <v>1198308</v>
      </c>
      <c r="N35" s="31">
        <f t="shared" si="0"/>
        <v>2591698</v>
      </c>
      <c r="O35" s="31">
        <f t="shared" si="0"/>
        <v>960555</v>
      </c>
      <c r="P35" s="31">
        <f t="shared" si="0"/>
        <v>1034794</v>
      </c>
      <c r="Q35" s="31">
        <f t="shared" si="0"/>
        <v>1301912</v>
      </c>
      <c r="R35" s="31">
        <f t="shared" si="0"/>
        <v>3297261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8700030</v>
      </c>
      <c r="X35" s="31">
        <f t="shared" si="0"/>
        <v>8887977</v>
      </c>
      <c r="Y35" s="31">
        <f t="shared" si="0"/>
        <v>-187947</v>
      </c>
      <c r="Z35" s="32">
        <f>+IF(X35&lt;&gt;0,+(Y35/X35)*100,0)</f>
        <v>-2.1146206836493842</v>
      </c>
      <c r="AA35" s="29">
        <f>SUM(AA6:AA34)</f>
        <v>11593749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67176706</v>
      </c>
      <c r="D37" s="20">
        <v>0</v>
      </c>
      <c r="E37" s="21">
        <v>68823588</v>
      </c>
      <c r="F37" s="22">
        <v>75835420</v>
      </c>
      <c r="G37" s="22">
        <v>5790743</v>
      </c>
      <c r="H37" s="22">
        <v>5723568</v>
      </c>
      <c r="I37" s="22">
        <v>6117422</v>
      </c>
      <c r="J37" s="22">
        <v>17631733</v>
      </c>
      <c r="K37" s="22">
        <v>5934692</v>
      </c>
      <c r="L37" s="22">
        <v>5745001</v>
      </c>
      <c r="M37" s="22">
        <v>5782062</v>
      </c>
      <c r="N37" s="22">
        <v>17461755</v>
      </c>
      <c r="O37" s="22">
        <v>6359314</v>
      </c>
      <c r="P37" s="22">
        <v>5929086</v>
      </c>
      <c r="Q37" s="22">
        <v>6462783</v>
      </c>
      <c r="R37" s="22">
        <v>18751183</v>
      </c>
      <c r="S37" s="22">
        <v>0</v>
      </c>
      <c r="T37" s="22">
        <v>0</v>
      </c>
      <c r="U37" s="22">
        <v>0</v>
      </c>
      <c r="V37" s="22">
        <v>0</v>
      </c>
      <c r="W37" s="22">
        <v>53844671</v>
      </c>
      <c r="X37" s="22">
        <v>58629523</v>
      </c>
      <c r="Y37" s="22">
        <v>-4784852</v>
      </c>
      <c r="Z37" s="23">
        <v>-8.1611648111140198</v>
      </c>
      <c r="AA37" s="20">
        <v>75835420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909132</v>
      </c>
      <c r="D41" s="20">
        <v>0</v>
      </c>
      <c r="E41" s="21">
        <v>366420</v>
      </c>
      <c r="F41" s="22">
        <v>366420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274815</v>
      </c>
      <c r="Y41" s="22">
        <v>-274815</v>
      </c>
      <c r="Z41" s="23">
        <v>-100</v>
      </c>
      <c r="AA41" s="20">
        <v>366420</v>
      </c>
    </row>
    <row r="42" spans="1:27" x14ac:dyDescent="0.25">
      <c r="A42" s="19" t="s">
        <v>68</v>
      </c>
      <c r="B42" s="15" t="s">
        <v>32</v>
      </c>
      <c r="C42" s="20">
        <v>2724062</v>
      </c>
      <c r="D42" s="20">
        <v>0</v>
      </c>
      <c r="E42" s="21">
        <v>1749996</v>
      </c>
      <c r="F42" s="22">
        <v>2249996</v>
      </c>
      <c r="G42" s="22">
        <v>484637</v>
      </c>
      <c r="H42" s="22">
        <v>88520</v>
      </c>
      <c r="I42" s="22">
        <v>277540</v>
      </c>
      <c r="J42" s="22">
        <v>850697</v>
      </c>
      <c r="K42" s="22">
        <v>286792</v>
      </c>
      <c r="L42" s="22">
        <v>277540</v>
      </c>
      <c r="M42" s="22">
        <v>573585</v>
      </c>
      <c r="N42" s="22">
        <v>1137917</v>
      </c>
      <c r="O42" s="22">
        <v>0</v>
      </c>
      <c r="P42" s="22">
        <v>259038</v>
      </c>
      <c r="Q42" s="22">
        <v>286792</v>
      </c>
      <c r="R42" s="22">
        <v>545830</v>
      </c>
      <c r="S42" s="22">
        <v>0</v>
      </c>
      <c r="T42" s="22">
        <v>0</v>
      </c>
      <c r="U42" s="22">
        <v>0</v>
      </c>
      <c r="V42" s="22">
        <v>0</v>
      </c>
      <c r="W42" s="22">
        <v>2534444</v>
      </c>
      <c r="X42" s="22">
        <v>1812497</v>
      </c>
      <c r="Y42" s="22">
        <v>721947</v>
      </c>
      <c r="Z42" s="23">
        <v>39.831624548895803</v>
      </c>
      <c r="AA42" s="20">
        <v>2249996</v>
      </c>
    </row>
    <row r="43" spans="1:27" x14ac:dyDescent="0.25">
      <c r="A43" s="19" t="s">
        <v>69</v>
      </c>
      <c r="B43" s="15" t="s">
        <v>32</v>
      </c>
      <c r="C43" s="20">
        <v>3150620</v>
      </c>
      <c r="D43" s="20">
        <v>0</v>
      </c>
      <c r="E43" s="21">
        <v>0</v>
      </c>
      <c r="F43" s="22">
        <v>3000000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3000000</v>
      </c>
      <c r="Y43" s="22">
        <v>-3000000</v>
      </c>
      <c r="Z43" s="23">
        <v>-100</v>
      </c>
      <c r="AA43" s="20">
        <v>3000000</v>
      </c>
    </row>
    <row r="44" spans="1:27" x14ac:dyDescent="0.25">
      <c r="A44" s="19" t="s">
        <v>70</v>
      </c>
      <c r="B44" s="15" t="s">
        <v>32</v>
      </c>
      <c r="C44" s="20">
        <v>14690424</v>
      </c>
      <c r="D44" s="20">
        <v>0</v>
      </c>
      <c r="E44" s="21">
        <v>7976028</v>
      </c>
      <c r="F44" s="22">
        <v>6211200</v>
      </c>
      <c r="G44" s="22">
        <v>37712</v>
      </c>
      <c r="H44" s="22">
        <v>45677</v>
      </c>
      <c r="I44" s="22">
        <v>314550</v>
      </c>
      <c r="J44" s="22">
        <v>397939</v>
      </c>
      <c r="K44" s="22">
        <v>428095</v>
      </c>
      <c r="L44" s="22">
        <v>346201</v>
      </c>
      <c r="M44" s="22">
        <v>271468</v>
      </c>
      <c r="N44" s="22">
        <v>1045764</v>
      </c>
      <c r="O44" s="22">
        <v>751856</v>
      </c>
      <c r="P44" s="22">
        <v>167322</v>
      </c>
      <c r="Q44" s="22">
        <v>365501</v>
      </c>
      <c r="R44" s="22">
        <v>1284679</v>
      </c>
      <c r="S44" s="22">
        <v>0</v>
      </c>
      <c r="T44" s="22">
        <v>0</v>
      </c>
      <c r="U44" s="22">
        <v>0</v>
      </c>
      <c r="V44" s="22">
        <v>0</v>
      </c>
      <c r="W44" s="22">
        <v>2728382</v>
      </c>
      <c r="X44" s="22">
        <v>4217193</v>
      </c>
      <c r="Y44" s="22">
        <v>-1488811</v>
      </c>
      <c r="Z44" s="23">
        <v>-35.303364109728911</v>
      </c>
      <c r="AA44" s="20">
        <v>6211200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101564</v>
      </c>
      <c r="D46" s="20">
        <v>0</v>
      </c>
      <c r="E46" s="21">
        <v>1500000</v>
      </c>
      <c r="F46" s="22">
        <v>1500000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22533</v>
      </c>
      <c r="Q46" s="22">
        <v>0</v>
      </c>
      <c r="R46" s="22">
        <v>22533</v>
      </c>
      <c r="S46" s="22">
        <v>0</v>
      </c>
      <c r="T46" s="22">
        <v>0</v>
      </c>
      <c r="U46" s="22">
        <v>0</v>
      </c>
      <c r="V46" s="22">
        <v>0</v>
      </c>
      <c r="W46" s="22">
        <v>22533</v>
      </c>
      <c r="X46" s="22">
        <v>1125000</v>
      </c>
      <c r="Y46" s="22">
        <v>-1102467</v>
      </c>
      <c r="Z46" s="23">
        <v>-97.997066666666669</v>
      </c>
      <c r="AA46" s="20">
        <v>1500000</v>
      </c>
    </row>
    <row r="47" spans="1:27" x14ac:dyDescent="0.25">
      <c r="A47" s="19" t="s">
        <v>73</v>
      </c>
      <c r="B47" s="15" t="s">
        <v>32</v>
      </c>
      <c r="C47" s="20">
        <v>7361514</v>
      </c>
      <c r="D47" s="20">
        <v>0</v>
      </c>
      <c r="E47" s="21">
        <v>9210984</v>
      </c>
      <c r="F47" s="22">
        <v>9154207</v>
      </c>
      <c r="G47" s="22">
        <v>91803</v>
      </c>
      <c r="H47" s="22">
        <v>117119</v>
      </c>
      <c r="I47" s="22">
        <v>351410</v>
      </c>
      <c r="J47" s="22">
        <v>560332</v>
      </c>
      <c r="K47" s="22">
        <v>633891</v>
      </c>
      <c r="L47" s="22">
        <v>323561</v>
      </c>
      <c r="M47" s="22">
        <v>1283647</v>
      </c>
      <c r="N47" s="22">
        <v>2241099</v>
      </c>
      <c r="O47" s="22">
        <v>261645</v>
      </c>
      <c r="P47" s="22">
        <v>126380</v>
      </c>
      <c r="Q47" s="22">
        <v>243173</v>
      </c>
      <c r="R47" s="22">
        <v>631198</v>
      </c>
      <c r="S47" s="22">
        <v>0</v>
      </c>
      <c r="T47" s="22">
        <v>0</v>
      </c>
      <c r="U47" s="22">
        <v>0</v>
      </c>
      <c r="V47" s="22">
        <v>0</v>
      </c>
      <c r="W47" s="22">
        <v>3432629</v>
      </c>
      <c r="X47" s="22">
        <v>6851461</v>
      </c>
      <c r="Y47" s="22">
        <v>-3418832</v>
      </c>
      <c r="Z47" s="23">
        <v>-49.89931344570158</v>
      </c>
      <c r="AA47" s="20">
        <v>9154207</v>
      </c>
    </row>
    <row r="48" spans="1:27" x14ac:dyDescent="0.25">
      <c r="A48" s="19" t="s">
        <v>74</v>
      </c>
      <c r="B48" s="15" t="s">
        <v>32</v>
      </c>
      <c r="C48" s="20">
        <v>-1078537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95035485</v>
      </c>
      <c r="D50" s="29">
        <f t="shared" ref="D50:Y50" si="1">SUM(D37:D49)</f>
        <v>0</v>
      </c>
      <c r="E50" s="30">
        <f t="shared" si="1"/>
        <v>89627016</v>
      </c>
      <c r="F50" s="31">
        <f t="shared" si="1"/>
        <v>98317243</v>
      </c>
      <c r="G50" s="31">
        <f t="shared" si="1"/>
        <v>6404895</v>
      </c>
      <c r="H50" s="31">
        <f t="shared" si="1"/>
        <v>5974884</v>
      </c>
      <c r="I50" s="31">
        <f t="shared" si="1"/>
        <v>7060922</v>
      </c>
      <c r="J50" s="31">
        <f t="shared" si="1"/>
        <v>19440701</v>
      </c>
      <c r="K50" s="31">
        <f t="shared" si="1"/>
        <v>7283470</v>
      </c>
      <c r="L50" s="31">
        <f t="shared" si="1"/>
        <v>6692303</v>
      </c>
      <c r="M50" s="31">
        <f t="shared" si="1"/>
        <v>7910762</v>
      </c>
      <c r="N50" s="31">
        <f t="shared" si="1"/>
        <v>21886535</v>
      </c>
      <c r="O50" s="31">
        <f t="shared" si="1"/>
        <v>7372815</v>
      </c>
      <c r="P50" s="31">
        <f t="shared" si="1"/>
        <v>6504359</v>
      </c>
      <c r="Q50" s="31">
        <f t="shared" si="1"/>
        <v>7358249</v>
      </c>
      <c r="R50" s="31">
        <f t="shared" si="1"/>
        <v>21235423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62562659</v>
      </c>
      <c r="X50" s="31">
        <f t="shared" si="1"/>
        <v>75910489</v>
      </c>
      <c r="Y50" s="31">
        <f t="shared" si="1"/>
        <v>-13347830</v>
      </c>
      <c r="Z50" s="32">
        <f>+IF(X50&lt;&gt;0,+(Y50/X50)*100,0)</f>
        <v>-17.583643809750718</v>
      </c>
      <c r="AA50" s="29">
        <f>SUM(AA37:AA49)</f>
        <v>98317243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-84860786</v>
      </c>
      <c r="D51" s="39">
        <f t="shared" si="2"/>
        <v>0</v>
      </c>
      <c r="E51" s="40">
        <f t="shared" si="2"/>
        <v>-78803928</v>
      </c>
      <c r="F51" s="41">
        <f t="shared" si="2"/>
        <v>-86723494</v>
      </c>
      <c r="G51" s="41">
        <f t="shared" si="2"/>
        <v>-5664263</v>
      </c>
      <c r="H51" s="41">
        <f t="shared" si="2"/>
        <v>-4868259</v>
      </c>
      <c r="I51" s="41">
        <f t="shared" si="2"/>
        <v>-6097108</v>
      </c>
      <c r="J51" s="41">
        <f t="shared" si="2"/>
        <v>-16629630</v>
      </c>
      <c r="K51" s="41">
        <f t="shared" si="2"/>
        <v>-6556156</v>
      </c>
      <c r="L51" s="41">
        <f t="shared" si="2"/>
        <v>-6026227</v>
      </c>
      <c r="M51" s="41">
        <f t="shared" si="2"/>
        <v>-6712454</v>
      </c>
      <c r="N51" s="41">
        <f t="shared" si="2"/>
        <v>-19294837</v>
      </c>
      <c r="O51" s="41">
        <f t="shared" si="2"/>
        <v>-6412260</v>
      </c>
      <c r="P51" s="41">
        <f t="shared" si="2"/>
        <v>-5469565</v>
      </c>
      <c r="Q51" s="41">
        <f t="shared" si="2"/>
        <v>-6056337</v>
      </c>
      <c r="R51" s="41">
        <f t="shared" si="2"/>
        <v>-17938162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-53862629</v>
      </c>
      <c r="X51" s="41">
        <f t="shared" si="2"/>
        <v>-67022512</v>
      </c>
      <c r="Y51" s="41">
        <f t="shared" si="2"/>
        <v>13159883</v>
      </c>
      <c r="Z51" s="42">
        <f>+IF(X51&lt;&gt;0,+(Y51/X51)*100,0)</f>
        <v>-19.63501905150914</v>
      </c>
      <c r="AA51" s="39">
        <f>+AA35-AA50</f>
        <v>-86723494</v>
      </c>
    </row>
    <row r="52" spans="1:27" x14ac:dyDescent="0.25">
      <c r="A52" s="43" t="s">
        <v>78</v>
      </c>
      <c r="B52" s="15" t="s">
        <v>32</v>
      </c>
      <c r="C52" s="20">
        <v>213171</v>
      </c>
      <c r="D52" s="20">
        <v>0</v>
      </c>
      <c r="E52" s="21">
        <v>699996</v>
      </c>
      <c r="F52" s="22">
        <v>699996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524997</v>
      </c>
      <c r="Y52" s="22">
        <v>-524997</v>
      </c>
      <c r="Z52" s="23">
        <v>-100</v>
      </c>
      <c r="AA52" s="20">
        <v>699996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-84647615</v>
      </c>
      <c r="D54" s="48">
        <f t="shared" si="3"/>
        <v>0</v>
      </c>
      <c r="E54" s="49">
        <f t="shared" si="3"/>
        <v>-78103932</v>
      </c>
      <c r="F54" s="50">
        <f t="shared" si="3"/>
        <v>-86023498</v>
      </c>
      <c r="G54" s="50">
        <f t="shared" si="3"/>
        <v>-5664263</v>
      </c>
      <c r="H54" s="50">
        <f t="shared" si="3"/>
        <v>-4868259</v>
      </c>
      <c r="I54" s="50">
        <f t="shared" si="3"/>
        <v>-6097108</v>
      </c>
      <c r="J54" s="50">
        <f t="shared" si="3"/>
        <v>-16629630</v>
      </c>
      <c r="K54" s="50">
        <f t="shared" si="3"/>
        <v>-6556156</v>
      </c>
      <c r="L54" s="50">
        <f t="shared" si="3"/>
        <v>-6026227</v>
      </c>
      <c r="M54" s="50">
        <f t="shared" si="3"/>
        <v>-6712454</v>
      </c>
      <c r="N54" s="50">
        <f t="shared" si="3"/>
        <v>-19294837</v>
      </c>
      <c r="O54" s="50">
        <f t="shared" si="3"/>
        <v>-6412260</v>
      </c>
      <c r="P54" s="50">
        <f t="shared" si="3"/>
        <v>-5469565</v>
      </c>
      <c r="Q54" s="50">
        <f t="shared" si="3"/>
        <v>-6056337</v>
      </c>
      <c r="R54" s="50">
        <f t="shared" si="3"/>
        <v>-17938162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-53862629</v>
      </c>
      <c r="X54" s="50">
        <f t="shared" si="3"/>
        <v>-66497515</v>
      </c>
      <c r="Y54" s="50">
        <f t="shared" si="3"/>
        <v>12634886</v>
      </c>
      <c r="Z54" s="51">
        <f>+IF(X54&lt;&gt;0,+(Y54/X54)*100,0)</f>
        <v>-19.000538591554889</v>
      </c>
      <c r="AA54" s="48">
        <f>SUM(AA51:AA53)</f>
        <v>-86023498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-84647615</v>
      </c>
      <c r="D56" s="54">
        <f>+D54-D55</f>
        <v>0</v>
      </c>
      <c r="E56" s="55">
        <f t="shared" si="4"/>
        <v>-78103932</v>
      </c>
      <c r="F56" s="56">
        <f t="shared" si="4"/>
        <v>-86023498</v>
      </c>
      <c r="G56" s="56">
        <f t="shared" si="4"/>
        <v>-5664263</v>
      </c>
      <c r="H56" s="56">
        <f t="shared" si="4"/>
        <v>-4868259</v>
      </c>
      <c r="I56" s="56">
        <f t="shared" si="4"/>
        <v>-6097108</v>
      </c>
      <c r="J56" s="56">
        <f t="shared" si="4"/>
        <v>-16629630</v>
      </c>
      <c r="K56" s="56">
        <f t="shared" si="4"/>
        <v>-6556156</v>
      </c>
      <c r="L56" s="56">
        <f t="shared" si="4"/>
        <v>-6026227</v>
      </c>
      <c r="M56" s="56">
        <f t="shared" si="4"/>
        <v>-6712454</v>
      </c>
      <c r="N56" s="56">
        <f t="shared" si="4"/>
        <v>-19294837</v>
      </c>
      <c r="O56" s="56">
        <f t="shared" si="4"/>
        <v>-6412260</v>
      </c>
      <c r="P56" s="56">
        <f t="shared" si="4"/>
        <v>-5469565</v>
      </c>
      <c r="Q56" s="56">
        <f t="shared" si="4"/>
        <v>-6056337</v>
      </c>
      <c r="R56" s="56">
        <f t="shared" si="4"/>
        <v>-17938162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-53862629</v>
      </c>
      <c r="X56" s="56">
        <f t="shared" si="4"/>
        <v>-66497515</v>
      </c>
      <c r="Y56" s="56">
        <f t="shared" si="4"/>
        <v>12634886</v>
      </c>
      <c r="Z56" s="57">
        <f>+IF(X56&lt;&gt;0,+(Y56/X56)*100,0)</f>
        <v>-19.000538591554889</v>
      </c>
      <c r="AA56" s="54">
        <f>+AA54-AA55</f>
        <v>-86023498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-84647615</v>
      </c>
      <c r="D59" s="48">
        <f>SUM(D56:D58)</f>
        <v>0</v>
      </c>
      <c r="E59" s="49">
        <f t="shared" si="5"/>
        <v>-78103932</v>
      </c>
      <c r="F59" s="50">
        <f t="shared" si="5"/>
        <v>-86023498</v>
      </c>
      <c r="G59" s="50">
        <f t="shared" si="5"/>
        <v>-5664263</v>
      </c>
      <c r="H59" s="50">
        <f t="shared" si="5"/>
        <v>-4868259</v>
      </c>
      <c r="I59" s="50">
        <f t="shared" si="5"/>
        <v>-6097108</v>
      </c>
      <c r="J59" s="50">
        <f t="shared" si="5"/>
        <v>-16629630</v>
      </c>
      <c r="K59" s="50">
        <f t="shared" si="5"/>
        <v>-6556156</v>
      </c>
      <c r="L59" s="50">
        <f t="shared" si="5"/>
        <v>-6026227</v>
      </c>
      <c r="M59" s="50">
        <f t="shared" si="5"/>
        <v>-6712454</v>
      </c>
      <c r="N59" s="50">
        <f t="shared" si="5"/>
        <v>-19294837</v>
      </c>
      <c r="O59" s="50">
        <f t="shared" si="5"/>
        <v>-6412260</v>
      </c>
      <c r="P59" s="50">
        <f t="shared" si="5"/>
        <v>-5469565</v>
      </c>
      <c r="Q59" s="50">
        <f t="shared" si="5"/>
        <v>-6056337</v>
      </c>
      <c r="R59" s="50">
        <f t="shared" si="5"/>
        <v>-17938162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-53862629</v>
      </c>
      <c r="X59" s="50">
        <f t="shared" si="5"/>
        <v>-66497515</v>
      </c>
      <c r="Y59" s="50">
        <f t="shared" si="5"/>
        <v>12634886</v>
      </c>
      <c r="Z59" s="51">
        <f>+IF(X59&lt;&gt;0,+(Y59/X59)*100,0)</f>
        <v>-19.000538591554889</v>
      </c>
      <c r="AA59" s="48">
        <f>SUM(AA56:AA58)</f>
        <v>-86023498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-84647615</v>
      </c>
      <c r="D62" s="65">
        <f>SUM(D59:D61)</f>
        <v>0</v>
      </c>
      <c r="E62" s="66">
        <f t="shared" si="6"/>
        <v>-78103932</v>
      </c>
      <c r="F62" s="67">
        <f t="shared" si="6"/>
        <v>-86023498</v>
      </c>
      <c r="G62" s="67">
        <f t="shared" si="6"/>
        <v>-5664263</v>
      </c>
      <c r="H62" s="67">
        <f t="shared" si="6"/>
        <v>-4868259</v>
      </c>
      <c r="I62" s="67">
        <f t="shared" si="6"/>
        <v>-6097108</v>
      </c>
      <c r="J62" s="67">
        <f t="shared" si="6"/>
        <v>-16629630</v>
      </c>
      <c r="K62" s="67">
        <f t="shared" si="6"/>
        <v>-6556156</v>
      </c>
      <c r="L62" s="67">
        <f t="shared" si="6"/>
        <v>-6026227</v>
      </c>
      <c r="M62" s="67">
        <f t="shared" si="6"/>
        <v>-6712454</v>
      </c>
      <c r="N62" s="67">
        <f t="shared" si="6"/>
        <v>-19294837</v>
      </c>
      <c r="O62" s="67">
        <f t="shared" si="6"/>
        <v>-6412260</v>
      </c>
      <c r="P62" s="67">
        <f t="shared" si="6"/>
        <v>-5469565</v>
      </c>
      <c r="Q62" s="67">
        <f t="shared" si="6"/>
        <v>-6056337</v>
      </c>
      <c r="R62" s="67">
        <f t="shared" si="6"/>
        <v>-17938162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-53862629</v>
      </c>
      <c r="X62" s="67">
        <f t="shared" si="6"/>
        <v>-66497515</v>
      </c>
      <c r="Y62" s="67">
        <f t="shared" si="6"/>
        <v>12634886</v>
      </c>
      <c r="Z62" s="68">
        <f>+IF(X62&lt;&gt;0,+(Y62/X62)*100,0)</f>
        <v>-19.000538591554889</v>
      </c>
      <c r="AA62" s="65">
        <f>SUM(AA59:AA61)</f>
        <v>-86023498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1202377</v>
      </c>
      <c r="D9" s="20">
        <v>0</v>
      </c>
      <c r="E9" s="21">
        <v>1564500</v>
      </c>
      <c r="F9" s="22">
        <v>1564500</v>
      </c>
      <c r="G9" s="22">
        <v>836</v>
      </c>
      <c r="H9" s="22">
        <v>195714</v>
      </c>
      <c r="I9" s="22">
        <v>97578</v>
      </c>
      <c r="J9" s="22">
        <v>294128</v>
      </c>
      <c r="K9" s="22">
        <v>97578</v>
      </c>
      <c r="L9" s="22">
        <v>97578</v>
      </c>
      <c r="M9" s="22">
        <v>97578</v>
      </c>
      <c r="N9" s="22">
        <v>292734</v>
      </c>
      <c r="O9" s="22">
        <v>98029</v>
      </c>
      <c r="P9" s="22">
        <v>98060</v>
      </c>
      <c r="Q9" s="22">
        <v>97578</v>
      </c>
      <c r="R9" s="22">
        <v>293667</v>
      </c>
      <c r="S9" s="22">
        <v>0</v>
      </c>
      <c r="T9" s="22">
        <v>0</v>
      </c>
      <c r="U9" s="22">
        <v>0</v>
      </c>
      <c r="V9" s="22">
        <v>0</v>
      </c>
      <c r="W9" s="22">
        <v>880529</v>
      </c>
      <c r="X9" s="22">
        <v>1173375</v>
      </c>
      <c r="Y9" s="22">
        <v>-292846</v>
      </c>
      <c r="Z9" s="23">
        <v>-24.957579631405135</v>
      </c>
      <c r="AA9" s="20">
        <v>1564500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20860</v>
      </c>
      <c r="F10" s="22">
        <v>20860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15642</v>
      </c>
      <c r="Y10" s="22">
        <v>-15642</v>
      </c>
      <c r="Z10" s="23">
        <v>-100</v>
      </c>
      <c r="AA10" s="20">
        <v>20860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-10000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1192377</v>
      </c>
      <c r="D35" s="29">
        <f t="shared" ref="D35:Y35" si="0">SUM(D6:D34)</f>
        <v>0</v>
      </c>
      <c r="E35" s="30">
        <f t="shared" si="0"/>
        <v>1585360</v>
      </c>
      <c r="F35" s="31">
        <f t="shared" si="0"/>
        <v>1585360</v>
      </c>
      <c r="G35" s="31">
        <f t="shared" si="0"/>
        <v>836</v>
      </c>
      <c r="H35" s="31">
        <f t="shared" si="0"/>
        <v>195714</v>
      </c>
      <c r="I35" s="31">
        <f t="shared" si="0"/>
        <v>97578</v>
      </c>
      <c r="J35" s="31">
        <f t="shared" si="0"/>
        <v>294128</v>
      </c>
      <c r="K35" s="31">
        <f t="shared" si="0"/>
        <v>97578</v>
      </c>
      <c r="L35" s="31">
        <f t="shared" si="0"/>
        <v>97578</v>
      </c>
      <c r="M35" s="31">
        <f t="shared" si="0"/>
        <v>97578</v>
      </c>
      <c r="N35" s="31">
        <f t="shared" si="0"/>
        <v>292734</v>
      </c>
      <c r="O35" s="31">
        <f t="shared" si="0"/>
        <v>98029</v>
      </c>
      <c r="P35" s="31">
        <f t="shared" si="0"/>
        <v>98060</v>
      </c>
      <c r="Q35" s="31">
        <f t="shared" si="0"/>
        <v>97578</v>
      </c>
      <c r="R35" s="31">
        <f t="shared" si="0"/>
        <v>293667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880529</v>
      </c>
      <c r="X35" s="31">
        <f t="shared" si="0"/>
        <v>1189017</v>
      </c>
      <c r="Y35" s="31">
        <f t="shared" si="0"/>
        <v>-308488</v>
      </c>
      <c r="Z35" s="32">
        <f>+IF(X35&lt;&gt;0,+(Y35/X35)*100,0)</f>
        <v>-25.944793051739378</v>
      </c>
      <c r="AA35" s="29">
        <f>SUM(AA6:AA34)</f>
        <v>1585360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41845496</v>
      </c>
      <c r="D37" s="20">
        <v>0</v>
      </c>
      <c r="E37" s="21">
        <v>46912051</v>
      </c>
      <c r="F37" s="22">
        <v>47615602</v>
      </c>
      <c r="G37" s="22">
        <v>4513635</v>
      </c>
      <c r="H37" s="22">
        <v>3858174</v>
      </c>
      <c r="I37" s="22">
        <v>4081784</v>
      </c>
      <c r="J37" s="22">
        <v>12453593</v>
      </c>
      <c r="K37" s="22">
        <v>4139601</v>
      </c>
      <c r="L37" s="22">
        <v>3679571</v>
      </c>
      <c r="M37" s="22">
        <v>2845373</v>
      </c>
      <c r="N37" s="22">
        <v>10664545</v>
      </c>
      <c r="O37" s="22">
        <v>7689135</v>
      </c>
      <c r="P37" s="22">
        <v>4682207</v>
      </c>
      <c r="Q37" s="22">
        <v>4052065</v>
      </c>
      <c r="R37" s="22">
        <v>16423407</v>
      </c>
      <c r="S37" s="22">
        <v>0</v>
      </c>
      <c r="T37" s="22">
        <v>0</v>
      </c>
      <c r="U37" s="22">
        <v>0</v>
      </c>
      <c r="V37" s="22">
        <v>0</v>
      </c>
      <c r="W37" s="22">
        <v>39541545</v>
      </c>
      <c r="X37" s="22">
        <v>35711703</v>
      </c>
      <c r="Y37" s="22">
        <v>3829842</v>
      </c>
      <c r="Z37" s="23">
        <v>10.724333140875416</v>
      </c>
      <c r="AA37" s="20">
        <v>47615602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4328071</v>
      </c>
      <c r="D40" s="20">
        <v>0</v>
      </c>
      <c r="E40" s="21">
        <v>6012840</v>
      </c>
      <c r="F40" s="22">
        <v>5850840</v>
      </c>
      <c r="G40" s="22">
        <v>30295</v>
      </c>
      <c r="H40" s="22">
        <v>221948</v>
      </c>
      <c r="I40" s="22">
        <v>239776</v>
      </c>
      <c r="J40" s="22">
        <v>492019</v>
      </c>
      <c r="K40" s="22">
        <v>166370</v>
      </c>
      <c r="L40" s="22">
        <v>192268</v>
      </c>
      <c r="M40" s="22">
        <v>419048</v>
      </c>
      <c r="N40" s="22">
        <v>777686</v>
      </c>
      <c r="O40" s="22">
        <v>744076</v>
      </c>
      <c r="P40" s="22">
        <v>356785</v>
      </c>
      <c r="Q40" s="22">
        <v>43000</v>
      </c>
      <c r="R40" s="22">
        <v>1143861</v>
      </c>
      <c r="S40" s="22">
        <v>0</v>
      </c>
      <c r="T40" s="22">
        <v>0</v>
      </c>
      <c r="U40" s="22">
        <v>0</v>
      </c>
      <c r="V40" s="22">
        <v>0</v>
      </c>
      <c r="W40" s="22">
        <v>2413566</v>
      </c>
      <c r="X40" s="22">
        <v>4388175</v>
      </c>
      <c r="Y40" s="22">
        <v>-1974609</v>
      </c>
      <c r="Z40" s="23">
        <v>-44.998410500948573</v>
      </c>
      <c r="AA40" s="20">
        <v>5850840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78225</v>
      </c>
      <c r="F41" s="22">
        <v>156450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117342</v>
      </c>
      <c r="Y41" s="22">
        <v>-117342</v>
      </c>
      <c r="Z41" s="23">
        <v>-100</v>
      </c>
      <c r="AA41" s="20">
        <v>156450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2558785</v>
      </c>
      <c r="D44" s="20">
        <v>0</v>
      </c>
      <c r="E44" s="21">
        <v>4472583</v>
      </c>
      <c r="F44" s="22">
        <v>3830233</v>
      </c>
      <c r="G44" s="22">
        <v>6721</v>
      </c>
      <c r="H44" s="22">
        <v>55121</v>
      </c>
      <c r="I44" s="22">
        <v>215507</v>
      </c>
      <c r="J44" s="22">
        <v>277349</v>
      </c>
      <c r="K44" s="22">
        <v>405590</v>
      </c>
      <c r="L44" s="22">
        <v>270695</v>
      </c>
      <c r="M44" s="22">
        <v>91872</v>
      </c>
      <c r="N44" s="22">
        <v>768157</v>
      </c>
      <c r="O44" s="22">
        <v>354549</v>
      </c>
      <c r="P44" s="22">
        <v>299322</v>
      </c>
      <c r="Q44" s="22">
        <v>81440</v>
      </c>
      <c r="R44" s="22">
        <v>735311</v>
      </c>
      <c r="S44" s="22">
        <v>0</v>
      </c>
      <c r="T44" s="22">
        <v>0</v>
      </c>
      <c r="U44" s="22">
        <v>0</v>
      </c>
      <c r="V44" s="22">
        <v>0</v>
      </c>
      <c r="W44" s="22">
        <v>1780817</v>
      </c>
      <c r="X44" s="22">
        <v>2872683</v>
      </c>
      <c r="Y44" s="22">
        <v>-1091866</v>
      </c>
      <c r="Z44" s="23">
        <v>-38.008579436018522</v>
      </c>
      <c r="AA44" s="20">
        <v>3830233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2161525</v>
      </c>
      <c r="D47" s="20">
        <v>0</v>
      </c>
      <c r="E47" s="21">
        <v>2376748</v>
      </c>
      <c r="F47" s="22">
        <v>3157105</v>
      </c>
      <c r="G47" s="22">
        <v>224708</v>
      </c>
      <c r="H47" s="22">
        <v>49520</v>
      </c>
      <c r="I47" s="22">
        <v>442032</v>
      </c>
      <c r="J47" s="22">
        <v>716260</v>
      </c>
      <c r="K47" s="22">
        <v>306106</v>
      </c>
      <c r="L47" s="22">
        <v>139243</v>
      </c>
      <c r="M47" s="22">
        <v>63633</v>
      </c>
      <c r="N47" s="22">
        <v>508982</v>
      </c>
      <c r="O47" s="22">
        <v>228850</v>
      </c>
      <c r="P47" s="22">
        <v>72895</v>
      </c>
      <c r="Q47" s="22">
        <v>82806</v>
      </c>
      <c r="R47" s="22">
        <v>384551</v>
      </c>
      <c r="S47" s="22">
        <v>0</v>
      </c>
      <c r="T47" s="22">
        <v>0</v>
      </c>
      <c r="U47" s="22">
        <v>0</v>
      </c>
      <c r="V47" s="22">
        <v>0</v>
      </c>
      <c r="W47" s="22">
        <v>1609793</v>
      </c>
      <c r="X47" s="22">
        <v>2367837</v>
      </c>
      <c r="Y47" s="22">
        <v>-758044</v>
      </c>
      <c r="Z47" s="23">
        <v>-32.014196923183476</v>
      </c>
      <c r="AA47" s="20">
        <v>3157105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50893877</v>
      </c>
      <c r="D50" s="29">
        <f t="shared" ref="D50:Y50" si="1">SUM(D37:D49)</f>
        <v>0</v>
      </c>
      <c r="E50" s="30">
        <f t="shared" si="1"/>
        <v>59852447</v>
      </c>
      <c r="F50" s="31">
        <f t="shared" si="1"/>
        <v>60610230</v>
      </c>
      <c r="G50" s="31">
        <f t="shared" si="1"/>
        <v>4775359</v>
      </c>
      <c r="H50" s="31">
        <f t="shared" si="1"/>
        <v>4184763</v>
      </c>
      <c r="I50" s="31">
        <f t="shared" si="1"/>
        <v>4979099</v>
      </c>
      <c r="J50" s="31">
        <f t="shared" si="1"/>
        <v>13939221</v>
      </c>
      <c r="K50" s="31">
        <f t="shared" si="1"/>
        <v>5017667</v>
      </c>
      <c r="L50" s="31">
        <f t="shared" si="1"/>
        <v>4281777</v>
      </c>
      <c r="M50" s="31">
        <f t="shared" si="1"/>
        <v>3419926</v>
      </c>
      <c r="N50" s="31">
        <f t="shared" si="1"/>
        <v>12719370</v>
      </c>
      <c r="O50" s="31">
        <f t="shared" si="1"/>
        <v>9016610</v>
      </c>
      <c r="P50" s="31">
        <f t="shared" si="1"/>
        <v>5411209</v>
      </c>
      <c r="Q50" s="31">
        <f t="shared" si="1"/>
        <v>4259311</v>
      </c>
      <c r="R50" s="31">
        <f t="shared" si="1"/>
        <v>18687130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45345721</v>
      </c>
      <c r="X50" s="31">
        <f t="shared" si="1"/>
        <v>45457740</v>
      </c>
      <c r="Y50" s="31">
        <f t="shared" si="1"/>
        <v>-112019</v>
      </c>
      <c r="Z50" s="32">
        <f>+IF(X50&lt;&gt;0,+(Y50/X50)*100,0)</f>
        <v>-0.24642448128745512</v>
      </c>
      <c r="AA50" s="29">
        <f>SUM(AA37:AA49)</f>
        <v>60610230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-49701500</v>
      </c>
      <c r="D51" s="39">
        <f t="shared" si="2"/>
        <v>0</v>
      </c>
      <c r="E51" s="40">
        <f t="shared" si="2"/>
        <v>-58267087</v>
      </c>
      <c r="F51" s="41">
        <f t="shared" si="2"/>
        <v>-59024870</v>
      </c>
      <c r="G51" s="41">
        <f t="shared" si="2"/>
        <v>-4774523</v>
      </c>
      <c r="H51" s="41">
        <f t="shared" si="2"/>
        <v>-3989049</v>
      </c>
      <c r="I51" s="41">
        <f t="shared" si="2"/>
        <v>-4881521</v>
      </c>
      <c r="J51" s="41">
        <f t="shared" si="2"/>
        <v>-13645093</v>
      </c>
      <c r="K51" s="41">
        <f t="shared" si="2"/>
        <v>-4920089</v>
      </c>
      <c r="L51" s="41">
        <f t="shared" si="2"/>
        <v>-4184199</v>
      </c>
      <c r="M51" s="41">
        <f t="shared" si="2"/>
        <v>-3322348</v>
      </c>
      <c r="N51" s="41">
        <f t="shared" si="2"/>
        <v>-12426636</v>
      </c>
      <c r="O51" s="41">
        <f t="shared" si="2"/>
        <v>-8918581</v>
      </c>
      <c r="P51" s="41">
        <f t="shared" si="2"/>
        <v>-5313149</v>
      </c>
      <c r="Q51" s="41">
        <f t="shared" si="2"/>
        <v>-4161733</v>
      </c>
      <c r="R51" s="41">
        <f t="shared" si="2"/>
        <v>-18393463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-44465192</v>
      </c>
      <c r="X51" s="41">
        <f t="shared" si="2"/>
        <v>-44268723</v>
      </c>
      <c r="Y51" s="41">
        <f t="shared" si="2"/>
        <v>-196469</v>
      </c>
      <c r="Z51" s="42">
        <f>+IF(X51&lt;&gt;0,+(Y51/X51)*100,0)</f>
        <v>0.44380995584625288</v>
      </c>
      <c r="AA51" s="39">
        <f>+AA35-AA50</f>
        <v>-59024870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-49701500</v>
      </c>
      <c r="D54" s="48">
        <f t="shared" si="3"/>
        <v>0</v>
      </c>
      <c r="E54" s="49">
        <f t="shared" si="3"/>
        <v>-58267087</v>
      </c>
      <c r="F54" s="50">
        <f t="shared" si="3"/>
        <v>-59024870</v>
      </c>
      <c r="G54" s="50">
        <f t="shared" si="3"/>
        <v>-4774523</v>
      </c>
      <c r="H54" s="50">
        <f t="shared" si="3"/>
        <v>-3989049</v>
      </c>
      <c r="I54" s="50">
        <f t="shared" si="3"/>
        <v>-4881521</v>
      </c>
      <c r="J54" s="50">
        <f t="shared" si="3"/>
        <v>-13645093</v>
      </c>
      <c r="K54" s="50">
        <f t="shared" si="3"/>
        <v>-4920089</v>
      </c>
      <c r="L54" s="50">
        <f t="shared" si="3"/>
        <v>-4184199</v>
      </c>
      <c r="M54" s="50">
        <f t="shared" si="3"/>
        <v>-3322348</v>
      </c>
      <c r="N54" s="50">
        <f t="shared" si="3"/>
        <v>-12426636</v>
      </c>
      <c r="O54" s="50">
        <f t="shared" si="3"/>
        <v>-8918581</v>
      </c>
      <c r="P54" s="50">
        <f t="shared" si="3"/>
        <v>-5313149</v>
      </c>
      <c r="Q54" s="50">
        <f t="shared" si="3"/>
        <v>-4161733</v>
      </c>
      <c r="R54" s="50">
        <f t="shared" si="3"/>
        <v>-18393463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-44465192</v>
      </c>
      <c r="X54" s="50">
        <f t="shared" si="3"/>
        <v>-44268723</v>
      </c>
      <c r="Y54" s="50">
        <f t="shared" si="3"/>
        <v>-196469</v>
      </c>
      <c r="Z54" s="51">
        <f>+IF(X54&lt;&gt;0,+(Y54/X54)*100,0)</f>
        <v>0.44380995584625288</v>
      </c>
      <c r="AA54" s="48">
        <f>SUM(AA51:AA53)</f>
        <v>-59024870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-49701500</v>
      </c>
      <c r="D56" s="54">
        <f>+D54-D55</f>
        <v>0</v>
      </c>
      <c r="E56" s="55">
        <f t="shared" si="4"/>
        <v>-58267087</v>
      </c>
      <c r="F56" s="56">
        <f t="shared" si="4"/>
        <v>-59024870</v>
      </c>
      <c r="G56" s="56">
        <f t="shared" si="4"/>
        <v>-4774523</v>
      </c>
      <c r="H56" s="56">
        <f t="shared" si="4"/>
        <v>-3989049</v>
      </c>
      <c r="I56" s="56">
        <f t="shared" si="4"/>
        <v>-4881521</v>
      </c>
      <c r="J56" s="56">
        <f t="shared" si="4"/>
        <v>-13645093</v>
      </c>
      <c r="K56" s="56">
        <f t="shared" si="4"/>
        <v>-4920089</v>
      </c>
      <c r="L56" s="56">
        <f t="shared" si="4"/>
        <v>-4184199</v>
      </c>
      <c r="M56" s="56">
        <f t="shared" si="4"/>
        <v>-3322348</v>
      </c>
      <c r="N56" s="56">
        <f t="shared" si="4"/>
        <v>-12426636</v>
      </c>
      <c r="O56" s="56">
        <f t="shared" si="4"/>
        <v>-8918581</v>
      </c>
      <c r="P56" s="56">
        <f t="shared" si="4"/>
        <v>-5313149</v>
      </c>
      <c r="Q56" s="56">
        <f t="shared" si="4"/>
        <v>-4161733</v>
      </c>
      <c r="R56" s="56">
        <f t="shared" si="4"/>
        <v>-18393463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-44465192</v>
      </c>
      <c r="X56" s="56">
        <f t="shared" si="4"/>
        <v>-44268723</v>
      </c>
      <c r="Y56" s="56">
        <f t="shared" si="4"/>
        <v>-196469</v>
      </c>
      <c r="Z56" s="57">
        <f>+IF(X56&lt;&gt;0,+(Y56/X56)*100,0)</f>
        <v>0.44380995584625288</v>
      </c>
      <c r="AA56" s="54">
        <f>+AA54-AA55</f>
        <v>-59024870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-49701500</v>
      </c>
      <c r="D59" s="48">
        <f>SUM(D56:D58)</f>
        <v>0</v>
      </c>
      <c r="E59" s="49">
        <f t="shared" si="5"/>
        <v>-58267087</v>
      </c>
      <c r="F59" s="50">
        <f t="shared" si="5"/>
        <v>-59024870</v>
      </c>
      <c r="G59" s="50">
        <f t="shared" si="5"/>
        <v>-4774523</v>
      </c>
      <c r="H59" s="50">
        <f t="shared" si="5"/>
        <v>-3989049</v>
      </c>
      <c r="I59" s="50">
        <f t="shared" si="5"/>
        <v>-4881521</v>
      </c>
      <c r="J59" s="50">
        <f t="shared" si="5"/>
        <v>-13645093</v>
      </c>
      <c r="K59" s="50">
        <f t="shared" si="5"/>
        <v>-4920089</v>
      </c>
      <c r="L59" s="50">
        <f t="shared" si="5"/>
        <v>-4184199</v>
      </c>
      <c r="M59" s="50">
        <f t="shared" si="5"/>
        <v>-3322348</v>
      </c>
      <c r="N59" s="50">
        <f t="shared" si="5"/>
        <v>-12426636</v>
      </c>
      <c r="O59" s="50">
        <f t="shared" si="5"/>
        <v>-8918581</v>
      </c>
      <c r="P59" s="50">
        <f t="shared" si="5"/>
        <v>-5313149</v>
      </c>
      <c r="Q59" s="50">
        <f t="shared" si="5"/>
        <v>-4161733</v>
      </c>
      <c r="R59" s="50">
        <f t="shared" si="5"/>
        <v>-18393463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-44465192</v>
      </c>
      <c r="X59" s="50">
        <f t="shared" si="5"/>
        <v>-44268723</v>
      </c>
      <c r="Y59" s="50">
        <f t="shared" si="5"/>
        <v>-196469</v>
      </c>
      <c r="Z59" s="51">
        <f>+IF(X59&lt;&gt;0,+(Y59/X59)*100,0)</f>
        <v>0.44380995584625288</v>
      </c>
      <c r="AA59" s="48">
        <f>SUM(AA56:AA58)</f>
        <v>-59024870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-49701500</v>
      </c>
      <c r="D62" s="65">
        <f>SUM(D59:D61)</f>
        <v>0</v>
      </c>
      <c r="E62" s="66">
        <f t="shared" si="6"/>
        <v>-58267087</v>
      </c>
      <c r="F62" s="67">
        <f t="shared" si="6"/>
        <v>-59024870</v>
      </c>
      <c r="G62" s="67">
        <f t="shared" si="6"/>
        <v>-4774523</v>
      </c>
      <c r="H62" s="67">
        <f t="shared" si="6"/>
        <v>-3989049</v>
      </c>
      <c r="I62" s="67">
        <f t="shared" si="6"/>
        <v>-4881521</v>
      </c>
      <c r="J62" s="67">
        <f t="shared" si="6"/>
        <v>-13645093</v>
      </c>
      <c r="K62" s="67">
        <f t="shared" si="6"/>
        <v>-4920089</v>
      </c>
      <c r="L62" s="67">
        <f t="shared" si="6"/>
        <v>-4184199</v>
      </c>
      <c r="M62" s="67">
        <f t="shared" si="6"/>
        <v>-3322348</v>
      </c>
      <c r="N62" s="67">
        <f t="shared" si="6"/>
        <v>-12426636</v>
      </c>
      <c r="O62" s="67">
        <f t="shared" si="6"/>
        <v>-8918581</v>
      </c>
      <c r="P62" s="67">
        <f t="shared" si="6"/>
        <v>-5313149</v>
      </c>
      <c r="Q62" s="67">
        <f t="shared" si="6"/>
        <v>-4161733</v>
      </c>
      <c r="R62" s="67">
        <f t="shared" si="6"/>
        <v>-18393463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-44465192</v>
      </c>
      <c r="X62" s="67">
        <f t="shared" si="6"/>
        <v>-44268723</v>
      </c>
      <c r="Y62" s="67">
        <f t="shared" si="6"/>
        <v>-196469</v>
      </c>
      <c r="Z62" s="68">
        <f>+IF(X62&lt;&gt;0,+(Y62/X62)*100,0)</f>
        <v>0.44380995584625288</v>
      </c>
      <c r="AA62" s="65">
        <f>SUM(AA59:AA61)</f>
        <v>-59024870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711147</v>
      </c>
      <c r="D9" s="20">
        <v>0</v>
      </c>
      <c r="E9" s="21">
        <v>586839</v>
      </c>
      <c r="F9" s="22">
        <v>928685</v>
      </c>
      <c r="G9" s="22">
        <v>0</v>
      </c>
      <c r="H9" s="22">
        <v>66335</v>
      </c>
      <c r="I9" s="22">
        <v>199004</v>
      </c>
      <c r="J9" s="22">
        <v>265339</v>
      </c>
      <c r="K9" s="22">
        <v>66335</v>
      </c>
      <c r="L9" s="22">
        <v>66335</v>
      </c>
      <c r="M9" s="22">
        <v>66335</v>
      </c>
      <c r="N9" s="22">
        <v>199005</v>
      </c>
      <c r="O9" s="22">
        <v>66335</v>
      </c>
      <c r="P9" s="22">
        <v>66335</v>
      </c>
      <c r="Q9" s="22">
        <v>69065</v>
      </c>
      <c r="R9" s="22">
        <v>201735</v>
      </c>
      <c r="S9" s="22">
        <v>0</v>
      </c>
      <c r="T9" s="22">
        <v>0</v>
      </c>
      <c r="U9" s="22">
        <v>0</v>
      </c>
      <c r="V9" s="22">
        <v>0</v>
      </c>
      <c r="W9" s="22">
        <v>666079</v>
      </c>
      <c r="X9" s="22">
        <v>696510</v>
      </c>
      <c r="Y9" s="22">
        <v>-30431</v>
      </c>
      <c r="Z9" s="23">
        <v>-4.3690686422305491</v>
      </c>
      <c r="AA9" s="20">
        <v>928685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278459</v>
      </c>
      <c r="D13" s="20">
        <v>0</v>
      </c>
      <c r="E13" s="21">
        <v>115210</v>
      </c>
      <c r="F13" s="22">
        <v>246940</v>
      </c>
      <c r="G13" s="22">
        <v>0</v>
      </c>
      <c r="H13" s="22">
        <v>20368</v>
      </c>
      <c r="I13" s="22">
        <v>41449</v>
      </c>
      <c r="J13" s="22">
        <v>61817</v>
      </c>
      <c r="K13" s="22">
        <v>20505</v>
      </c>
      <c r="L13" s="22">
        <v>20393</v>
      </c>
      <c r="M13" s="22">
        <v>20755</v>
      </c>
      <c r="N13" s="22">
        <v>61653</v>
      </c>
      <c r="O13" s="22">
        <v>20950</v>
      </c>
      <c r="P13" s="22">
        <v>20687</v>
      </c>
      <c r="Q13" s="22">
        <v>20648</v>
      </c>
      <c r="R13" s="22">
        <v>62285</v>
      </c>
      <c r="S13" s="22">
        <v>0</v>
      </c>
      <c r="T13" s="22">
        <v>0</v>
      </c>
      <c r="U13" s="22">
        <v>0</v>
      </c>
      <c r="V13" s="22">
        <v>0</v>
      </c>
      <c r="W13" s="22">
        <v>185755</v>
      </c>
      <c r="X13" s="22">
        <v>185202</v>
      </c>
      <c r="Y13" s="22">
        <v>553</v>
      </c>
      <c r="Z13" s="23">
        <v>0.29859288776579085</v>
      </c>
      <c r="AA13" s="20">
        <v>246940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989606</v>
      </c>
      <c r="D35" s="29">
        <f t="shared" ref="D35:Y35" si="0">SUM(D6:D34)</f>
        <v>0</v>
      </c>
      <c r="E35" s="30">
        <f t="shared" si="0"/>
        <v>702049</v>
      </c>
      <c r="F35" s="31">
        <f t="shared" si="0"/>
        <v>1175625</v>
      </c>
      <c r="G35" s="31">
        <f t="shared" si="0"/>
        <v>0</v>
      </c>
      <c r="H35" s="31">
        <f t="shared" si="0"/>
        <v>86703</v>
      </c>
      <c r="I35" s="31">
        <f t="shared" si="0"/>
        <v>240453</v>
      </c>
      <c r="J35" s="31">
        <f t="shared" si="0"/>
        <v>327156</v>
      </c>
      <c r="K35" s="31">
        <f t="shared" si="0"/>
        <v>86840</v>
      </c>
      <c r="L35" s="31">
        <f t="shared" si="0"/>
        <v>86728</v>
      </c>
      <c r="M35" s="31">
        <f t="shared" si="0"/>
        <v>87090</v>
      </c>
      <c r="N35" s="31">
        <f t="shared" si="0"/>
        <v>260658</v>
      </c>
      <c r="O35" s="31">
        <f t="shared" si="0"/>
        <v>87285</v>
      </c>
      <c r="P35" s="31">
        <f t="shared" si="0"/>
        <v>87022</v>
      </c>
      <c r="Q35" s="31">
        <f t="shared" si="0"/>
        <v>89713</v>
      </c>
      <c r="R35" s="31">
        <f t="shared" si="0"/>
        <v>264020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851834</v>
      </c>
      <c r="X35" s="31">
        <f t="shared" si="0"/>
        <v>881712</v>
      </c>
      <c r="Y35" s="31">
        <f t="shared" si="0"/>
        <v>-29878</v>
      </c>
      <c r="Z35" s="32">
        <f>+IF(X35&lt;&gt;0,+(Y35/X35)*100,0)</f>
        <v>-3.3886348376794238</v>
      </c>
      <c r="AA35" s="29">
        <f>SUM(AA6:AA34)</f>
        <v>1175625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15709057</v>
      </c>
      <c r="D37" s="20">
        <v>0</v>
      </c>
      <c r="E37" s="21">
        <v>16909604</v>
      </c>
      <c r="F37" s="22">
        <v>16118772</v>
      </c>
      <c r="G37" s="22">
        <v>1356152</v>
      </c>
      <c r="H37" s="22">
        <v>1322056</v>
      </c>
      <c r="I37" s="22">
        <v>1372962</v>
      </c>
      <c r="J37" s="22">
        <v>4051170</v>
      </c>
      <c r="K37" s="22">
        <v>1346391</v>
      </c>
      <c r="L37" s="22">
        <v>1373118</v>
      </c>
      <c r="M37" s="22">
        <v>1434974</v>
      </c>
      <c r="N37" s="22">
        <v>4154483</v>
      </c>
      <c r="O37" s="22">
        <v>1382046</v>
      </c>
      <c r="P37" s="22">
        <v>1400187</v>
      </c>
      <c r="Q37" s="22">
        <v>1491295</v>
      </c>
      <c r="R37" s="22">
        <v>4273528</v>
      </c>
      <c r="S37" s="22">
        <v>0</v>
      </c>
      <c r="T37" s="22">
        <v>0</v>
      </c>
      <c r="U37" s="22">
        <v>0</v>
      </c>
      <c r="V37" s="22">
        <v>0</v>
      </c>
      <c r="W37" s="22">
        <v>12479181</v>
      </c>
      <c r="X37" s="22">
        <v>12089097</v>
      </c>
      <c r="Y37" s="22">
        <v>390084</v>
      </c>
      <c r="Z37" s="23">
        <v>3.22674224551263</v>
      </c>
      <c r="AA37" s="20">
        <v>16118772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2059806</v>
      </c>
      <c r="F40" s="22">
        <v>910000</v>
      </c>
      <c r="G40" s="22">
        <v>0</v>
      </c>
      <c r="H40" s="22">
        <v>22500</v>
      </c>
      <c r="I40" s="22">
        <v>41500</v>
      </c>
      <c r="J40" s="22">
        <v>64000</v>
      </c>
      <c r="K40" s="22">
        <v>84877</v>
      </c>
      <c r="L40" s="22">
        <v>0</v>
      </c>
      <c r="M40" s="22">
        <v>0</v>
      </c>
      <c r="N40" s="22">
        <v>84877</v>
      </c>
      <c r="O40" s="22">
        <v>-7860</v>
      </c>
      <c r="P40" s="22">
        <v>183187</v>
      </c>
      <c r="Q40" s="22">
        <v>229878</v>
      </c>
      <c r="R40" s="22">
        <v>405205</v>
      </c>
      <c r="S40" s="22">
        <v>0</v>
      </c>
      <c r="T40" s="22">
        <v>0</v>
      </c>
      <c r="U40" s="22">
        <v>0</v>
      </c>
      <c r="V40" s="22">
        <v>0</v>
      </c>
      <c r="W40" s="22">
        <v>554082</v>
      </c>
      <c r="X40" s="22">
        <v>682497</v>
      </c>
      <c r="Y40" s="22">
        <v>-128415</v>
      </c>
      <c r="Z40" s="23">
        <v>-18.815467320735475</v>
      </c>
      <c r="AA40" s="20">
        <v>910000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104191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1763413</v>
      </c>
      <c r="D44" s="20">
        <v>0</v>
      </c>
      <c r="E44" s="21">
        <v>3855513</v>
      </c>
      <c r="F44" s="22">
        <v>5263000</v>
      </c>
      <c r="G44" s="22">
        <v>96303</v>
      </c>
      <c r="H44" s="22">
        <v>96840</v>
      </c>
      <c r="I44" s="22">
        <v>328472</v>
      </c>
      <c r="J44" s="22">
        <v>521615</v>
      </c>
      <c r="K44" s="22">
        <v>362824</v>
      </c>
      <c r="L44" s="22">
        <v>378703</v>
      </c>
      <c r="M44" s="22">
        <v>401574</v>
      </c>
      <c r="N44" s="22">
        <v>1143101</v>
      </c>
      <c r="O44" s="22">
        <v>454858</v>
      </c>
      <c r="P44" s="22">
        <v>695134</v>
      </c>
      <c r="Q44" s="22">
        <v>454515</v>
      </c>
      <c r="R44" s="22">
        <v>1604507</v>
      </c>
      <c r="S44" s="22">
        <v>0</v>
      </c>
      <c r="T44" s="22">
        <v>0</v>
      </c>
      <c r="U44" s="22">
        <v>0</v>
      </c>
      <c r="V44" s="22">
        <v>0</v>
      </c>
      <c r="W44" s="22">
        <v>3269223</v>
      </c>
      <c r="X44" s="22">
        <v>3947238</v>
      </c>
      <c r="Y44" s="22">
        <v>-678015</v>
      </c>
      <c r="Z44" s="23">
        <v>-17.176947526346272</v>
      </c>
      <c r="AA44" s="20">
        <v>5263000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2901227</v>
      </c>
      <c r="D47" s="20">
        <v>0</v>
      </c>
      <c r="E47" s="21">
        <v>4081804</v>
      </c>
      <c r="F47" s="22">
        <v>3222674</v>
      </c>
      <c r="G47" s="22">
        <v>227393</v>
      </c>
      <c r="H47" s="22">
        <v>11542</v>
      </c>
      <c r="I47" s="22">
        <v>63446</v>
      </c>
      <c r="J47" s="22">
        <v>302381</v>
      </c>
      <c r="K47" s="22">
        <v>83930</v>
      </c>
      <c r="L47" s="22">
        <v>95706</v>
      </c>
      <c r="M47" s="22">
        <v>59753</v>
      </c>
      <c r="N47" s="22">
        <v>239389</v>
      </c>
      <c r="O47" s="22">
        <v>173319</v>
      </c>
      <c r="P47" s="22">
        <v>264486</v>
      </c>
      <c r="Q47" s="22">
        <v>988706</v>
      </c>
      <c r="R47" s="22">
        <v>1426511</v>
      </c>
      <c r="S47" s="22">
        <v>0</v>
      </c>
      <c r="T47" s="22">
        <v>0</v>
      </c>
      <c r="U47" s="22">
        <v>0</v>
      </c>
      <c r="V47" s="22">
        <v>0</v>
      </c>
      <c r="W47" s="22">
        <v>1968281</v>
      </c>
      <c r="X47" s="22">
        <v>2416959</v>
      </c>
      <c r="Y47" s="22">
        <v>-448678</v>
      </c>
      <c r="Z47" s="23">
        <v>-18.563740634408777</v>
      </c>
      <c r="AA47" s="20">
        <v>3222674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20373697</v>
      </c>
      <c r="D50" s="29">
        <f t="shared" ref="D50:Y50" si="1">SUM(D37:D49)</f>
        <v>0</v>
      </c>
      <c r="E50" s="30">
        <f t="shared" si="1"/>
        <v>27010918</v>
      </c>
      <c r="F50" s="31">
        <f t="shared" si="1"/>
        <v>25514446</v>
      </c>
      <c r="G50" s="31">
        <f t="shared" si="1"/>
        <v>1679848</v>
      </c>
      <c r="H50" s="31">
        <f t="shared" si="1"/>
        <v>1452938</v>
      </c>
      <c r="I50" s="31">
        <f t="shared" si="1"/>
        <v>1806380</v>
      </c>
      <c r="J50" s="31">
        <f t="shared" si="1"/>
        <v>4939166</v>
      </c>
      <c r="K50" s="31">
        <f t="shared" si="1"/>
        <v>1878022</v>
      </c>
      <c r="L50" s="31">
        <f t="shared" si="1"/>
        <v>1847527</v>
      </c>
      <c r="M50" s="31">
        <f t="shared" si="1"/>
        <v>1896301</v>
      </c>
      <c r="N50" s="31">
        <f t="shared" si="1"/>
        <v>5621850</v>
      </c>
      <c r="O50" s="31">
        <f t="shared" si="1"/>
        <v>2002363</v>
      </c>
      <c r="P50" s="31">
        <f t="shared" si="1"/>
        <v>2542994</v>
      </c>
      <c r="Q50" s="31">
        <f t="shared" si="1"/>
        <v>3164394</v>
      </c>
      <c r="R50" s="31">
        <f t="shared" si="1"/>
        <v>7709751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18270767</v>
      </c>
      <c r="X50" s="31">
        <f t="shared" si="1"/>
        <v>19135791</v>
      </c>
      <c r="Y50" s="31">
        <f t="shared" si="1"/>
        <v>-865024</v>
      </c>
      <c r="Z50" s="32">
        <f>+IF(X50&lt;&gt;0,+(Y50/X50)*100,0)</f>
        <v>-4.5204507093540052</v>
      </c>
      <c r="AA50" s="29">
        <f>SUM(AA37:AA49)</f>
        <v>25514446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-19384091</v>
      </c>
      <c r="D51" s="39">
        <f t="shared" si="2"/>
        <v>0</v>
      </c>
      <c r="E51" s="40">
        <f t="shared" si="2"/>
        <v>-26308869</v>
      </c>
      <c r="F51" s="41">
        <f t="shared" si="2"/>
        <v>-24338821</v>
      </c>
      <c r="G51" s="41">
        <f t="shared" si="2"/>
        <v>-1679848</v>
      </c>
      <c r="H51" s="41">
        <f t="shared" si="2"/>
        <v>-1366235</v>
      </c>
      <c r="I51" s="41">
        <f t="shared" si="2"/>
        <v>-1565927</v>
      </c>
      <c r="J51" s="41">
        <f t="shared" si="2"/>
        <v>-4612010</v>
      </c>
      <c r="K51" s="41">
        <f t="shared" si="2"/>
        <v>-1791182</v>
      </c>
      <c r="L51" s="41">
        <f t="shared" si="2"/>
        <v>-1760799</v>
      </c>
      <c r="M51" s="41">
        <f t="shared" si="2"/>
        <v>-1809211</v>
      </c>
      <c r="N51" s="41">
        <f t="shared" si="2"/>
        <v>-5361192</v>
      </c>
      <c r="O51" s="41">
        <f t="shared" si="2"/>
        <v>-1915078</v>
      </c>
      <c r="P51" s="41">
        <f t="shared" si="2"/>
        <v>-2455972</v>
      </c>
      <c r="Q51" s="41">
        <f t="shared" si="2"/>
        <v>-3074681</v>
      </c>
      <c r="R51" s="41">
        <f t="shared" si="2"/>
        <v>-7445731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-17418933</v>
      </c>
      <c r="X51" s="41">
        <f t="shared" si="2"/>
        <v>-18254079</v>
      </c>
      <c r="Y51" s="41">
        <f t="shared" si="2"/>
        <v>835146</v>
      </c>
      <c r="Z51" s="42">
        <f>+IF(X51&lt;&gt;0,+(Y51/X51)*100,0)</f>
        <v>-4.5751198951204275</v>
      </c>
      <c r="AA51" s="39">
        <f>+AA35-AA50</f>
        <v>-24338821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-19384091</v>
      </c>
      <c r="D54" s="48">
        <f t="shared" si="3"/>
        <v>0</v>
      </c>
      <c r="E54" s="49">
        <f t="shared" si="3"/>
        <v>-26308869</v>
      </c>
      <c r="F54" s="50">
        <f t="shared" si="3"/>
        <v>-24338821</v>
      </c>
      <c r="G54" s="50">
        <f t="shared" si="3"/>
        <v>-1679848</v>
      </c>
      <c r="H54" s="50">
        <f t="shared" si="3"/>
        <v>-1366235</v>
      </c>
      <c r="I54" s="50">
        <f t="shared" si="3"/>
        <v>-1565927</v>
      </c>
      <c r="J54" s="50">
        <f t="shared" si="3"/>
        <v>-4612010</v>
      </c>
      <c r="K54" s="50">
        <f t="shared" si="3"/>
        <v>-1791182</v>
      </c>
      <c r="L54" s="50">
        <f t="shared" si="3"/>
        <v>-1760799</v>
      </c>
      <c r="M54" s="50">
        <f t="shared" si="3"/>
        <v>-1809211</v>
      </c>
      <c r="N54" s="50">
        <f t="shared" si="3"/>
        <v>-5361192</v>
      </c>
      <c r="O54" s="50">
        <f t="shared" si="3"/>
        <v>-1915078</v>
      </c>
      <c r="P54" s="50">
        <f t="shared" si="3"/>
        <v>-2455972</v>
      </c>
      <c r="Q54" s="50">
        <f t="shared" si="3"/>
        <v>-3074681</v>
      </c>
      <c r="R54" s="50">
        <f t="shared" si="3"/>
        <v>-7445731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-17418933</v>
      </c>
      <c r="X54" s="50">
        <f t="shared" si="3"/>
        <v>-18254079</v>
      </c>
      <c r="Y54" s="50">
        <f t="shared" si="3"/>
        <v>835146</v>
      </c>
      <c r="Z54" s="51">
        <f>+IF(X54&lt;&gt;0,+(Y54/X54)*100,0)</f>
        <v>-4.5751198951204275</v>
      </c>
      <c r="AA54" s="48">
        <f>SUM(AA51:AA53)</f>
        <v>-24338821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-19384091</v>
      </c>
      <c r="D56" s="54">
        <f>+D54-D55</f>
        <v>0</v>
      </c>
      <c r="E56" s="55">
        <f t="shared" si="4"/>
        <v>-26308869</v>
      </c>
      <c r="F56" s="56">
        <f t="shared" si="4"/>
        <v>-24338821</v>
      </c>
      <c r="G56" s="56">
        <f t="shared" si="4"/>
        <v>-1679848</v>
      </c>
      <c r="H56" s="56">
        <f t="shared" si="4"/>
        <v>-1366235</v>
      </c>
      <c r="I56" s="56">
        <f t="shared" si="4"/>
        <v>-1565927</v>
      </c>
      <c r="J56" s="56">
        <f t="shared" si="4"/>
        <v>-4612010</v>
      </c>
      <c r="K56" s="56">
        <f t="shared" si="4"/>
        <v>-1791182</v>
      </c>
      <c r="L56" s="56">
        <f t="shared" si="4"/>
        <v>-1760799</v>
      </c>
      <c r="M56" s="56">
        <f t="shared" si="4"/>
        <v>-1809211</v>
      </c>
      <c r="N56" s="56">
        <f t="shared" si="4"/>
        <v>-5361192</v>
      </c>
      <c r="O56" s="56">
        <f t="shared" si="4"/>
        <v>-1915078</v>
      </c>
      <c r="P56" s="56">
        <f t="shared" si="4"/>
        <v>-2455972</v>
      </c>
      <c r="Q56" s="56">
        <f t="shared" si="4"/>
        <v>-3074681</v>
      </c>
      <c r="R56" s="56">
        <f t="shared" si="4"/>
        <v>-7445731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-17418933</v>
      </c>
      <c r="X56" s="56">
        <f t="shared" si="4"/>
        <v>-18254079</v>
      </c>
      <c r="Y56" s="56">
        <f t="shared" si="4"/>
        <v>835146</v>
      </c>
      <c r="Z56" s="57">
        <f>+IF(X56&lt;&gt;0,+(Y56/X56)*100,0)</f>
        <v>-4.5751198951204275</v>
      </c>
      <c r="AA56" s="54">
        <f>+AA54-AA55</f>
        <v>-24338821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-19384091</v>
      </c>
      <c r="D59" s="48">
        <f>SUM(D56:D58)</f>
        <v>0</v>
      </c>
      <c r="E59" s="49">
        <f t="shared" si="5"/>
        <v>-26308869</v>
      </c>
      <c r="F59" s="50">
        <f t="shared" si="5"/>
        <v>-24338821</v>
      </c>
      <c r="G59" s="50">
        <f t="shared" si="5"/>
        <v>-1679848</v>
      </c>
      <c r="H59" s="50">
        <f t="shared" si="5"/>
        <v>-1366235</v>
      </c>
      <c r="I59" s="50">
        <f t="shared" si="5"/>
        <v>-1565927</v>
      </c>
      <c r="J59" s="50">
        <f t="shared" si="5"/>
        <v>-4612010</v>
      </c>
      <c r="K59" s="50">
        <f t="shared" si="5"/>
        <v>-1791182</v>
      </c>
      <c r="L59" s="50">
        <f t="shared" si="5"/>
        <v>-1760799</v>
      </c>
      <c r="M59" s="50">
        <f t="shared" si="5"/>
        <v>-1809211</v>
      </c>
      <c r="N59" s="50">
        <f t="shared" si="5"/>
        <v>-5361192</v>
      </c>
      <c r="O59" s="50">
        <f t="shared" si="5"/>
        <v>-1915078</v>
      </c>
      <c r="P59" s="50">
        <f t="shared" si="5"/>
        <v>-2455972</v>
      </c>
      <c r="Q59" s="50">
        <f t="shared" si="5"/>
        <v>-3074681</v>
      </c>
      <c r="R59" s="50">
        <f t="shared" si="5"/>
        <v>-7445731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-17418933</v>
      </c>
      <c r="X59" s="50">
        <f t="shared" si="5"/>
        <v>-18254079</v>
      </c>
      <c r="Y59" s="50">
        <f t="shared" si="5"/>
        <v>835146</v>
      </c>
      <c r="Z59" s="51">
        <f>+IF(X59&lt;&gt;0,+(Y59/X59)*100,0)</f>
        <v>-4.5751198951204275</v>
      </c>
      <c r="AA59" s="48">
        <f>SUM(AA56:AA58)</f>
        <v>-24338821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-19384091</v>
      </c>
      <c r="D62" s="65">
        <f>SUM(D59:D61)</f>
        <v>0</v>
      </c>
      <c r="E62" s="66">
        <f t="shared" si="6"/>
        <v>-26308869</v>
      </c>
      <c r="F62" s="67">
        <f t="shared" si="6"/>
        <v>-24338821</v>
      </c>
      <c r="G62" s="67">
        <f t="shared" si="6"/>
        <v>-1679848</v>
      </c>
      <c r="H62" s="67">
        <f t="shared" si="6"/>
        <v>-1366235</v>
      </c>
      <c r="I62" s="67">
        <f t="shared" si="6"/>
        <v>-1565927</v>
      </c>
      <c r="J62" s="67">
        <f t="shared" si="6"/>
        <v>-4612010</v>
      </c>
      <c r="K62" s="67">
        <f t="shared" si="6"/>
        <v>-1791182</v>
      </c>
      <c r="L62" s="67">
        <f t="shared" si="6"/>
        <v>-1760799</v>
      </c>
      <c r="M62" s="67">
        <f t="shared" si="6"/>
        <v>-1809211</v>
      </c>
      <c r="N62" s="67">
        <f t="shared" si="6"/>
        <v>-5361192</v>
      </c>
      <c r="O62" s="67">
        <f t="shared" si="6"/>
        <v>-1915078</v>
      </c>
      <c r="P62" s="67">
        <f t="shared" si="6"/>
        <v>-2455972</v>
      </c>
      <c r="Q62" s="67">
        <f t="shared" si="6"/>
        <v>-3074681</v>
      </c>
      <c r="R62" s="67">
        <f t="shared" si="6"/>
        <v>-7445731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-17418933</v>
      </c>
      <c r="X62" s="67">
        <f t="shared" si="6"/>
        <v>-18254079</v>
      </c>
      <c r="Y62" s="67">
        <f t="shared" si="6"/>
        <v>835146</v>
      </c>
      <c r="Z62" s="68">
        <f>+IF(X62&lt;&gt;0,+(Y62/X62)*100,0)</f>
        <v>-4.5751198951204275</v>
      </c>
      <c r="AA62" s="65">
        <f>SUM(AA59:AA61)</f>
        <v>-24338821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4086430</v>
      </c>
      <c r="D9" s="20">
        <v>0</v>
      </c>
      <c r="E9" s="21">
        <v>1879293</v>
      </c>
      <c r="F9" s="22">
        <v>2462304</v>
      </c>
      <c r="G9" s="22">
        <v>353755</v>
      </c>
      <c r="H9" s="22">
        <v>351959</v>
      </c>
      <c r="I9" s="22">
        <v>351391</v>
      </c>
      <c r="J9" s="22">
        <v>1057105</v>
      </c>
      <c r="K9" s="22">
        <v>351300</v>
      </c>
      <c r="L9" s="22">
        <v>351300</v>
      </c>
      <c r="M9" s="22">
        <v>351300</v>
      </c>
      <c r="N9" s="22">
        <v>1053900</v>
      </c>
      <c r="O9" s="22">
        <v>351300</v>
      </c>
      <c r="P9" s="22">
        <v>351300</v>
      </c>
      <c r="Q9" s="22">
        <v>351300</v>
      </c>
      <c r="R9" s="22">
        <v>1053900</v>
      </c>
      <c r="S9" s="22">
        <v>0</v>
      </c>
      <c r="T9" s="22">
        <v>0</v>
      </c>
      <c r="U9" s="22">
        <v>0</v>
      </c>
      <c r="V9" s="22">
        <v>0</v>
      </c>
      <c r="W9" s="22">
        <v>3164905</v>
      </c>
      <c r="X9" s="22">
        <v>1846737</v>
      </c>
      <c r="Y9" s="22">
        <v>1318168</v>
      </c>
      <c r="Z9" s="23">
        <v>71.378220071401614</v>
      </c>
      <c r="AA9" s="20">
        <v>2462304</v>
      </c>
    </row>
    <row r="10" spans="1:27" x14ac:dyDescent="0.25">
      <c r="A10" s="19" t="s">
        <v>38</v>
      </c>
      <c r="B10" s="15" t="s">
        <v>32</v>
      </c>
      <c r="C10" s="20">
        <v>26575</v>
      </c>
      <c r="D10" s="20">
        <v>0</v>
      </c>
      <c r="E10" s="21">
        <v>26440</v>
      </c>
      <c r="F10" s="22">
        <v>26440</v>
      </c>
      <c r="G10" s="22">
        <v>-4692454</v>
      </c>
      <c r="H10" s="22">
        <v>3492</v>
      </c>
      <c r="I10" s="22">
        <v>3031</v>
      </c>
      <c r="J10" s="22">
        <v>-4685931</v>
      </c>
      <c r="K10" s="22">
        <v>1746</v>
      </c>
      <c r="L10" s="22">
        <v>1746</v>
      </c>
      <c r="M10" s="22">
        <v>0</v>
      </c>
      <c r="N10" s="22">
        <v>3492</v>
      </c>
      <c r="O10" s="22">
        <v>0</v>
      </c>
      <c r="P10" s="22">
        <v>6688</v>
      </c>
      <c r="Q10" s="22">
        <v>873</v>
      </c>
      <c r="R10" s="22">
        <v>7561</v>
      </c>
      <c r="S10" s="22">
        <v>0</v>
      </c>
      <c r="T10" s="22">
        <v>0</v>
      </c>
      <c r="U10" s="22">
        <v>0</v>
      </c>
      <c r="V10" s="22">
        <v>0</v>
      </c>
      <c r="W10" s="22">
        <v>-4674878</v>
      </c>
      <c r="X10" s="22">
        <v>19818</v>
      </c>
      <c r="Y10" s="22">
        <v>-4694696</v>
      </c>
      <c r="Z10" s="23">
        <v>-23689.050358260167</v>
      </c>
      <c r="AA10" s="20">
        <v>26440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613229</v>
      </c>
      <c r="D13" s="20">
        <v>0</v>
      </c>
      <c r="E13" s="21">
        <v>885540</v>
      </c>
      <c r="F13" s="22">
        <v>885540</v>
      </c>
      <c r="G13" s="22">
        <v>76161</v>
      </c>
      <c r="H13" s="22">
        <v>0</v>
      </c>
      <c r="I13" s="22">
        <v>0</v>
      </c>
      <c r="J13" s="22">
        <v>76161</v>
      </c>
      <c r="K13" s="22">
        <v>79753</v>
      </c>
      <c r="L13" s="22">
        <v>0</v>
      </c>
      <c r="M13" s="22">
        <v>0</v>
      </c>
      <c r="N13" s="22">
        <v>79753</v>
      </c>
      <c r="O13" s="22">
        <v>83698</v>
      </c>
      <c r="P13" s="22">
        <v>84841</v>
      </c>
      <c r="Q13" s="22">
        <v>86107</v>
      </c>
      <c r="R13" s="22">
        <v>254646</v>
      </c>
      <c r="S13" s="22">
        <v>0</v>
      </c>
      <c r="T13" s="22">
        <v>0</v>
      </c>
      <c r="U13" s="22">
        <v>0</v>
      </c>
      <c r="V13" s="22">
        <v>0</v>
      </c>
      <c r="W13" s="22">
        <v>410560</v>
      </c>
      <c r="X13" s="22">
        <v>664155</v>
      </c>
      <c r="Y13" s="22">
        <v>-253595</v>
      </c>
      <c r="Z13" s="23">
        <v>-38.183104847513007</v>
      </c>
      <c r="AA13" s="20">
        <v>885540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34114511</v>
      </c>
      <c r="D28" s="20">
        <v>0</v>
      </c>
      <c r="E28" s="21">
        <v>49573880</v>
      </c>
      <c r="F28" s="22">
        <v>49573880</v>
      </c>
      <c r="G28" s="22">
        <v>8976240</v>
      </c>
      <c r="H28" s="22">
        <v>0</v>
      </c>
      <c r="I28" s="22">
        <v>0</v>
      </c>
      <c r="J28" s="22">
        <v>8976240</v>
      </c>
      <c r="K28" s="22">
        <v>0</v>
      </c>
      <c r="L28" s="22">
        <v>0</v>
      </c>
      <c r="M28" s="22">
        <v>7181010</v>
      </c>
      <c r="N28" s="22">
        <v>7181010</v>
      </c>
      <c r="O28" s="22">
        <v>0</v>
      </c>
      <c r="P28" s="22">
        <v>0</v>
      </c>
      <c r="Q28" s="22">
        <v>5385780</v>
      </c>
      <c r="R28" s="22">
        <v>5385780</v>
      </c>
      <c r="S28" s="22">
        <v>0</v>
      </c>
      <c r="T28" s="22">
        <v>0</v>
      </c>
      <c r="U28" s="22">
        <v>0</v>
      </c>
      <c r="V28" s="22">
        <v>0</v>
      </c>
      <c r="W28" s="22">
        <v>21543030</v>
      </c>
      <c r="X28" s="22">
        <v>37180413</v>
      </c>
      <c r="Y28" s="22">
        <v>-15637383</v>
      </c>
      <c r="Z28" s="23">
        <v>-42.058120763747297</v>
      </c>
      <c r="AA28" s="20">
        <v>49573880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38840745</v>
      </c>
      <c r="D35" s="29">
        <f t="shared" ref="D35:Y35" si="0">SUM(D6:D34)</f>
        <v>0</v>
      </c>
      <c r="E35" s="30">
        <f t="shared" si="0"/>
        <v>52365153</v>
      </c>
      <c r="F35" s="31">
        <f t="shared" si="0"/>
        <v>52948164</v>
      </c>
      <c r="G35" s="31">
        <f t="shared" si="0"/>
        <v>4713702</v>
      </c>
      <c r="H35" s="31">
        <f t="shared" si="0"/>
        <v>355451</v>
      </c>
      <c r="I35" s="31">
        <f t="shared" si="0"/>
        <v>354422</v>
      </c>
      <c r="J35" s="31">
        <f t="shared" si="0"/>
        <v>5423575</v>
      </c>
      <c r="K35" s="31">
        <f t="shared" si="0"/>
        <v>432799</v>
      </c>
      <c r="L35" s="31">
        <f t="shared" si="0"/>
        <v>353046</v>
      </c>
      <c r="M35" s="31">
        <f t="shared" si="0"/>
        <v>7532310</v>
      </c>
      <c r="N35" s="31">
        <f t="shared" si="0"/>
        <v>8318155</v>
      </c>
      <c r="O35" s="31">
        <f t="shared" si="0"/>
        <v>434998</v>
      </c>
      <c r="P35" s="31">
        <f t="shared" si="0"/>
        <v>442829</v>
      </c>
      <c r="Q35" s="31">
        <f t="shared" si="0"/>
        <v>5824060</v>
      </c>
      <c r="R35" s="31">
        <f t="shared" si="0"/>
        <v>6701887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20443617</v>
      </c>
      <c r="X35" s="31">
        <f t="shared" si="0"/>
        <v>39711123</v>
      </c>
      <c r="Y35" s="31">
        <f t="shared" si="0"/>
        <v>-19267506</v>
      </c>
      <c r="Z35" s="32">
        <f>+IF(X35&lt;&gt;0,+(Y35/X35)*100,0)</f>
        <v>-48.519166783573461</v>
      </c>
      <c r="AA35" s="29">
        <f>SUM(AA6:AA34)</f>
        <v>52948164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16512330</v>
      </c>
      <c r="D37" s="20">
        <v>0</v>
      </c>
      <c r="E37" s="21">
        <v>17812823</v>
      </c>
      <c r="F37" s="22">
        <v>17812823</v>
      </c>
      <c r="G37" s="22">
        <v>1442151</v>
      </c>
      <c r="H37" s="22">
        <v>1212117</v>
      </c>
      <c r="I37" s="22">
        <v>1442733</v>
      </c>
      <c r="J37" s="22">
        <v>4097001</v>
      </c>
      <c r="K37" s="22">
        <v>1439486</v>
      </c>
      <c r="L37" s="22">
        <v>1305179</v>
      </c>
      <c r="M37" s="22">
        <v>1559969</v>
      </c>
      <c r="N37" s="22">
        <v>4304634</v>
      </c>
      <c r="O37" s="22">
        <v>1485042</v>
      </c>
      <c r="P37" s="22">
        <v>1378197</v>
      </c>
      <c r="Q37" s="22">
        <v>1491050</v>
      </c>
      <c r="R37" s="22">
        <v>4354289</v>
      </c>
      <c r="S37" s="22">
        <v>0</v>
      </c>
      <c r="T37" s="22">
        <v>0</v>
      </c>
      <c r="U37" s="22">
        <v>0</v>
      </c>
      <c r="V37" s="22">
        <v>0</v>
      </c>
      <c r="W37" s="22">
        <v>12755924</v>
      </c>
      <c r="X37" s="22">
        <v>13359609</v>
      </c>
      <c r="Y37" s="22">
        <v>-603685</v>
      </c>
      <c r="Z37" s="23">
        <v>-4.5187325467384563</v>
      </c>
      <c r="AA37" s="20">
        <v>17812823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978254</v>
      </c>
      <c r="D40" s="20">
        <v>0</v>
      </c>
      <c r="E40" s="21">
        <v>1440000</v>
      </c>
      <c r="F40" s="22">
        <v>1440000</v>
      </c>
      <c r="G40" s="22">
        <v>0</v>
      </c>
      <c r="H40" s="22">
        <v>0</v>
      </c>
      <c r="I40" s="22">
        <v>0</v>
      </c>
      <c r="J40" s="22">
        <v>0</v>
      </c>
      <c r="K40" s="22">
        <v>187695</v>
      </c>
      <c r="L40" s="22">
        <v>0</v>
      </c>
      <c r="M40" s="22">
        <v>0</v>
      </c>
      <c r="N40" s="22">
        <v>187695</v>
      </c>
      <c r="O40" s="22">
        <v>0</v>
      </c>
      <c r="P40" s="22">
        <v>58000</v>
      </c>
      <c r="Q40" s="22">
        <v>198280</v>
      </c>
      <c r="R40" s="22">
        <v>256280</v>
      </c>
      <c r="S40" s="22">
        <v>0</v>
      </c>
      <c r="T40" s="22">
        <v>0</v>
      </c>
      <c r="U40" s="22">
        <v>0</v>
      </c>
      <c r="V40" s="22">
        <v>0</v>
      </c>
      <c r="W40" s="22">
        <v>443975</v>
      </c>
      <c r="X40" s="22">
        <v>1080000</v>
      </c>
      <c r="Y40" s="22">
        <v>-636025</v>
      </c>
      <c r="Z40" s="23">
        <v>-58.891203703703695</v>
      </c>
      <c r="AA40" s="20">
        <v>1440000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732925</v>
      </c>
      <c r="F41" s="22">
        <v>960297</v>
      </c>
      <c r="G41" s="22">
        <v>0</v>
      </c>
      <c r="H41" s="22">
        <v>225337</v>
      </c>
      <c r="I41" s="22">
        <v>0</v>
      </c>
      <c r="J41" s="22">
        <v>225337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225337</v>
      </c>
      <c r="X41" s="22">
        <v>720234</v>
      </c>
      <c r="Y41" s="22">
        <v>-494897</v>
      </c>
      <c r="Z41" s="23">
        <v>-68.713362601598931</v>
      </c>
      <c r="AA41" s="20">
        <v>960297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162100</v>
      </c>
      <c r="D44" s="20">
        <v>0</v>
      </c>
      <c r="E44" s="21">
        <v>7867392</v>
      </c>
      <c r="F44" s="22">
        <v>5397392</v>
      </c>
      <c r="G44" s="22">
        <v>1996393</v>
      </c>
      <c r="H44" s="22">
        <v>1423389</v>
      </c>
      <c r="I44" s="22">
        <v>24854</v>
      </c>
      <c r="J44" s="22">
        <v>3444636</v>
      </c>
      <c r="K44" s="22">
        <v>0</v>
      </c>
      <c r="L44" s="22">
        <v>3843</v>
      </c>
      <c r="M44" s="22">
        <v>0</v>
      </c>
      <c r="N44" s="22">
        <v>3843</v>
      </c>
      <c r="O44" s="22">
        <v>13872</v>
      </c>
      <c r="P44" s="22">
        <v>22000</v>
      </c>
      <c r="Q44" s="22">
        <v>62302</v>
      </c>
      <c r="R44" s="22">
        <v>98174</v>
      </c>
      <c r="S44" s="22">
        <v>0</v>
      </c>
      <c r="T44" s="22">
        <v>0</v>
      </c>
      <c r="U44" s="22">
        <v>0</v>
      </c>
      <c r="V44" s="22">
        <v>0</v>
      </c>
      <c r="W44" s="22">
        <v>3546653</v>
      </c>
      <c r="X44" s="22">
        <v>4048056</v>
      </c>
      <c r="Y44" s="22">
        <v>-501403</v>
      </c>
      <c r="Z44" s="23">
        <v>-12.386266395524173</v>
      </c>
      <c r="AA44" s="20">
        <v>5397392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2894243</v>
      </c>
      <c r="D47" s="20">
        <v>0</v>
      </c>
      <c r="E47" s="21">
        <v>3064623</v>
      </c>
      <c r="F47" s="22">
        <v>3434623</v>
      </c>
      <c r="G47" s="22">
        <v>76811</v>
      </c>
      <c r="H47" s="22">
        <v>742967</v>
      </c>
      <c r="I47" s="22">
        <v>125330</v>
      </c>
      <c r="J47" s="22">
        <v>945108</v>
      </c>
      <c r="K47" s="22">
        <v>87377</v>
      </c>
      <c r="L47" s="22">
        <v>77413</v>
      </c>
      <c r="M47" s="22">
        <v>145602</v>
      </c>
      <c r="N47" s="22">
        <v>310392</v>
      </c>
      <c r="O47" s="22">
        <v>102601</v>
      </c>
      <c r="P47" s="22">
        <v>79546</v>
      </c>
      <c r="Q47" s="22">
        <v>123299</v>
      </c>
      <c r="R47" s="22">
        <v>305446</v>
      </c>
      <c r="S47" s="22">
        <v>0</v>
      </c>
      <c r="T47" s="22">
        <v>0</v>
      </c>
      <c r="U47" s="22">
        <v>0</v>
      </c>
      <c r="V47" s="22">
        <v>0</v>
      </c>
      <c r="W47" s="22">
        <v>1560946</v>
      </c>
      <c r="X47" s="22">
        <v>2575980</v>
      </c>
      <c r="Y47" s="22">
        <v>-1015034</v>
      </c>
      <c r="Z47" s="23">
        <v>-39.403799718941919</v>
      </c>
      <c r="AA47" s="20">
        <v>3434623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20546927</v>
      </c>
      <c r="D50" s="29">
        <f t="shared" ref="D50:Y50" si="1">SUM(D37:D49)</f>
        <v>0</v>
      </c>
      <c r="E50" s="30">
        <f t="shared" si="1"/>
        <v>30917763</v>
      </c>
      <c r="F50" s="31">
        <f t="shared" si="1"/>
        <v>29045135</v>
      </c>
      <c r="G50" s="31">
        <f t="shared" si="1"/>
        <v>3515355</v>
      </c>
      <c r="H50" s="31">
        <f t="shared" si="1"/>
        <v>3603810</v>
      </c>
      <c r="I50" s="31">
        <f t="shared" si="1"/>
        <v>1592917</v>
      </c>
      <c r="J50" s="31">
        <f t="shared" si="1"/>
        <v>8712082</v>
      </c>
      <c r="K50" s="31">
        <f t="shared" si="1"/>
        <v>1714558</v>
      </c>
      <c r="L50" s="31">
        <f t="shared" si="1"/>
        <v>1386435</v>
      </c>
      <c r="M50" s="31">
        <f t="shared" si="1"/>
        <v>1705571</v>
      </c>
      <c r="N50" s="31">
        <f t="shared" si="1"/>
        <v>4806564</v>
      </c>
      <c r="O50" s="31">
        <f t="shared" si="1"/>
        <v>1601515</v>
      </c>
      <c r="P50" s="31">
        <f t="shared" si="1"/>
        <v>1537743</v>
      </c>
      <c r="Q50" s="31">
        <f t="shared" si="1"/>
        <v>1874931</v>
      </c>
      <c r="R50" s="31">
        <f t="shared" si="1"/>
        <v>5014189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18532835</v>
      </c>
      <c r="X50" s="31">
        <f t="shared" si="1"/>
        <v>21783879</v>
      </c>
      <c r="Y50" s="31">
        <f t="shared" si="1"/>
        <v>-3251044</v>
      </c>
      <c r="Z50" s="32">
        <f>+IF(X50&lt;&gt;0,+(Y50/X50)*100,0)</f>
        <v>-14.924082161859237</v>
      </c>
      <c r="AA50" s="29">
        <f>SUM(AA37:AA49)</f>
        <v>29045135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18293818</v>
      </c>
      <c r="D51" s="39">
        <f t="shared" si="2"/>
        <v>0</v>
      </c>
      <c r="E51" s="40">
        <f t="shared" si="2"/>
        <v>21447390</v>
      </c>
      <c r="F51" s="41">
        <f t="shared" si="2"/>
        <v>23903029</v>
      </c>
      <c r="G51" s="41">
        <f t="shared" si="2"/>
        <v>1198347</v>
      </c>
      <c r="H51" s="41">
        <f t="shared" si="2"/>
        <v>-3248359</v>
      </c>
      <c r="I51" s="41">
        <f t="shared" si="2"/>
        <v>-1238495</v>
      </c>
      <c r="J51" s="41">
        <f t="shared" si="2"/>
        <v>-3288507</v>
      </c>
      <c r="K51" s="41">
        <f t="shared" si="2"/>
        <v>-1281759</v>
      </c>
      <c r="L51" s="41">
        <f t="shared" si="2"/>
        <v>-1033389</v>
      </c>
      <c r="M51" s="41">
        <f t="shared" si="2"/>
        <v>5826739</v>
      </c>
      <c r="N51" s="41">
        <f t="shared" si="2"/>
        <v>3511591</v>
      </c>
      <c r="O51" s="41">
        <f t="shared" si="2"/>
        <v>-1166517</v>
      </c>
      <c r="P51" s="41">
        <f t="shared" si="2"/>
        <v>-1094914</v>
      </c>
      <c r="Q51" s="41">
        <f t="shared" si="2"/>
        <v>3949129</v>
      </c>
      <c r="R51" s="41">
        <f t="shared" si="2"/>
        <v>1687698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1910782</v>
      </c>
      <c r="X51" s="41">
        <f t="shared" si="2"/>
        <v>17927244</v>
      </c>
      <c r="Y51" s="41">
        <f t="shared" si="2"/>
        <v>-16016462</v>
      </c>
      <c r="Z51" s="42">
        <f>+IF(X51&lt;&gt;0,+(Y51/X51)*100,0)</f>
        <v>-89.341462636420857</v>
      </c>
      <c r="AA51" s="39">
        <f>+AA35-AA50</f>
        <v>23903029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18293818</v>
      </c>
      <c r="D54" s="48">
        <f t="shared" si="3"/>
        <v>0</v>
      </c>
      <c r="E54" s="49">
        <f t="shared" si="3"/>
        <v>21447390</v>
      </c>
      <c r="F54" s="50">
        <f t="shared" si="3"/>
        <v>23903029</v>
      </c>
      <c r="G54" s="50">
        <f t="shared" si="3"/>
        <v>1198347</v>
      </c>
      <c r="H54" s="50">
        <f t="shared" si="3"/>
        <v>-3248359</v>
      </c>
      <c r="I54" s="50">
        <f t="shared" si="3"/>
        <v>-1238495</v>
      </c>
      <c r="J54" s="50">
        <f t="shared" si="3"/>
        <v>-3288507</v>
      </c>
      <c r="K54" s="50">
        <f t="shared" si="3"/>
        <v>-1281759</v>
      </c>
      <c r="L54" s="50">
        <f t="shared" si="3"/>
        <v>-1033389</v>
      </c>
      <c r="M54" s="50">
        <f t="shared" si="3"/>
        <v>5826739</v>
      </c>
      <c r="N54" s="50">
        <f t="shared" si="3"/>
        <v>3511591</v>
      </c>
      <c r="O54" s="50">
        <f t="shared" si="3"/>
        <v>-1166517</v>
      </c>
      <c r="P54" s="50">
        <f t="shared" si="3"/>
        <v>-1094914</v>
      </c>
      <c r="Q54" s="50">
        <f t="shared" si="3"/>
        <v>3949129</v>
      </c>
      <c r="R54" s="50">
        <f t="shared" si="3"/>
        <v>1687698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1910782</v>
      </c>
      <c r="X54" s="50">
        <f t="shared" si="3"/>
        <v>17927244</v>
      </c>
      <c r="Y54" s="50">
        <f t="shared" si="3"/>
        <v>-16016462</v>
      </c>
      <c r="Z54" s="51">
        <f>+IF(X54&lt;&gt;0,+(Y54/X54)*100,0)</f>
        <v>-89.341462636420857</v>
      </c>
      <c r="AA54" s="48">
        <f>SUM(AA51:AA53)</f>
        <v>23903029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18293818</v>
      </c>
      <c r="D56" s="54">
        <f>+D54-D55</f>
        <v>0</v>
      </c>
      <c r="E56" s="55">
        <f t="shared" si="4"/>
        <v>21447390</v>
      </c>
      <c r="F56" s="56">
        <f t="shared" si="4"/>
        <v>23903029</v>
      </c>
      <c r="G56" s="56">
        <f t="shared" si="4"/>
        <v>1198347</v>
      </c>
      <c r="H56" s="56">
        <f t="shared" si="4"/>
        <v>-3248359</v>
      </c>
      <c r="I56" s="56">
        <f t="shared" si="4"/>
        <v>-1238495</v>
      </c>
      <c r="J56" s="56">
        <f t="shared" si="4"/>
        <v>-3288507</v>
      </c>
      <c r="K56" s="56">
        <f t="shared" si="4"/>
        <v>-1281759</v>
      </c>
      <c r="L56" s="56">
        <f t="shared" si="4"/>
        <v>-1033389</v>
      </c>
      <c r="M56" s="56">
        <f t="shared" si="4"/>
        <v>5826739</v>
      </c>
      <c r="N56" s="56">
        <f t="shared" si="4"/>
        <v>3511591</v>
      </c>
      <c r="O56" s="56">
        <f t="shared" si="4"/>
        <v>-1166517</v>
      </c>
      <c r="P56" s="56">
        <f t="shared" si="4"/>
        <v>-1094914</v>
      </c>
      <c r="Q56" s="56">
        <f t="shared" si="4"/>
        <v>3949129</v>
      </c>
      <c r="R56" s="56">
        <f t="shared" si="4"/>
        <v>1687698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1910782</v>
      </c>
      <c r="X56" s="56">
        <f t="shared" si="4"/>
        <v>17927244</v>
      </c>
      <c r="Y56" s="56">
        <f t="shared" si="4"/>
        <v>-16016462</v>
      </c>
      <c r="Z56" s="57">
        <f>+IF(X56&lt;&gt;0,+(Y56/X56)*100,0)</f>
        <v>-89.341462636420857</v>
      </c>
      <c r="AA56" s="54">
        <f>+AA54-AA55</f>
        <v>23903029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18293818</v>
      </c>
      <c r="D59" s="48">
        <f>SUM(D56:D58)</f>
        <v>0</v>
      </c>
      <c r="E59" s="49">
        <f t="shared" si="5"/>
        <v>21447390</v>
      </c>
      <c r="F59" s="50">
        <f t="shared" si="5"/>
        <v>23903029</v>
      </c>
      <c r="G59" s="50">
        <f t="shared" si="5"/>
        <v>1198347</v>
      </c>
      <c r="H59" s="50">
        <f t="shared" si="5"/>
        <v>-3248359</v>
      </c>
      <c r="I59" s="50">
        <f t="shared" si="5"/>
        <v>-1238495</v>
      </c>
      <c r="J59" s="50">
        <f t="shared" si="5"/>
        <v>-3288507</v>
      </c>
      <c r="K59" s="50">
        <f t="shared" si="5"/>
        <v>-1281759</v>
      </c>
      <c r="L59" s="50">
        <f t="shared" si="5"/>
        <v>-1033389</v>
      </c>
      <c r="M59" s="50">
        <f t="shared" si="5"/>
        <v>5826739</v>
      </c>
      <c r="N59" s="50">
        <f t="shared" si="5"/>
        <v>3511591</v>
      </c>
      <c r="O59" s="50">
        <f t="shared" si="5"/>
        <v>-1166517</v>
      </c>
      <c r="P59" s="50">
        <f t="shared" si="5"/>
        <v>-1094914</v>
      </c>
      <c r="Q59" s="50">
        <f t="shared" si="5"/>
        <v>3949129</v>
      </c>
      <c r="R59" s="50">
        <f t="shared" si="5"/>
        <v>1687698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1910782</v>
      </c>
      <c r="X59" s="50">
        <f t="shared" si="5"/>
        <v>17927244</v>
      </c>
      <c r="Y59" s="50">
        <f t="shared" si="5"/>
        <v>-16016462</v>
      </c>
      <c r="Z59" s="51">
        <f>+IF(X59&lt;&gt;0,+(Y59/X59)*100,0)</f>
        <v>-89.341462636420857</v>
      </c>
      <c r="AA59" s="48">
        <f>SUM(AA56:AA58)</f>
        <v>23903029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18293818</v>
      </c>
      <c r="D62" s="65">
        <f>SUM(D59:D61)</f>
        <v>0</v>
      </c>
      <c r="E62" s="66">
        <f t="shared" si="6"/>
        <v>21447390</v>
      </c>
      <c r="F62" s="67">
        <f t="shared" si="6"/>
        <v>23903029</v>
      </c>
      <c r="G62" s="67">
        <f t="shared" si="6"/>
        <v>1198347</v>
      </c>
      <c r="H62" s="67">
        <f t="shared" si="6"/>
        <v>-3248359</v>
      </c>
      <c r="I62" s="67">
        <f t="shared" si="6"/>
        <v>-1238495</v>
      </c>
      <c r="J62" s="67">
        <f t="shared" si="6"/>
        <v>-3288507</v>
      </c>
      <c r="K62" s="67">
        <f t="shared" si="6"/>
        <v>-1281759</v>
      </c>
      <c r="L62" s="67">
        <f t="shared" si="6"/>
        <v>-1033389</v>
      </c>
      <c r="M62" s="67">
        <f t="shared" si="6"/>
        <v>5826739</v>
      </c>
      <c r="N62" s="67">
        <f t="shared" si="6"/>
        <v>3511591</v>
      </c>
      <c r="O62" s="67">
        <f t="shared" si="6"/>
        <v>-1166517</v>
      </c>
      <c r="P62" s="67">
        <f t="shared" si="6"/>
        <v>-1094914</v>
      </c>
      <c r="Q62" s="67">
        <f t="shared" si="6"/>
        <v>3949129</v>
      </c>
      <c r="R62" s="67">
        <f t="shared" si="6"/>
        <v>1687698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1910782</v>
      </c>
      <c r="X62" s="67">
        <f t="shared" si="6"/>
        <v>17927244</v>
      </c>
      <c r="Y62" s="67">
        <f t="shared" si="6"/>
        <v>-16016462</v>
      </c>
      <c r="Z62" s="68">
        <f>+IF(X62&lt;&gt;0,+(Y62/X62)*100,0)</f>
        <v>-89.341462636420857</v>
      </c>
      <c r="AA62" s="65">
        <f>SUM(AA59:AA61)</f>
        <v>23903029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62962090</v>
      </c>
      <c r="D9" s="20">
        <v>0</v>
      </c>
      <c r="E9" s="21">
        <v>65459605</v>
      </c>
      <c r="F9" s="22">
        <v>71497865</v>
      </c>
      <c r="G9" s="22">
        <v>70892898</v>
      </c>
      <c r="H9" s="22">
        <v>118349</v>
      </c>
      <c r="I9" s="22">
        <v>12376</v>
      </c>
      <c r="J9" s="22">
        <v>71023623</v>
      </c>
      <c r="K9" s="22">
        <v>-10039</v>
      </c>
      <c r="L9" s="22">
        <v>49076</v>
      </c>
      <c r="M9" s="22">
        <v>7112</v>
      </c>
      <c r="N9" s="22">
        <v>46149</v>
      </c>
      <c r="O9" s="22">
        <v>79535</v>
      </c>
      <c r="P9" s="22">
        <v>355693</v>
      </c>
      <c r="Q9" s="22">
        <v>89593</v>
      </c>
      <c r="R9" s="22">
        <v>524821</v>
      </c>
      <c r="S9" s="22">
        <v>0</v>
      </c>
      <c r="T9" s="22">
        <v>0</v>
      </c>
      <c r="U9" s="22">
        <v>0</v>
      </c>
      <c r="V9" s="22">
        <v>0</v>
      </c>
      <c r="W9" s="22">
        <v>71594593</v>
      </c>
      <c r="X9" s="22">
        <v>53623386</v>
      </c>
      <c r="Y9" s="22">
        <v>17971207</v>
      </c>
      <c r="Z9" s="23">
        <v>33.51374901987726</v>
      </c>
      <c r="AA9" s="20">
        <v>71497865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2210237</v>
      </c>
      <c r="D17" s="20">
        <v>0</v>
      </c>
      <c r="E17" s="21">
        <v>2903137</v>
      </c>
      <c r="F17" s="22">
        <v>2903137</v>
      </c>
      <c r="G17" s="22">
        <v>187495</v>
      </c>
      <c r="H17" s="22">
        <v>189544</v>
      </c>
      <c r="I17" s="22">
        <v>187586</v>
      </c>
      <c r="J17" s="22">
        <v>564625</v>
      </c>
      <c r="K17" s="22">
        <v>190197</v>
      </c>
      <c r="L17" s="22">
        <v>190197</v>
      </c>
      <c r="M17" s="22">
        <v>190197</v>
      </c>
      <c r="N17" s="22">
        <v>570591</v>
      </c>
      <c r="O17" s="22">
        <v>187403</v>
      </c>
      <c r="P17" s="22">
        <v>191593</v>
      </c>
      <c r="Q17" s="22">
        <v>199768</v>
      </c>
      <c r="R17" s="22">
        <v>578764</v>
      </c>
      <c r="S17" s="22">
        <v>0</v>
      </c>
      <c r="T17" s="22">
        <v>0</v>
      </c>
      <c r="U17" s="22">
        <v>0</v>
      </c>
      <c r="V17" s="22">
        <v>0</v>
      </c>
      <c r="W17" s="22">
        <v>1713980</v>
      </c>
      <c r="X17" s="22">
        <v>2177352</v>
      </c>
      <c r="Y17" s="22">
        <v>-463372</v>
      </c>
      <c r="Z17" s="23">
        <v>-21.281446454225129</v>
      </c>
      <c r="AA17" s="20">
        <v>2903137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881240</v>
      </c>
      <c r="F26" s="22">
        <v>881240</v>
      </c>
      <c r="G26" s="22">
        <v>0</v>
      </c>
      <c r="H26" s="22">
        <v>0</v>
      </c>
      <c r="I26" s="22">
        <v>7000</v>
      </c>
      <c r="J26" s="22">
        <v>7000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7500</v>
      </c>
      <c r="Q26" s="22">
        <v>0</v>
      </c>
      <c r="R26" s="22">
        <v>7500</v>
      </c>
      <c r="S26" s="22">
        <v>0</v>
      </c>
      <c r="T26" s="22">
        <v>0</v>
      </c>
      <c r="U26" s="22">
        <v>0</v>
      </c>
      <c r="V26" s="22">
        <v>0</v>
      </c>
      <c r="W26" s="22">
        <v>14500</v>
      </c>
      <c r="X26" s="22">
        <v>660933</v>
      </c>
      <c r="Y26" s="22">
        <v>-646433</v>
      </c>
      <c r="Z26" s="23">
        <v>-97.806131635127912</v>
      </c>
      <c r="AA26" s="20">
        <v>881240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65172327</v>
      </c>
      <c r="D35" s="29">
        <f t="shared" ref="D35:Y35" si="0">SUM(D6:D34)</f>
        <v>0</v>
      </c>
      <c r="E35" s="30">
        <f t="shared" si="0"/>
        <v>69243982</v>
      </c>
      <c r="F35" s="31">
        <f t="shared" si="0"/>
        <v>75282242</v>
      </c>
      <c r="G35" s="31">
        <f t="shared" si="0"/>
        <v>71080393</v>
      </c>
      <c r="H35" s="31">
        <f t="shared" si="0"/>
        <v>307893</v>
      </c>
      <c r="I35" s="31">
        <f t="shared" si="0"/>
        <v>206962</v>
      </c>
      <c r="J35" s="31">
        <f t="shared" si="0"/>
        <v>71595248</v>
      </c>
      <c r="K35" s="31">
        <f t="shared" si="0"/>
        <v>180158</v>
      </c>
      <c r="L35" s="31">
        <f t="shared" si="0"/>
        <v>239273</v>
      </c>
      <c r="M35" s="31">
        <f t="shared" si="0"/>
        <v>197309</v>
      </c>
      <c r="N35" s="31">
        <f t="shared" si="0"/>
        <v>616740</v>
      </c>
      <c r="O35" s="31">
        <f t="shared" si="0"/>
        <v>266938</v>
      </c>
      <c r="P35" s="31">
        <f t="shared" si="0"/>
        <v>554786</v>
      </c>
      <c r="Q35" s="31">
        <f t="shared" si="0"/>
        <v>289361</v>
      </c>
      <c r="R35" s="31">
        <f t="shared" si="0"/>
        <v>1111085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73323073</v>
      </c>
      <c r="X35" s="31">
        <f t="shared" si="0"/>
        <v>56461671</v>
      </c>
      <c r="Y35" s="31">
        <f t="shared" si="0"/>
        <v>16861402</v>
      </c>
      <c r="Z35" s="32">
        <f>+IF(X35&lt;&gt;0,+(Y35/X35)*100,0)</f>
        <v>29.863448426809757</v>
      </c>
      <c r="AA35" s="29">
        <f>SUM(AA6:AA34)</f>
        <v>75282242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70283453</v>
      </c>
      <c r="D37" s="20">
        <v>0</v>
      </c>
      <c r="E37" s="21">
        <v>60326421</v>
      </c>
      <c r="F37" s="22">
        <v>69256925</v>
      </c>
      <c r="G37" s="22">
        <v>5688284</v>
      </c>
      <c r="H37" s="22">
        <v>5314985</v>
      </c>
      <c r="I37" s="22">
        <v>5892674</v>
      </c>
      <c r="J37" s="22">
        <v>16895943</v>
      </c>
      <c r="K37" s="22">
        <v>5596728</v>
      </c>
      <c r="L37" s="22">
        <v>6769227</v>
      </c>
      <c r="M37" s="22">
        <v>5248488</v>
      </c>
      <c r="N37" s="22">
        <v>17614443</v>
      </c>
      <c r="O37" s="22">
        <v>5832092</v>
      </c>
      <c r="P37" s="22">
        <v>5792647</v>
      </c>
      <c r="Q37" s="22">
        <v>5345325</v>
      </c>
      <c r="R37" s="22">
        <v>16970064</v>
      </c>
      <c r="S37" s="22">
        <v>0</v>
      </c>
      <c r="T37" s="22">
        <v>0</v>
      </c>
      <c r="U37" s="22">
        <v>0</v>
      </c>
      <c r="V37" s="22">
        <v>0</v>
      </c>
      <c r="W37" s="22">
        <v>51480450</v>
      </c>
      <c r="X37" s="22">
        <v>51942699</v>
      </c>
      <c r="Y37" s="22">
        <v>-462249</v>
      </c>
      <c r="Z37" s="23">
        <v>-0.88992102624470859</v>
      </c>
      <c r="AA37" s="20">
        <v>69256925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5590000</v>
      </c>
      <c r="D40" s="20">
        <v>0</v>
      </c>
      <c r="E40" s="21">
        <v>4000000</v>
      </c>
      <c r="F40" s="22">
        <v>6070000</v>
      </c>
      <c r="G40" s="22">
        <v>0</v>
      </c>
      <c r="H40" s="22">
        <v>0</v>
      </c>
      <c r="I40" s="22">
        <v>165780</v>
      </c>
      <c r="J40" s="22">
        <v>165780</v>
      </c>
      <c r="K40" s="22">
        <v>1289790</v>
      </c>
      <c r="L40" s="22">
        <v>0</v>
      </c>
      <c r="M40" s="22">
        <v>2430000</v>
      </c>
      <c r="N40" s="22">
        <v>3719790</v>
      </c>
      <c r="O40" s="22">
        <v>0</v>
      </c>
      <c r="P40" s="22">
        <v>0</v>
      </c>
      <c r="Q40" s="22">
        <v>164430</v>
      </c>
      <c r="R40" s="22">
        <v>164430</v>
      </c>
      <c r="S40" s="22">
        <v>0</v>
      </c>
      <c r="T40" s="22">
        <v>0</v>
      </c>
      <c r="U40" s="22">
        <v>0</v>
      </c>
      <c r="V40" s="22">
        <v>0</v>
      </c>
      <c r="W40" s="22">
        <v>4050000</v>
      </c>
      <c r="X40" s="22">
        <v>4552497</v>
      </c>
      <c r="Y40" s="22">
        <v>-502497</v>
      </c>
      <c r="Z40" s="23">
        <v>-11.03783264437077</v>
      </c>
      <c r="AA40" s="20">
        <v>6070000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2735700</v>
      </c>
      <c r="D42" s="20">
        <v>0</v>
      </c>
      <c r="E42" s="21">
        <v>0</v>
      </c>
      <c r="F42" s="22">
        <v>44000000</v>
      </c>
      <c r="G42" s="22">
        <v>0</v>
      </c>
      <c r="H42" s="22">
        <v>0</v>
      </c>
      <c r="I42" s="22">
        <v>1347832</v>
      </c>
      <c r="J42" s="22">
        <v>1347832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2918058</v>
      </c>
      <c r="Q42" s="22">
        <v>9551690</v>
      </c>
      <c r="R42" s="22">
        <v>12469748</v>
      </c>
      <c r="S42" s="22">
        <v>0</v>
      </c>
      <c r="T42" s="22">
        <v>0</v>
      </c>
      <c r="U42" s="22">
        <v>0</v>
      </c>
      <c r="V42" s="22">
        <v>0</v>
      </c>
      <c r="W42" s="22">
        <v>13817580</v>
      </c>
      <c r="X42" s="22">
        <v>33000003</v>
      </c>
      <c r="Y42" s="22">
        <v>-19182423</v>
      </c>
      <c r="Z42" s="23">
        <v>-58.128549261040973</v>
      </c>
      <c r="AA42" s="20">
        <v>44000000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9173295</v>
      </c>
      <c r="D44" s="20">
        <v>0</v>
      </c>
      <c r="E44" s="21">
        <v>8000000</v>
      </c>
      <c r="F44" s="22">
        <v>9665000</v>
      </c>
      <c r="G44" s="22">
        <v>118125</v>
      </c>
      <c r="H44" s="22">
        <v>794416</v>
      </c>
      <c r="I44" s="22">
        <v>720520</v>
      </c>
      <c r="J44" s="22">
        <v>1633061</v>
      </c>
      <c r="K44" s="22">
        <v>811500</v>
      </c>
      <c r="L44" s="22">
        <v>1182818</v>
      </c>
      <c r="M44" s="22">
        <v>1023378</v>
      </c>
      <c r="N44" s="22">
        <v>3017696</v>
      </c>
      <c r="O44" s="22">
        <v>1345818</v>
      </c>
      <c r="P44" s="22">
        <v>817500</v>
      </c>
      <c r="Q44" s="22">
        <v>764020</v>
      </c>
      <c r="R44" s="22">
        <v>2927338</v>
      </c>
      <c r="S44" s="22">
        <v>0</v>
      </c>
      <c r="T44" s="22">
        <v>0</v>
      </c>
      <c r="U44" s="22">
        <v>0</v>
      </c>
      <c r="V44" s="22">
        <v>0</v>
      </c>
      <c r="W44" s="22">
        <v>7578095</v>
      </c>
      <c r="X44" s="22">
        <v>7248753</v>
      </c>
      <c r="Y44" s="22">
        <v>329342</v>
      </c>
      <c r="Z44" s="23">
        <v>4.5434297457783428</v>
      </c>
      <c r="AA44" s="20">
        <v>9665000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4136387</v>
      </c>
      <c r="D47" s="20">
        <v>0</v>
      </c>
      <c r="E47" s="21">
        <v>0</v>
      </c>
      <c r="F47" s="22">
        <v>-700298</v>
      </c>
      <c r="G47" s="22">
        <v>104332</v>
      </c>
      <c r="H47" s="22">
        <v>78887</v>
      </c>
      <c r="I47" s="22">
        <v>73828</v>
      </c>
      <c r="J47" s="22">
        <v>257047</v>
      </c>
      <c r="K47" s="22">
        <v>35362</v>
      </c>
      <c r="L47" s="22">
        <v>12402</v>
      </c>
      <c r="M47" s="22">
        <v>45337</v>
      </c>
      <c r="N47" s="22">
        <v>93101</v>
      </c>
      <c r="O47" s="22">
        <v>88665</v>
      </c>
      <c r="P47" s="22">
        <v>106339</v>
      </c>
      <c r="Q47" s="22">
        <v>141084</v>
      </c>
      <c r="R47" s="22">
        <v>336088</v>
      </c>
      <c r="S47" s="22">
        <v>0</v>
      </c>
      <c r="T47" s="22">
        <v>0</v>
      </c>
      <c r="U47" s="22">
        <v>0</v>
      </c>
      <c r="V47" s="22">
        <v>0</v>
      </c>
      <c r="W47" s="22">
        <v>686236</v>
      </c>
      <c r="X47" s="22">
        <v>-525222</v>
      </c>
      <c r="Y47" s="22">
        <v>1211458</v>
      </c>
      <c r="Z47" s="23">
        <v>-230.65637006827592</v>
      </c>
      <c r="AA47" s="20">
        <v>-700298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91918835</v>
      </c>
      <c r="D50" s="29">
        <f t="shared" ref="D50:Y50" si="1">SUM(D37:D49)</f>
        <v>0</v>
      </c>
      <c r="E50" s="30">
        <f t="shared" si="1"/>
        <v>72326421</v>
      </c>
      <c r="F50" s="31">
        <f t="shared" si="1"/>
        <v>128291627</v>
      </c>
      <c r="G50" s="31">
        <f t="shared" si="1"/>
        <v>5910741</v>
      </c>
      <c r="H50" s="31">
        <f t="shared" si="1"/>
        <v>6188288</v>
      </c>
      <c r="I50" s="31">
        <f t="shared" si="1"/>
        <v>8200634</v>
      </c>
      <c r="J50" s="31">
        <f t="shared" si="1"/>
        <v>20299663</v>
      </c>
      <c r="K50" s="31">
        <f t="shared" si="1"/>
        <v>7733380</v>
      </c>
      <c r="L50" s="31">
        <f t="shared" si="1"/>
        <v>7964447</v>
      </c>
      <c r="M50" s="31">
        <f t="shared" si="1"/>
        <v>8747203</v>
      </c>
      <c r="N50" s="31">
        <f t="shared" si="1"/>
        <v>24445030</v>
      </c>
      <c r="O50" s="31">
        <f t="shared" si="1"/>
        <v>7266575</v>
      </c>
      <c r="P50" s="31">
        <f t="shared" si="1"/>
        <v>9634544</v>
      </c>
      <c r="Q50" s="31">
        <f t="shared" si="1"/>
        <v>15966549</v>
      </c>
      <c r="R50" s="31">
        <f t="shared" si="1"/>
        <v>32867668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77612361</v>
      </c>
      <c r="X50" s="31">
        <f t="shared" si="1"/>
        <v>96218730</v>
      </c>
      <c r="Y50" s="31">
        <f t="shared" si="1"/>
        <v>-18606369</v>
      </c>
      <c r="Z50" s="32">
        <f>+IF(X50&lt;&gt;0,+(Y50/X50)*100,0)</f>
        <v>-19.337574919145158</v>
      </c>
      <c r="AA50" s="29">
        <f>SUM(AA37:AA49)</f>
        <v>128291627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-26746508</v>
      </c>
      <c r="D51" s="39">
        <f t="shared" si="2"/>
        <v>0</v>
      </c>
      <c r="E51" s="40">
        <f t="shared" si="2"/>
        <v>-3082439</v>
      </c>
      <c r="F51" s="41">
        <f t="shared" si="2"/>
        <v>-53009385</v>
      </c>
      <c r="G51" s="41">
        <f t="shared" si="2"/>
        <v>65169652</v>
      </c>
      <c r="H51" s="41">
        <f t="shared" si="2"/>
        <v>-5880395</v>
      </c>
      <c r="I51" s="41">
        <f t="shared" si="2"/>
        <v>-7993672</v>
      </c>
      <c r="J51" s="41">
        <f t="shared" si="2"/>
        <v>51295585</v>
      </c>
      <c r="K51" s="41">
        <f t="shared" si="2"/>
        <v>-7553222</v>
      </c>
      <c r="L51" s="41">
        <f t="shared" si="2"/>
        <v>-7725174</v>
      </c>
      <c r="M51" s="41">
        <f t="shared" si="2"/>
        <v>-8549894</v>
      </c>
      <c r="N51" s="41">
        <f t="shared" si="2"/>
        <v>-23828290</v>
      </c>
      <c r="O51" s="41">
        <f t="shared" si="2"/>
        <v>-6999637</v>
      </c>
      <c r="P51" s="41">
        <f t="shared" si="2"/>
        <v>-9079758</v>
      </c>
      <c r="Q51" s="41">
        <f t="shared" si="2"/>
        <v>-15677188</v>
      </c>
      <c r="R51" s="41">
        <f t="shared" si="2"/>
        <v>-31756583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-4289288</v>
      </c>
      <c r="X51" s="41">
        <f t="shared" si="2"/>
        <v>-39757059</v>
      </c>
      <c r="Y51" s="41">
        <f t="shared" si="2"/>
        <v>35467771</v>
      </c>
      <c r="Z51" s="42">
        <f>+IF(X51&lt;&gt;0,+(Y51/X51)*100,0)</f>
        <v>-89.211254283170192</v>
      </c>
      <c r="AA51" s="39">
        <f>+AA35-AA50</f>
        <v>-53009385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-26746508</v>
      </c>
      <c r="D54" s="48">
        <f t="shared" si="3"/>
        <v>0</v>
      </c>
      <c r="E54" s="49">
        <f t="shared" si="3"/>
        <v>-3082439</v>
      </c>
      <c r="F54" s="50">
        <f t="shared" si="3"/>
        <v>-53009385</v>
      </c>
      <c r="G54" s="50">
        <f t="shared" si="3"/>
        <v>65169652</v>
      </c>
      <c r="H54" s="50">
        <f t="shared" si="3"/>
        <v>-5880395</v>
      </c>
      <c r="I54" s="50">
        <f t="shared" si="3"/>
        <v>-7993672</v>
      </c>
      <c r="J54" s="50">
        <f t="shared" si="3"/>
        <v>51295585</v>
      </c>
      <c r="K54" s="50">
        <f t="shared" si="3"/>
        <v>-7553222</v>
      </c>
      <c r="L54" s="50">
        <f t="shared" si="3"/>
        <v>-7725174</v>
      </c>
      <c r="M54" s="50">
        <f t="shared" si="3"/>
        <v>-8549894</v>
      </c>
      <c r="N54" s="50">
        <f t="shared" si="3"/>
        <v>-23828290</v>
      </c>
      <c r="O54" s="50">
        <f t="shared" si="3"/>
        <v>-6999637</v>
      </c>
      <c r="P54" s="50">
        <f t="shared" si="3"/>
        <v>-9079758</v>
      </c>
      <c r="Q54" s="50">
        <f t="shared" si="3"/>
        <v>-15677188</v>
      </c>
      <c r="R54" s="50">
        <f t="shared" si="3"/>
        <v>-31756583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-4289288</v>
      </c>
      <c r="X54" s="50">
        <f t="shared" si="3"/>
        <v>-39757059</v>
      </c>
      <c r="Y54" s="50">
        <f t="shared" si="3"/>
        <v>35467771</v>
      </c>
      <c r="Z54" s="51">
        <f>+IF(X54&lt;&gt;0,+(Y54/X54)*100,0)</f>
        <v>-89.211254283170192</v>
      </c>
      <c r="AA54" s="48">
        <f>SUM(AA51:AA53)</f>
        <v>-53009385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-26746508</v>
      </c>
      <c r="D56" s="54">
        <f>+D54-D55</f>
        <v>0</v>
      </c>
      <c r="E56" s="55">
        <f t="shared" si="4"/>
        <v>-3082439</v>
      </c>
      <c r="F56" s="56">
        <f t="shared" si="4"/>
        <v>-53009385</v>
      </c>
      <c r="G56" s="56">
        <f t="shared" si="4"/>
        <v>65169652</v>
      </c>
      <c r="H56" s="56">
        <f t="shared" si="4"/>
        <v>-5880395</v>
      </c>
      <c r="I56" s="56">
        <f t="shared" si="4"/>
        <v>-7993672</v>
      </c>
      <c r="J56" s="56">
        <f t="shared" si="4"/>
        <v>51295585</v>
      </c>
      <c r="K56" s="56">
        <f t="shared" si="4"/>
        <v>-7553222</v>
      </c>
      <c r="L56" s="56">
        <f t="shared" si="4"/>
        <v>-7725174</v>
      </c>
      <c r="M56" s="56">
        <f t="shared" si="4"/>
        <v>-8549894</v>
      </c>
      <c r="N56" s="56">
        <f t="shared" si="4"/>
        <v>-23828290</v>
      </c>
      <c r="O56" s="56">
        <f t="shared" si="4"/>
        <v>-6999637</v>
      </c>
      <c r="P56" s="56">
        <f t="shared" si="4"/>
        <v>-9079758</v>
      </c>
      <c r="Q56" s="56">
        <f t="shared" si="4"/>
        <v>-15677188</v>
      </c>
      <c r="R56" s="56">
        <f t="shared" si="4"/>
        <v>-31756583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-4289288</v>
      </c>
      <c r="X56" s="56">
        <f t="shared" si="4"/>
        <v>-39757059</v>
      </c>
      <c r="Y56" s="56">
        <f t="shared" si="4"/>
        <v>35467771</v>
      </c>
      <c r="Z56" s="57">
        <f>+IF(X56&lt;&gt;0,+(Y56/X56)*100,0)</f>
        <v>-89.211254283170192</v>
      </c>
      <c r="AA56" s="54">
        <f>+AA54-AA55</f>
        <v>-53009385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-26746508</v>
      </c>
      <c r="D59" s="48">
        <f>SUM(D56:D58)</f>
        <v>0</v>
      </c>
      <c r="E59" s="49">
        <f t="shared" si="5"/>
        <v>-3082439</v>
      </c>
      <c r="F59" s="50">
        <f t="shared" si="5"/>
        <v>-53009385</v>
      </c>
      <c r="G59" s="50">
        <f t="shared" si="5"/>
        <v>65169652</v>
      </c>
      <c r="H59" s="50">
        <f t="shared" si="5"/>
        <v>-5880395</v>
      </c>
      <c r="I59" s="50">
        <f t="shared" si="5"/>
        <v>-7993672</v>
      </c>
      <c r="J59" s="50">
        <f t="shared" si="5"/>
        <v>51295585</v>
      </c>
      <c r="K59" s="50">
        <f t="shared" si="5"/>
        <v>-7553222</v>
      </c>
      <c r="L59" s="50">
        <f t="shared" si="5"/>
        <v>-7725174</v>
      </c>
      <c r="M59" s="50">
        <f t="shared" si="5"/>
        <v>-8549894</v>
      </c>
      <c r="N59" s="50">
        <f t="shared" si="5"/>
        <v>-23828290</v>
      </c>
      <c r="O59" s="50">
        <f t="shared" si="5"/>
        <v>-6999637</v>
      </c>
      <c r="P59" s="50">
        <f t="shared" si="5"/>
        <v>-9079758</v>
      </c>
      <c r="Q59" s="50">
        <f t="shared" si="5"/>
        <v>-15677188</v>
      </c>
      <c r="R59" s="50">
        <f t="shared" si="5"/>
        <v>-31756583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-4289288</v>
      </c>
      <c r="X59" s="50">
        <f t="shared" si="5"/>
        <v>-39757059</v>
      </c>
      <c r="Y59" s="50">
        <f t="shared" si="5"/>
        <v>35467771</v>
      </c>
      <c r="Z59" s="51">
        <f>+IF(X59&lt;&gt;0,+(Y59/X59)*100,0)</f>
        <v>-89.211254283170192</v>
      </c>
      <c r="AA59" s="48">
        <f>SUM(AA56:AA58)</f>
        <v>-53009385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-26746508</v>
      </c>
      <c r="D62" s="65">
        <f>SUM(D59:D61)</f>
        <v>0</v>
      </c>
      <c r="E62" s="66">
        <f t="shared" si="6"/>
        <v>-3082439</v>
      </c>
      <c r="F62" s="67">
        <f t="shared" si="6"/>
        <v>-53009385</v>
      </c>
      <c r="G62" s="67">
        <f t="shared" si="6"/>
        <v>65169652</v>
      </c>
      <c r="H62" s="67">
        <f t="shared" si="6"/>
        <v>-5880395</v>
      </c>
      <c r="I62" s="67">
        <f t="shared" si="6"/>
        <v>-7993672</v>
      </c>
      <c r="J62" s="67">
        <f t="shared" si="6"/>
        <v>51295585</v>
      </c>
      <c r="K62" s="67">
        <f t="shared" si="6"/>
        <v>-7553222</v>
      </c>
      <c r="L62" s="67">
        <f t="shared" si="6"/>
        <v>-7725174</v>
      </c>
      <c r="M62" s="67">
        <f t="shared" si="6"/>
        <v>-8549894</v>
      </c>
      <c r="N62" s="67">
        <f t="shared" si="6"/>
        <v>-23828290</v>
      </c>
      <c r="O62" s="67">
        <f t="shared" si="6"/>
        <v>-6999637</v>
      </c>
      <c r="P62" s="67">
        <f t="shared" si="6"/>
        <v>-9079758</v>
      </c>
      <c r="Q62" s="67">
        <f t="shared" si="6"/>
        <v>-15677188</v>
      </c>
      <c r="R62" s="67">
        <f t="shared" si="6"/>
        <v>-31756583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-4289288</v>
      </c>
      <c r="X62" s="67">
        <f t="shared" si="6"/>
        <v>-39757059</v>
      </c>
      <c r="Y62" s="67">
        <f t="shared" si="6"/>
        <v>35467771</v>
      </c>
      <c r="Z62" s="68">
        <f>+IF(X62&lt;&gt;0,+(Y62/X62)*100,0)</f>
        <v>-89.211254283170192</v>
      </c>
      <c r="AA62" s="65">
        <f>SUM(AA59:AA61)</f>
        <v>-53009385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11793490</v>
      </c>
      <c r="D9" s="20">
        <v>0</v>
      </c>
      <c r="E9" s="21">
        <v>15525766</v>
      </c>
      <c r="F9" s="22">
        <v>15525766</v>
      </c>
      <c r="G9" s="22">
        <v>1001101</v>
      </c>
      <c r="H9" s="22">
        <v>992890</v>
      </c>
      <c r="I9" s="22">
        <v>989991</v>
      </c>
      <c r="J9" s="22">
        <v>2983982</v>
      </c>
      <c r="K9" s="22">
        <v>995256</v>
      </c>
      <c r="L9" s="22">
        <v>995535</v>
      </c>
      <c r="M9" s="22">
        <v>993656</v>
      </c>
      <c r="N9" s="22">
        <v>2984447</v>
      </c>
      <c r="O9" s="22">
        <v>992821</v>
      </c>
      <c r="P9" s="22">
        <v>956009</v>
      </c>
      <c r="Q9" s="22">
        <v>997692</v>
      </c>
      <c r="R9" s="22">
        <v>2946522</v>
      </c>
      <c r="S9" s="22">
        <v>0</v>
      </c>
      <c r="T9" s="22">
        <v>0</v>
      </c>
      <c r="U9" s="22">
        <v>0</v>
      </c>
      <c r="V9" s="22">
        <v>0</v>
      </c>
      <c r="W9" s="22">
        <v>8914951</v>
      </c>
      <c r="X9" s="22">
        <v>11644326</v>
      </c>
      <c r="Y9" s="22">
        <v>-2729375</v>
      </c>
      <c r="Z9" s="23">
        <v>-23.439527543285887</v>
      </c>
      <c r="AA9" s="20">
        <v>15525766</v>
      </c>
    </row>
    <row r="10" spans="1:27" x14ac:dyDescent="0.25">
      <c r="A10" s="19" t="s">
        <v>38</v>
      </c>
      <c r="B10" s="15" t="s">
        <v>32</v>
      </c>
      <c r="C10" s="20">
        <v>79300</v>
      </c>
      <c r="D10" s="20">
        <v>0</v>
      </c>
      <c r="E10" s="21">
        <v>188796</v>
      </c>
      <c r="F10" s="22">
        <v>188796</v>
      </c>
      <c r="G10" s="22">
        <v>3523</v>
      </c>
      <c r="H10" s="22">
        <v>5647</v>
      </c>
      <c r="I10" s="22">
        <v>8015</v>
      </c>
      <c r="J10" s="22">
        <v>17185</v>
      </c>
      <c r="K10" s="22">
        <v>4478</v>
      </c>
      <c r="L10" s="22">
        <v>6324</v>
      </c>
      <c r="M10" s="22">
        <v>17116</v>
      </c>
      <c r="N10" s="22">
        <v>27918</v>
      </c>
      <c r="O10" s="22">
        <v>9429</v>
      </c>
      <c r="P10" s="22">
        <v>4010</v>
      </c>
      <c r="Q10" s="22">
        <v>5226</v>
      </c>
      <c r="R10" s="22">
        <v>18665</v>
      </c>
      <c r="S10" s="22">
        <v>0</v>
      </c>
      <c r="T10" s="22">
        <v>0</v>
      </c>
      <c r="U10" s="22">
        <v>0</v>
      </c>
      <c r="V10" s="22">
        <v>0</v>
      </c>
      <c r="W10" s="22">
        <v>63768</v>
      </c>
      <c r="X10" s="22">
        <v>141597</v>
      </c>
      <c r="Y10" s="22">
        <v>-77829</v>
      </c>
      <c r="Z10" s="23">
        <v>-54.965147566685737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25860</v>
      </c>
      <c r="D17" s="20">
        <v>0</v>
      </c>
      <c r="E17" s="21">
        <v>10000</v>
      </c>
      <c r="F17" s="22">
        <v>10000</v>
      </c>
      <c r="G17" s="22">
        <v>2765</v>
      </c>
      <c r="H17" s="22">
        <v>0</v>
      </c>
      <c r="I17" s="22">
        <v>2765</v>
      </c>
      <c r="J17" s="22">
        <v>5530</v>
      </c>
      <c r="K17" s="22">
        <v>1313</v>
      </c>
      <c r="L17" s="22">
        <v>3391</v>
      </c>
      <c r="M17" s="22">
        <v>761</v>
      </c>
      <c r="N17" s="22">
        <v>5465</v>
      </c>
      <c r="O17" s="22">
        <v>1843</v>
      </c>
      <c r="P17" s="22">
        <v>435</v>
      </c>
      <c r="Q17" s="22">
        <v>0</v>
      </c>
      <c r="R17" s="22">
        <v>2278</v>
      </c>
      <c r="S17" s="22">
        <v>0</v>
      </c>
      <c r="T17" s="22">
        <v>0</v>
      </c>
      <c r="U17" s="22">
        <v>0</v>
      </c>
      <c r="V17" s="22">
        <v>0</v>
      </c>
      <c r="W17" s="22">
        <v>13273</v>
      </c>
      <c r="X17" s="22">
        <v>7497</v>
      </c>
      <c r="Y17" s="22">
        <v>5776</v>
      </c>
      <c r="Z17" s="23">
        <v>77.044150993730824</v>
      </c>
      <c r="AA17" s="20">
        <v>10000</v>
      </c>
    </row>
    <row r="18" spans="1:27" x14ac:dyDescent="0.25">
      <c r="A18" s="19" t="s">
        <v>46</v>
      </c>
      <c r="B18" s="15" t="s">
        <v>32</v>
      </c>
      <c r="C18" s="20">
        <v>50695</v>
      </c>
      <c r="D18" s="20">
        <v>0</v>
      </c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>
        <v>777</v>
      </c>
      <c r="L18" s="22">
        <v>3876</v>
      </c>
      <c r="M18" s="22">
        <v>549</v>
      </c>
      <c r="N18" s="22">
        <v>5202</v>
      </c>
      <c r="O18" s="22">
        <v>8984</v>
      </c>
      <c r="P18" s="22">
        <v>2437</v>
      </c>
      <c r="Q18" s="22">
        <v>2507</v>
      </c>
      <c r="R18" s="22">
        <v>13928</v>
      </c>
      <c r="S18" s="22">
        <v>0</v>
      </c>
      <c r="T18" s="22">
        <v>0</v>
      </c>
      <c r="U18" s="22">
        <v>0</v>
      </c>
      <c r="V18" s="22">
        <v>0</v>
      </c>
      <c r="W18" s="22">
        <v>25857</v>
      </c>
      <c r="X18" s="22">
        <v>16578</v>
      </c>
      <c r="Y18" s="22">
        <v>9279</v>
      </c>
      <c r="Z18" s="23">
        <v>55.971769815418028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3066000</v>
      </c>
      <c r="D28" s="20">
        <v>0</v>
      </c>
      <c r="E28" s="21">
        <v>1666000</v>
      </c>
      <c r="F28" s="22">
        <v>1666000</v>
      </c>
      <c r="G28" s="22">
        <v>361410</v>
      </c>
      <c r="H28" s="22">
        <v>240449</v>
      </c>
      <c r="I28" s="22">
        <v>212855</v>
      </c>
      <c r="J28" s="22">
        <v>814714</v>
      </c>
      <c r="K28" s="22">
        <v>215905</v>
      </c>
      <c r="L28" s="22">
        <v>215905</v>
      </c>
      <c r="M28" s="22">
        <v>211696</v>
      </c>
      <c r="N28" s="22">
        <v>643506</v>
      </c>
      <c r="O28" s="22">
        <v>13913</v>
      </c>
      <c r="P28" s="22">
        <v>13912</v>
      </c>
      <c r="Q28" s="22">
        <v>210347</v>
      </c>
      <c r="R28" s="22">
        <v>238172</v>
      </c>
      <c r="S28" s="22">
        <v>0</v>
      </c>
      <c r="T28" s="22">
        <v>0</v>
      </c>
      <c r="U28" s="22">
        <v>0</v>
      </c>
      <c r="V28" s="22">
        <v>0</v>
      </c>
      <c r="W28" s="22">
        <v>1696392</v>
      </c>
      <c r="X28" s="22">
        <v>1249497</v>
      </c>
      <c r="Y28" s="22">
        <v>446895</v>
      </c>
      <c r="Z28" s="23">
        <v>35.765992235275476</v>
      </c>
      <c r="AA28" s="20">
        <v>1666000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15015345</v>
      </c>
      <c r="D35" s="29">
        <f t="shared" ref="D35:Y35" si="0">SUM(D6:D34)</f>
        <v>0</v>
      </c>
      <c r="E35" s="30">
        <f t="shared" si="0"/>
        <v>17412670</v>
      </c>
      <c r="F35" s="31">
        <f t="shared" si="0"/>
        <v>17412670</v>
      </c>
      <c r="G35" s="31">
        <f t="shared" si="0"/>
        <v>1371427</v>
      </c>
      <c r="H35" s="31">
        <f t="shared" si="0"/>
        <v>1239967</v>
      </c>
      <c r="I35" s="31">
        <f t="shared" si="0"/>
        <v>1216744</v>
      </c>
      <c r="J35" s="31">
        <f t="shared" si="0"/>
        <v>3828138</v>
      </c>
      <c r="K35" s="31">
        <f t="shared" si="0"/>
        <v>1217729</v>
      </c>
      <c r="L35" s="31">
        <f t="shared" si="0"/>
        <v>1225031</v>
      </c>
      <c r="M35" s="31">
        <f t="shared" si="0"/>
        <v>1223778</v>
      </c>
      <c r="N35" s="31">
        <f t="shared" si="0"/>
        <v>3666538</v>
      </c>
      <c r="O35" s="31">
        <f t="shared" si="0"/>
        <v>1026990</v>
      </c>
      <c r="P35" s="31">
        <f t="shared" si="0"/>
        <v>976803</v>
      </c>
      <c r="Q35" s="31">
        <f t="shared" si="0"/>
        <v>1215772</v>
      </c>
      <c r="R35" s="31">
        <f t="shared" si="0"/>
        <v>3219565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10714241</v>
      </c>
      <c r="X35" s="31">
        <f t="shared" si="0"/>
        <v>13059495</v>
      </c>
      <c r="Y35" s="31">
        <f t="shared" si="0"/>
        <v>-2345254</v>
      </c>
      <c r="Z35" s="32">
        <f>+IF(X35&lt;&gt;0,+(Y35/X35)*100,0)</f>
        <v>-17.958228859538597</v>
      </c>
      <c r="AA35" s="29">
        <f>SUM(AA6:AA34)</f>
        <v>17412670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9772705</v>
      </c>
      <c r="D37" s="20">
        <v>0</v>
      </c>
      <c r="E37" s="21">
        <v>9210644</v>
      </c>
      <c r="F37" s="22">
        <v>9110644</v>
      </c>
      <c r="G37" s="22">
        <v>911500</v>
      </c>
      <c r="H37" s="22">
        <v>818029</v>
      </c>
      <c r="I37" s="22">
        <v>820969</v>
      </c>
      <c r="J37" s="22">
        <v>2550498</v>
      </c>
      <c r="K37" s="22">
        <v>803766</v>
      </c>
      <c r="L37" s="22">
        <v>871182</v>
      </c>
      <c r="M37" s="22">
        <v>862454</v>
      </c>
      <c r="N37" s="22">
        <v>2537402</v>
      </c>
      <c r="O37" s="22">
        <v>635585</v>
      </c>
      <c r="P37" s="22">
        <v>586213</v>
      </c>
      <c r="Q37" s="22">
        <v>1469468</v>
      </c>
      <c r="R37" s="22">
        <v>2691266</v>
      </c>
      <c r="S37" s="22">
        <v>0</v>
      </c>
      <c r="T37" s="22">
        <v>0</v>
      </c>
      <c r="U37" s="22">
        <v>0</v>
      </c>
      <c r="V37" s="22">
        <v>0</v>
      </c>
      <c r="W37" s="22">
        <v>7779166</v>
      </c>
      <c r="X37" s="22">
        <v>6867986</v>
      </c>
      <c r="Y37" s="22">
        <v>911180</v>
      </c>
      <c r="Z37" s="23">
        <v>13.267062571181713</v>
      </c>
      <c r="AA37" s="20">
        <v>9110644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358477</v>
      </c>
      <c r="D40" s="20">
        <v>0</v>
      </c>
      <c r="E40" s="21">
        <v>582600</v>
      </c>
      <c r="F40" s="22">
        <v>622600</v>
      </c>
      <c r="G40" s="22">
        <v>0</v>
      </c>
      <c r="H40" s="22">
        <v>0</v>
      </c>
      <c r="I40" s="22">
        <v>3253</v>
      </c>
      <c r="J40" s="22">
        <v>3253</v>
      </c>
      <c r="K40" s="22">
        <v>84606</v>
      </c>
      <c r="L40" s="22">
        <v>16435</v>
      </c>
      <c r="M40" s="22">
        <v>53428</v>
      </c>
      <c r="N40" s="22">
        <v>154469</v>
      </c>
      <c r="O40" s="22">
        <v>46210</v>
      </c>
      <c r="P40" s="22">
        <v>54094</v>
      </c>
      <c r="Q40" s="22">
        <v>31137</v>
      </c>
      <c r="R40" s="22">
        <v>131441</v>
      </c>
      <c r="S40" s="22">
        <v>0</v>
      </c>
      <c r="T40" s="22">
        <v>0</v>
      </c>
      <c r="U40" s="22">
        <v>0</v>
      </c>
      <c r="V40" s="22">
        <v>0</v>
      </c>
      <c r="W40" s="22">
        <v>289163</v>
      </c>
      <c r="X40" s="22">
        <v>452950</v>
      </c>
      <c r="Y40" s="22">
        <v>-163787</v>
      </c>
      <c r="Z40" s="23">
        <v>-36.160061816977588</v>
      </c>
      <c r="AA40" s="20">
        <v>622600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750000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1426091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10552453</v>
      </c>
      <c r="D44" s="20">
        <v>0</v>
      </c>
      <c r="E44" s="21">
        <v>15300000</v>
      </c>
      <c r="F44" s="22">
        <v>13900000</v>
      </c>
      <c r="G44" s="22">
        <v>867909</v>
      </c>
      <c r="H44" s="22">
        <v>867909</v>
      </c>
      <c r="I44" s="22">
        <v>1033359</v>
      </c>
      <c r="J44" s="22">
        <v>2769177</v>
      </c>
      <c r="K44" s="22">
        <v>1046211</v>
      </c>
      <c r="L44" s="22">
        <v>1030038</v>
      </c>
      <c r="M44" s="22">
        <v>1032311</v>
      </c>
      <c r="N44" s="22">
        <v>3108560</v>
      </c>
      <c r="O44" s="22">
        <v>912811</v>
      </c>
      <c r="P44" s="22">
        <v>1162336</v>
      </c>
      <c r="Q44" s="22">
        <v>1048508</v>
      </c>
      <c r="R44" s="22">
        <v>3123655</v>
      </c>
      <c r="S44" s="22">
        <v>0</v>
      </c>
      <c r="T44" s="22">
        <v>0</v>
      </c>
      <c r="U44" s="22">
        <v>0</v>
      </c>
      <c r="V44" s="22">
        <v>0</v>
      </c>
      <c r="W44" s="22">
        <v>9001392</v>
      </c>
      <c r="X44" s="22">
        <v>10915000</v>
      </c>
      <c r="Y44" s="22">
        <v>-1913608</v>
      </c>
      <c r="Z44" s="23">
        <v>-17.531910215300044</v>
      </c>
      <c r="AA44" s="20">
        <v>13900000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826607</v>
      </c>
      <c r="D47" s="20">
        <v>0</v>
      </c>
      <c r="E47" s="21">
        <v>1367987</v>
      </c>
      <c r="F47" s="22">
        <v>1492987</v>
      </c>
      <c r="G47" s="22">
        <v>4641</v>
      </c>
      <c r="H47" s="22">
        <v>4917</v>
      </c>
      <c r="I47" s="22">
        <v>9578</v>
      </c>
      <c r="J47" s="22">
        <v>19136</v>
      </c>
      <c r="K47" s="22">
        <v>8608</v>
      </c>
      <c r="L47" s="22">
        <v>5389</v>
      </c>
      <c r="M47" s="22">
        <v>16024</v>
      </c>
      <c r="N47" s="22">
        <v>30021</v>
      </c>
      <c r="O47" s="22">
        <v>99069</v>
      </c>
      <c r="P47" s="22">
        <v>6330</v>
      </c>
      <c r="Q47" s="22">
        <v>10546</v>
      </c>
      <c r="R47" s="22">
        <v>115945</v>
      </c>
      <c r="S47" s="22">
        <v>0</v>
      </c>
      <c r="T47" s="22">
        <v>0</v>
      </c>
      <c r="U47" s="22">
        <v>0</v>
      </c>
      <c r="V47" s="22">
        <v>0</v>
      </c>
      <c r="W47" s="22">
        <v>165102</v>
      </c>
      <c r="X47" s="22">
        <v>1075973</v>
      </c>
      <c r="Y47" s="22">
        <v>-910871</v>
      </c>
      <c r="Z47" s="23">
        <v>-84.655562918400378</v>
      </c>
      <c r="AA47" s="20">
        <v>1492987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23686333</v>
      </c>
      <c r="D50" s="29">
        <f t="shared" ref="D50:Y50" si="1">SUM(D37:D49)</f>
        <v>0</v>
      </c>
      <c r="E50" s="30">
        <f t="shared" si="1"/>
        <v>26461231</v>
      </c>
      <c r="F50" s="31">
        <f t="shared" si="1"/>
        <v>25126231</v>
      </c>
      <c r="G50" s="31">
        <f t="shared" si="1"/>
        <v>1784050</v>
      </c>
      <c r="H50" s="31">
        <f t="shared" si="1"/>
        <v>1690855</v>
      </c>
      <c r="I50" s="31">
        <f t="shared" si="1"/>
        <v>1867159</v>
      </c>
      <c r="J50" s="31">
        <f t="shared" si="1"/>
        <v>5342064</v>
      </c>
      <c r="K50" s="31">
        <f t="shared" si="1"/>
        <v>1943191</v>
      </c>
      <c r="L50" s="31">
        <f t="shared" si="1"/>
        <v>1923044</v>
      </c>
      <c r="M50" s="31">
        <f t="shared" si="1"/>
        <v>1964217</v>
      </c>
      <c r="N50" s="31">
        <f t="shared" si="1"/>
        <v>5830452</v>
      </c>
      <c r="O50" s="31">
        <f t="shared" si="1"/>
        <v>1693675</v>
      </c>
      <c r="P50" s="31">
        <f t="shared" si="1"/>
        <v>1808973</v>
      </c>
      <c r="Q50" s="31">
        <f t="shared" si="1"/>
        <v>2559659</v>
      </c>
      <c r="R50" s="31">
        <f t="shared" si="1"/>
        <v>6062307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17234823</v>
      </c>
      <c r="X50" s="31">
        <f t="shared" si="1"/>
        <v>19311909</v>
      </c>
      <c r="Y50" s="31">
        <f t="shared" si="1"/>
        <v>-2077086</v>
      </c>
      <c r="Z50" s="32">
        <f>+IF(X50&lt;&gt;0,+(Y50/X50)*100,0)</f>
        <v>-10.75546700225234</v>
      </c>
      <c r="AA50" s="29">
        <f>SUM(AA37:AA49)</f>
        <v>25126231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-8670988</v>
      </c>
      <c r="D51" s="39">
        <f t="shared" si="2"/>
        <v>0</v>
      </c>
      <c r="E51" s="40">
        <f t="shared" si="2"/>
        <v>-9048561</v>
      </c>
      <c r="F51" s="41">
        <f t="shared" si="2"/>
        <v>-7713561</v>
      </c>
      <c r="G51" s="41">
        <f t="shared" si="2"/>
        <v>-412623</v>
      </c>
      <c r="H51" s="41">
        <f t="shared" si="2"/>
        <v>-450888</v>
      </c>
      <c r="I51" s="41">
        <f t="shared" si="2"/>
        <v>-650415</v>
      </c>
      <c r="J51" s="41">
        <f t="shared" si="2"/>
        <v>-1513926</v>
      </c>
      <c r="K51" s="41">
        <f t="shared" si="2"/>
        <v>-725462</v>
      </c>
      <c r="L51" s="41">
        <f t="shared" si="2"/>
        <v>-698013</v>
      </c>
      <c r="M51" s="41">
        <f t="shared" si="2"/>
        <v>-740439</v>
      </c>
      <c r="N51" s="41">
        <f t="shared" si="2"/>
        <v>-2163914</v>
      </c>
      <c r="O51" s="41">
        <f t="shared" si="2"/>
        <v>-666685</v>
      </c>
      <c r="P51" s="41">
        <f t="shared" si="2"/>
        <v>-832170</v>
      </c>
      <c r="Q51" s="41">
        <f t="shared" si="2"/>
        <v>-1343887</v>
      </c>
      <c r="R51" s="41">
        <f t="shared" si="2"/>
        <v>-2842742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-6520582</v>
      </c>
      <c r="X51" s="41">
        <f t="shared" si="2"/>
        <v>-6252414</v>
      </c>
      <c r="Y51" s="41">
        <f t="shared" si="2"/>
        <v>-268168</v>
      </c>
      <c r="Z51" s="42">
        <f>+IF(X51&lt;&gt;0,+(Y51/X51)*100,0)</f>
        <v>4.2890314045103217</v>
      </c>
      <c r="AA51" s="39">
        <f>+AA35-AA50</f>
        <v>-7713561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-8670988</v>
      </c>
      <c r="D54" s="48">
        <f t="shared" si="3"/>
        <v>0</v>
      </c>
      <c r="E54" s="49">
        <f t="shared" si="3"/>
        <v>-9048561</v>
      </c>
      <c r="F54" s="50">
        <f t="shared" si="3"/>
        <v>-7713561</v>
      </c>
      <c r="G54" s="50">
        <f t="shared" si="3"/>
        <v>-412623</v>
      </c>
      <c r="H54" s="50">
        <f t="shared" si="3"/>
        <v>-450888</v>
      </c>
      <c r="I54" s="50">
        <f t="shared" si="3"/>
        <v>-650415</v>
      </c>
      <c r="J54" s="50">
        <f t="shared" si="3"/>
        <v>-1513926</v>
      </c>
      <c r="K54" s="50">
        <f t="shared" si="3"/>
        <v>-725462</v>
      </c>
      <c r="L54" s="50">
        <f t="shared" si="3"/>
        <v>-698013</v>
      </c>
      <c r="M54" s="50">
        <f t="shared" si="3"/>
        <v>-740439</v>
      </c>
      <c r="N54" s="50">
        <f t="shared" si="3"/>
        <v>-2163914</v>
      </c>
      <c r="O54" s="50">
        <f t="shared" si="3"/>
        <v>-666685</v>
      </c>
      <c r="P54" s="50">
        <f t="shared" si="3"/>
        <v>-832170</v>
      </c>
      <c r="Q54" s="50">
        <f t="shared" si="3"/>
        <v>-1343887</v>
      </c>
      <c r="R54" s="50">
        <f t="shared" si="3"/>
        <v>-2842742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-6520582</v>
      </c>
      <c r="X54" s="50">
        <f t="shared" si="3"/>
        <v>-6252414</v>
      </c>
      <c r="Y54" s="50">
        <f t="shared" si="3"/>
        <v>-268168</v>
      </c>
      <c r="Z54" s="51">
        <f>+IF(X54&lt;&gt;0,+(Y54/X54)*100,0)</f>
        <v>4.2890314045103217</v>
      </c>
      <c r="AA54" s="48">
        <f>SUM(AA51:AA53)</f>
        <v>-7713561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-8670988</v>
      </c>
      <c r="D56" s="54">
        <f>+D54-D55</f>
        <v>0</v>
      </c>
      <c r="E56" s="55">
        <f t="shared" si="4"/>
        <v>-9048561</v>
      </c>
      <c r="F56" s="56">
        <f t="shared" si="4"/>
        <v>-7713561</v>
      </c>
      <c r="G56" s="56">
        <f t="shared" si="4"/>
        <v>-412623</v>
      </c>
      <c r="H56" s="56">
        <f t="shared" si="4"/>
        <v>-450888</v>
      </c>
      <c r="I56" s="56">
        <f t="shared" si="4"/>
        <v>-650415</v>
      </c>
      <c r="J56" s="56">
        <f t="shared" si="4"/>
        <v>-1513926</v>
      </c>
      <c r="K56" s="56">
        <f t="shared" si="4"/>
        <v>-725462</v>
      </c>
      <c r="L56" s="56">
        <f t="shared" si="4"/>
        <v>-698013</v>
      </c>
      <c r="M56" s="56">
        <f t="shared" si="4"/>
        <v>-740439</v>
      </c>
      <c r="N56" s="56">
        <f t="shared" si="4"/>
        <v>-2163914</v>
      </c>
      <c r="O56" s="56">
        <f t="shared" si="4"/>
        <v>-666685</v>
      </c>
      <c r="P56" s="56">
        <f t="shared" si="4"/>
        <v>-832170</v>
      </c>
      <c r="Q56" s="56">
        <f t="shared" si="4"/>
        <v>-1343887</v>
      </c>
      <c r="R56" s="56">
        <f t="shared" si="4"/>
        <v>-2842742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-6520582</v>
      </c>
      <c r="X56" s="56">
        <f t="shared" si="4"/>
        <v>-6252414</v>
      </c>
      <c r="Y56" s="56">
        <f t="shared" si="4"/>
        <v>-268168</v>
      </c>
      <c r="Z56" s="57">
        <f>+IF(X56&lt;&gt;0,+(Y56/X56)*100,0)</f>
        <v>4.2890314045103217</v>
      </c>
      <c r="AA56" s="54">
        <f>+AA54-AA55</f>
        <v>-7713561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-8670988</v>
      </c>
      <c r="D59" s="48">
        <f>SUM(D56:D58)</f>
        <v>0</v>
      </c>
      <c r="E59" s="49">
        <f t="shared" si="5"/>
        <v>-9048561</v>
      </c>
      <c r="F59" s="50">
        <f t="shared" si="5"/>
        <v>-7713561</v>
      </c>
      <c r="G59" s="50">
        <f t="shared" si="5"/>
        <v>-412623</v>
      </c>
      <c r="H59" s="50">
        <f t="shared" si="5"/>
        <v>-450888</v>
      </c>
      <c r="I59" s="50">
        <f t="shared" si="5"/>
        <v>-650415</v>
      </c>
      <c r="J59" s="50">
        <f t="shared" si="5"/>
        <v>-1513926</v>
      </c>
      <c r="K59" s="50">
        <f t="shared" si="5"/>
        <v>-725462</v>
      </c>
      <c r="L59" s="50">
        <f t="shared" si="5"/>
        <v>-698013</v>
      </c>
      <c r="M59" s="50">
        <f t="shared" si="5"/>
        <v>-740439</v>
      </c>
      <c r="N59" s="50">
        <f t="shared" si="5"/>
        <v>-2163914</v>
      </c>
      <c r="O59" s="50">
        <f t="shared" si="5"/>
        <v>-666685</v>
      </c>
      <c r="P59" s="50">
        <f t="shared" si="5"/>
        <v>-832170</v>
      </c>
      <c r="Q59" s="50">
        <f t="shared" si="5"/>
        <v>-1343887</v>
      </c>
      <c r="R59" s="50">
        <f t="shared" si="5"/>
        <v>-2842742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-6520582</v>
      </c>
      <c r="X59" s="50">
        <f t="shared" si="5"/>
        <v>-6252414</v>
      </c>
      <c r="Y59" s="50">
        <f t="shared" si="5"/>
        <v>-268168</v>
      </c>
      <c r="Z59" s="51">
        <f>+IF(X59&lt;&gt;0,+(Y59/X59)*100,0)</f>
        <v>4.2890314045103217</v>
      </c>
      <c r="AA59" s="48">
        <f>SUM(AA56:AA58)</f>
        <v>-7713561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-8670988</v>
      </c>
      <c r="D62" s="65">
        <f>SUM(D59:D61)</f>
        <v>0</v>
      </c>
      <c r="E62" s="66">
        <f t="shared" si="6"/>
        <v>-9048561</v>
      </c>
      <c r="F62" s="67">
        <f t="shared" si="6"/>
        <v>-7713561</v>
      </c>
      <c r="G62" s="67">
        <f t="shared" si="6"/>
        <v>-412623</v>
      </c>
      <c r="H62" s="67">
        <f t="shared" si="6"/>
        <v>-450888</v>
      </c>
      <c r="I62" s="67">
        <f t="shared" si="6"/>
        <v>-650415</v>
      </c>
      <c r="J62" s="67">
        <f t="shared" si="6"/>
        <v>-1513926</v>
      </c>
      <c r="K62" s="67">
        <f t="shared" si="6"/>
        <v>-725462</v>
      </c>
      <c r="L62" s="67">
        <f t="shared" si="6"/>
        <v>-698013</v>
      </c>
      <c r="M62" s="67">
        <f t="shared" si="6"/>
        <v>-740439</v>
      </c>
      <c r="N62" s="67">
        <f t="shared" si="6"/>
        <v>-2163914</v>
      </c>
      <c r="O62" s="67">
        <f t="shared" si="6"/>
        <v>-666685</v>
      </c>
      <c r="P62" s="67">
        <f t="shared" si="6"/>
        <v>-832170</v>
      </c>
      <c r="Q62" s="67">
        <f t="shared" si="6"/>
        <v>-1343887</v>
      </c>
      <c r="R62" s="67">
        <f t="shared" si="6"/>
        <v>-2842742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-6520582</v>
      </c>
      <c r="X62" s="67">
        <f t="shared" si="6"/>
        <v>-6252414</v>
      </c>
      <c r="Y62" s="67">
        <f t="shared" si="6"/>
        <v>-268168</v>
      </c>
      <c r="Z62" s="68">
        <f>+IF(X62&lt;&gt;0,+(Y62/X62)*100,0)</f>
        <v>4.2890314045103217</v>
      </c>
      <c r="AA62" s="65">
        <f>SUM(AA59:AA61)</f>
        <v>-7713561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1360462</v>
      </c>
      <c r="D9" s="20">
        <v>0</v>
      </c>
      <c r="E9" s="21">
        <v>1482600</v>
      </c>
      <c r="F9" s="22">
        <v>1487600</v>
      </c>
      <c r="G9" s="22">
        <v>124675</v>
      </c>
      <c r="H9" s="22">
        <v>120365</v>
      </c>
      <c r="I9" s="22">
        <v>121557</v>
      </c>
      <c r="J9" s="22">
        <v>366597</v>
      </c>
      <c r="K9" s="22">
        <v>121557</v>
      </c>
      <c r="L9" s="22">
        <v>121557</v>
      </c>
      <c r="M9" s="22">
        <v>121557</v>
      </c>
      <c r="N9" s="22">
        <v>364671</v>
      </c>
      <c r="O9" s="22">
        <v>121557</v>
      </c>
      <c r="P9" s="22">
        <v>120984</v>
      </c>
      <c r="Q9" s="22">
        <v>120984</v>
      </c>
      <c r="R9" s="22">
        <v>363525</v>
      </c>
      <c r="S9" s="22">
        <v>0</v>
      </c>
      <c r="T9" s="22">
        <v>0</v>
      </c>
      <c r="U9" s="22">
        <v>0</v>
      </c>
      <c r="V9" s="22">
        <v>0</v>
      </c>
      <c r="W9" s="22">
        <v>1094793</v>
      </c>
      <c r="X9" s="22">
        <v>1113950</v>
      </c>
      <c r="Y9" s="22">
        <v>-19157</v>
      </c>
      <c r="Z9" s="23">
        <v>-1.7197360743300867</v>
      </c>
      <c r="AA9" s="20">
        <v>1487600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700000</v>
      </c>
      <c r="G13" s="22">
        <v>0</v>
      </c>
      <c r="H13" s="22">
        <v>0</v>
      </c>
      <c r="I13" s="22">
        <v>50233</v>
      </c>
      <c r="J13" s="22">
        <v>50233</v>
      </c>
      <c r="K13" s="22">
        <v>199581</v>
      </c>
      <c r="L13" s="22">
        <v>51478</v>
      </c>
      <c r="M13" s="22">
        <v>52113</v>
      </c>
      <c r="N13" s="22">
        <v>303172</v>
      </c>
      <c r="O13" s="22">
        <v>52568</v>
      </c>
      <c r="P13" s="22">
        <v>52760</v>
      </c>
      <c r="Q13" s="22">
        <v>52995</v>
      </c>
      <c r="R13" s="22">
        <v>158323</v>
      </c>
      <c r="S13" s="22">
        <v>0</v>
      </c>
      <c r="T13" s="22">
        <v>0</v>
      </c>
      <c r="U13" s="22">
        <v>0</v>
      </c>
      <c r="V13" s="22">
        <v>0</v>
      </c>
      <c r="W13" s="22">
        <v>511728</v>
      </c>
      <c r="X13" s="22">
        <v>280000</v>
      </c>
      <c r="Y13" s="22">
        <v>231728</v>
      </c>
      <c r="Z13" s="23">
        <v>82.76</v>
      </c>
      <c r="AA13" s="20">
        <v>700000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6214052</v>
      </c>
      <c r="D28" s="20">
        <v>0</v>
      </c>
      <c r="E28" s="21">
        <v>6781000</v>
      </c>
      <c r="F28" s="22">
        <v>7311420</v>
      </c>
      <c r="G28" s="22">
        <v>1004761</v>
      </c>
      <c r="H28" s="22">
        <v>1132962</v>
      </c>
      <c r="I28" s="22">
        <v>1509992</v>
      </c>
      <c r="J28" s="22">
        <v>3647715</v>
      </c>
      <c r="K28" s="22">
        <v>1061662</v>
      </c>
      <c r="L28" s="22">
        <v>384123</v>
      </c>
      <c r="M28" s="22">
        <v>255337</v>
      </c>
      <c r="N28" s="22">
        <v>1701122</v>
      </c>
      <c r="O28" s="22">
        <v>255639</v>
      </c>
      <c r="P28" s="22">
        <v>260419</v>
      </c>
      <c r="Q28" s="22">
        <v>391904</v>
      </c>
      <c r="R28" s="22">
        <v>907962</v>
      </c>
      <c r="S28" s="22">
        <v>0</v>
      </c>
      <c r="T28" s="22">
        <v>0</v>
      </c>
      <c r="U28" s="22">
        <v>0</v>
      </c>
      <c r="V28" s="22">
        <v>0</v>
      </c>
      <c r="W28" s="22">
        <v>6256799</v>
      </c>
      <c r="X28" s="22">
        <v>5417262</v>
      </c>
      <c r="Y28" s="22">
        <v>839537</v>
      </c>
      <c r="Z28" s="23">
        <v>15.49744132737165</v>
      </c>
      <c r="AA28" s="20">
        <v>7311420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7574514</v>
      </c>
      <c r="D35" s="29">
        <f t="shared" ref="D35:Y35" si="0">SUM(D6:D34)</f>
        <v>0</v>
      </c>
      <c r="E35" s="30">
        <f t="shared" si="0"/>
        <v>8263600</v>
      </c>
      <c r="F35" s="31">
        <f t="shared" si="0"/>
        <v>9499020</v>
      </c>
      <c r="G35" s="31">
        <f t="shared" si="0"/>
        <v>1129436</v>
      </c>
      <c r="H35" s="31">
        <f t="shared" si="0"/>
        <v>1253327</v>
      </c>
      <c r="I35" s="31">
        <f t="shared" si="0"/>
        <v>1681782</v>
      </c>
      <c r="J35" s="31">
        <f t="shared" si="0"/>
        <v>4064545</v>
      </c>
      <c r="K35" s="31">
        <f t="shared" si="0"/>
        <v>1382800</v>
      </c>
      <c r="L35" s="31">
        <f t="shared" si="0"/>
        <v>557158</v>
      </c>
      <c r="M35" s="31">
        <f t="shared" si="0"/>
        <v>429007</v>
      </c>
      <c r="N35" s="31">
        <f t="shared" si="0"/>
        <v>2368965</v>
      </c>
      <c r="O35" s="31">
        <f t="shared" si="0"/>
        <v>429764</v>
      </c>
      <c r="P35" s="31">
        <f t="shared" si="0"/>
        <v>434163</v>
      </c>
      <c r="Q35" s="31">
        <f t="shared" si="0"/>
        <v>565883</v>
      </c>
      <c r="R35" s="31">
        <f t="shared" si="0"/>
        <v>1429810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7863320</v>
      </c>
      <c r="X35" s="31">
        <f t="shared" si="0"/>
        <v>6811212</v>
      </c>
      <c r="Y35" s="31">
        <f t="shared" si="0"/>
        <v>1052108</v>
      </c>
      <c r="Z35" s="32">
        <f>+IF(X35&lt;&gt;0,+(Y35/X35)*100,0)</f>
        <v>15.446707575685503</v>
      </c>
      <c r="AA35" s="29">
        <f>SUM(AA6:AA34)</f>
        <v>9499020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15169799</v>
      </c>
      <c r="D37" s="20">
        <v>0</v>
      </c>
      <c r="E37" s="21">
        <v>16345907</v>
      </c>
      <c r="F37" s="22">
        <v>15932960</v>
      </c>
      <c r="G37" s="22">
        <v>1245350</v>
      </c>
      <c r="H37" s="22">
        <v>1210442</v>
      </c>
      <c r="I37" s="22">
        <v>1247729</v>
      </c>
      <c r="J37" s="22">
        <v>3703521</v>
      </c>
      <c r="K37" s="22">
        <v>1229737</v>
      </c>
      <c r="L37" s="22">
        <v>1540999</v>
      </c>
      <c r="M37" s="22">
        <v>1228305</v>
      </c>
      <c r="N37" s="22">
        <v>3999041</v>
      </c>
      <c r="O37" s="22">
        <v>1265144</v>
      </c>
      <c r="P37" s="22">
        <v>1210940</v>
      </c>
      <c r="Q37" s="22">
        <v>1212840</v>
      </c>
      <c r="R37" s="22">
        <v>3688924</v>
      </c>
      <c r="S37" s="22">
        <v>0</v>
      </c>
      <c r="T37" s="22">
        <v>0</v>
      </c>
      <c r="U37" s="22">
        <v>0</v>
      </c>
      <c r="V37" s="22">
        <v>0</v>
      </c>
      <c r="W37" s="22">
        <v>11391486</v>
      </c>
      <c r="X37" s="22">
        <v>12094244</v>
      </c>
      <c r="Y37" s="22">
        <v>-702758</v>
      </c>
      <c r="Z37" s="23">
        <v>-5.8106815109733194</v>
      </c>
      <c r="AA37" s="20">
        <v>15932960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2121806</v>
      </c>
      <c r="D40" s="20">
        <v>0</v>
      </c>
      <c r="E40" s="21">
        <v>2300000</v>
      </c>
      <c r="F40" s="22">
        <v>3000000</v>
      </c>
      <c r="G40" s="22">
        <v>391</v>
      </c>
      <c r="H40" s="22">
        <v>446813</v>
      </c>
      <c r="I40" s="22">
        <v>0</v>
      </c>
      <c r="J40" s="22">
        <v>447204</v>
      </c>
      <c r="K40" s="22">
        <v>960</v>
      </c>
      <c r="L40" s="22">
        <v>0</v>
      </c>
      <c r="M40" s="22">
        <v>725048</v>
      </c>
      <c r="N40" s="22">
        <v>726008</v>
      </c>
      <c r="O40" s="22">
        <v>0</v>
      </c>
      <c r="P40" s="22">
        <v>255970</v>
      </c>
      <c r="Q40" s="22">
        <v>245028</v>
      </c>
      <c r="R40" s="22">
        <v>500998</v>
      </c>
      <c r="S40" s="22">
        <v>0</v>
      </c>
      <c r="T40" s="22">
        <v>0</v>
      </c>
      <c r="U40" s="22">
        <v>0</v>
      </c>
      <c r="V40" s="22">
        <v>0</v>
      </c>
      <c r="W40" s="22">
        <v>1674210</v>
      </c>
      <c r="X40" s="22">
        <v>2005003</v>
      </c>
      <c r="Y40" s="22">
        <v>-330793</v>
      </c>
      <c r="Z40" s="23">
        <v>-16.498379304170619</v>
      </c>
      <c r="AA40" s="20">
        <v>3000000</v>
      </c>
    </row>
    <row r="41" spans="1:27" x14ac:dyDescent="0.25">
      <c r="A41" s="19" t="s">
        <v>67</v>
      </c>
      <c r="B41" s="15" t="s">
        <v>32</v>
      </c>
      <c r="C41" s="20">
        <v>996083</v>
      </c>
      <c r="D41" s="20">
        <v>0</v>
      </c>
      <c r="E41" s="21">
        <v>118600</v>
      </c>
      <c r="F41" s="22">
        <v>118600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88947</v>
      </c>
      <c r="Y41" s="22">
        <v>-88947</v>
      </c>
      <c r="Z41" s="23">
        <v>-100</v>
      </c>
      <c r="AA41" s="20">
        <v>118600</v>
      </c>
    </row>
    <row r="42" spans="1:27" x14ac:dyDescent="0.25">
      <c r="A42" s="19" t="s">
        <v>68</v>
      </c>
      <c r="B42" s="15" t="s">
        <v>32</v>
      </c>
      <c r="C42" s="20">
        <v>94465092</v>
      </c>
      <c r="D42" s="20">
        <v>0</v>
      </c>
      <c r="E42" s="21">
        <v>22000000</v>
      </c>
      <c r="F42" s="22">
        <v>22000000</v>
      </c>
      <c r="G42" s="22">
        <v>4843228</v>
      </c>
      <c r="H42" s="22">
        <v>4841814</v>
      </c>
      <c r="I42" s="22">
        <v>4674520</v>
      </c>
      <c r="J42" s="22">
        <v>14359562</v>
      </c>
      <c r="K42" s="22">
        <v>4829640</v>
      </c>
      <c r="L42" s="22">
        <v>4653665</v>
      </c>
      <c r="M42" s="22">
        <v>4805809</v>
      </c>
      <c r="N42" s="22">
        <v>14289114</v>
      </c>
      <c r="O42" s="22">
        <v>4792954</v>
      </c>
      <c r="P42" s="22">
        <v>-8555862</v>
      </c>
      <c r="Q42" s="22">
        <v>4767491</v>
      </c>
      <c r="R42" s="22">
        <v>1004583</v>
      </c>
      <c r="S42" s="22">
        <v>0</v>
      </c>
      <c r="T42" s="22">
        <v>0</v>
      </c>
      <c r="U42" s="22">
        <v>0</v>
      </c>
      <c r="V42" s="22">
        <v>0</v>
      </c>
      <c r="W42" s="22">
        <v>29653259</v>
      </c>
      <c r="X42" s="22">
        <v>16499997</v>
      </c>
      <c r="Y42" s="22">
        <v>13153262</v>
      </c>
      <c r="Z42" s="23">
        <v>79.71675388789464</v>
      </c>
      <c r="AA42" s="20">
        <v>22000000</v>
      </c>
    </row>
    <row r="43" spans="1:27" x14ac:dyDescent="0.25">
      <c r="A43" s="19" t="s">
        <v>69</v>
      </c>
      <c r="B43" s="15" t="s">
        <v>32</v>
      </c>
      <c r="C43" s="20">
        <v>550629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13987206</v>
      </c>
      <c r="D44" s="20">
        <v>0</v>
      </c>
      <c r="E44" s="21">
        <v>15265000</v>
      </c>
      <c r="F44" s="22">
        <v>15767902</v>
      </c>
      <c r="G44" s="22">
        <v>1227487</v>
      </c>
      <c r="H44" s="22">
        <v>1683457</v>
      </c>
      <c r="I44" s="22">
        <v>1660162</v>
      </c>
      <c r="J44" s="22">
        <v>4571106</v>
      </c>
      <c r="K44" s="22">
        <v>1331832</v>
      </c>
      <c r="L44" s="22">
        <v>922327</v>
      </c>
      <c r="M44" s="22">
        <v>2108357</v>
      </c>
      <c r="N44" s="22">
        <v>4362516</v>
      </c>
      <c r="O44" s="22">
        <v>82646</v>
      </c>
      <c r="P44" s="22">
        <v>838092</v>
      </c>
      <c r="Q44" s="22">
        <v>1364506</v>
      </c>
      <c r="R44" s="22">
        <v>2285244</v>
      </c>
      <c r="S44" s="22">
        <v>0</v>
      </c>
      <c r="T44" s="22">
        <v>0</v>
      </c>
      <c r="U44" s="22">
        <v>0</v>
      </c>
      <c r="V44" s="22">
        <v>0</v>
      </c>
      <c r="W44" s="22">
        <v>11218866</v>
      </c>
      <c r="X44" s="22">
        <v>11712428</v>
      </c>
      <c r="Y44" s="22">
        <v>-493562</v>
      </c>
      <c r="Z44" s="23">
        <v>-4.2140024254578128</v>
      </c>
      <c r="AA44" s="20">
        <v>15767902</v>
      </c>
    </row>
    <row r="45" spans="1:27" x14ac:dyDescent="0.25">
      <c r="A45" s="19" t="s">
        <v>71</v>
      </c>
      <c r="B45" s="15" t="s">
        <v>32</v>
      </c>
      <c r="C45" s="20">
        <v>1217632</v>
      </c>
      <c r="D45" s="20">
        <v>0</v>
      </c>
      <c r="E45" s="21">
        <v>1334000</v>
      </c>
      <c r="F45" s="22">
        <v>1269918</v>
      </c>
      <c r="G45" s="22">
        <v>77990</v>
      </c>
      <c r="H45" s="22">
        <v>149938</v>
      </c>
      <c r="I45" s="22">
        <v>510036</v>
      </c>
      <c r="J45" s="22">
        <v>737964</v>
      </c>
      <c r="K45" s="22">
        <v>185415</v>
      </c>
      <c r="L45" s="22">
        <v>55177</v>
      </c>
      <c r="M45" s="22">
        <v>0</v>
      </c>
      <c r="N45" s="22">
        <v>240592</v>
      </c>
      <c r="O45" s="22">
        <v>0</v>
      </c>
      <c r="P45" s="22">
        <v>87146</v>
      </c>
      <c r="Q45" s="22">
        <v>57660</v>
      </c>
      <c r="R45" s="22">
        <v>144806</v>
      </c>
      <c r="S45" s="22">
        <v>0</v>
      </c>
      <c r="T45" s="22">
        <v>0</v>
      </c>
      <c r="U45" s="22">
        <v>0</v>
      </c>
      <c r="V45" s="22">
        <v>0</v>
      </c>
      <c r="W45" s="22">
        <v>1123362</v>
      </c>
      <c r="X45" s="22">
        <v>960453</v>
      </c>
      <c r="Y45" s="22">
        <v>162909</v>
      </c>
      <c r="Z45" s="23">
        <v>16.961683705501464</v>
      </c>
      <c r="AA45" s="20">
        <v>1269918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3581057</v>
      </c>
      <c r="D47" s="20">
        <v>0</v>
      </c>
      <c r="E47" s="21">
        <v>1885000</v>
      </c>
      <c r="F47" s="22">
        <v>3041000</v>
      </c>
      <c r="G47" s="22">
        <v>19702</v>
      </c>
      <c r="H47" s="22">
        <v>78531</v>
      </c>
      <c r="I47" s="22">
        <v>162637</v>
      </c>
      <c r="J47" s="22">
        <v>260870</v>
      </c>
      <c r="K47" s="22">
        <v>70288</v>
      </c>
      <c r="L47" s="22">
        <v>22511</v>
      </c>
      <c r="M47" s="22">
        <v>65070</v>
      </c>
      <c r="N47" s="22">
        <v>157869</v>
      </c>
      <c r="O47" s="22">
        <v>5097</v>
      </c>
      <c r="P47" s="22">
        <v>93150</v>
      </c>
      <c r="Q47" s="22">
        <v>112280</v>
      </c>
      <c r="R47" s="22">
        <v>210527</v>
      </c>
      <c r="S47" s="22">
        <v>0</v>
      </c>
      <c r="T47" s="22">
        <v>0</v>
      </c>
      <c r="U47" s="22">
        <v>0</v>
      </c>
      <c r="V47" s="22">
        <v>0</v>
      </c>
      <c r="W47" s="22">
        <v>629266</v>
      </c>
      <c r="X47" s="22">
        <v>2428756</v>
      </c>
      <c r="Y47" s="22">
        <v>-1799490</v>
      </c>
      <c r="Z47" s="23">
        <v>-74.091016141596768</v>
      </c>
      <c r="AA47" s="20">
        <v>3041000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132089304</v>
      </c>
      <c r="D50" s="29">
        <f t="shared" ref="D50:Y50" si="1">SUM(D37:D49)</f>
        <v>0</v>
      </c>
      <c r="E50" s="30">
        <f t="shared" si="1"/>
        <v>59248507</v>
      </c>
      <c r="F50" s="31">
        <f t="shared" si="1"/>
        <v>61130380</v>
      </c>
      <c r="G50" s="31">
        <f t="shared" si="1"/>
        <v>7414148</v>
      </c>
      <c r="H50" s="31">
        <f t="shared" si="1"/>
        <v>8410995</v>
      </c>
      <c r="I50" s="31">
        <f t="shared" si="1"/>
        <v>8255084</v>
      </c>
      <c r="J50" s="31">
        <f t="shared" si="1"/>
        <v>24080227</v>
      </c>
      <c r="K50" s="31">
        <f t="shared" si="1"/>
        <v>7647872</v>
      </c>
      <c r="L50" s="31">
        <f t="shared" si="1"/>
        <v>7194679</v>
      </c>
      <c r="M50" s="31">
        <f t="shared" si="1"/>
        <v>8932589</v>
      </c>
      <c r="N50" s="31">
        <f t="shared" si="1"/>
        <v>23775140</v>
      </c>
      <c r="O50" s="31">
        <f t="shared" si="1"/>
        <v>6145841</v>
      </c>
      <c r="P50" s="31">
        <f t="shared" si="1"/>
        <v>-6070564</v>
      </c>
      <c r="Q50" s="31">
        <f t="shared" si="1"/>
        <v>7759805</v>
      </c>
      <c r="R50" s="31">
        <f t="shared" si="1"/>
        <v>7835082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55690449</v>
      </c>
      <c r="X50" s="31">
        <f t="shared" si="1"/>
        <v>45789828</v>
      </c>
      <c r="Y50" s="31">
        <f t="shared" si="1"/>
        <v>9900621</v>
      </c>
      <c r="Z50" s="32">
        <f>+IF(X50&lt;&gt;0,+(Y50/X50)*100,0)</f>
        <v>21.621878553463883</v>
      </c>
      <c r="AA50" s="29">
        <f>SUM(AA37:AA49)</f>
        <v>61130380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-124514790</v>
      </c>
      <c r="D51" s="39">
        <f t="shared" si="2"/>
        <v>0</v>
      </c>
      <c r="E51" s="40">
        <f t="shared" si="2"/>
        <v>-50984907</v>
      </c>
      <c r="F51" s="41">
        <f t="shared" si="2"/>
        <v>-51631360</v>
      </c>
      <c r="G51" s="41">
        <f t="shared" si="2"/>
        <v>-6284712</v>
      </c>
      <c r="H51" s="41">
        <f t="shared" si="2"/>
        <v>-7157668</v>
      </c>
      <c r="I51" s="41">
        <f t="shared" si="2"/>
        <v>-6573302</v>
      </c>
      <c r="J51" s="41">
        <f t="shared" si="2"/>
        <v>-20015682</v>
      </c>
      <c r="K51" s="41">
        <f t="shared" si="2"/>
        <v>-6265072</v>
      </c>
      <c r="L51" s="41">
        <f t="shared" si="2"/>
        <v>-6637521</v>
      </c>
      <c r="M51" s="41">
        <f t="shared" si="2"/>
        <v>-8503582</v>
      </c>
      <c r="N51" s="41">
        <f t="shared" si="2"/>
        <v>-21406175</v>
      </c>
      <c r="O51" s="41">
        <f t="shared" si="2"/>
        <v>-5716077</v>
      </c>
      <c r="P51" s="41">
        <f t="shared" si="2"/>
        <v>6504727</v>
      </c>
      <c r="Q51" s="41">
        <f t="shared" si="2"/>
        <v>-7193922</v>
      </c>
      <c r="R51" s="41">
        <f t="shared" si="2"/>
        <v>-6405272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-47827129</v>
      </c>
      <c r="X51" s="41">
        <f t="shared" si="2"/>
        <v>-38978616</v>
      </c>
      <c r="Y51" s="41">
        <f t="shared" si="2"/>
        <v>-8848513</v>
      </c>
      <c r="Z51" s="42">
        <f>+IF(X51&lt;&gt;0,+(Y51/X51)*100,0)</f>
        <v>22.700941972901244</v>
      </c>
      <c r="AA51" s="39">
        <f>+AA35-AA50</f>
        <v>-51631360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-124514790</v>
      </c>
      <c r="D54" s="48">
        <f t="shared" si="3"/>
        <v>0</v>
      </c>
      <c r="E54" s="49">
        <f t="shared" si="3"/>
        <v>-50984907</v>
      </c>
      <c r="F54" s="50">
        <f t="shared" si="3"/>
        <v>-51631360</v>
      </c>
      <c r="G54" s="50">
        <f t="shared" si="3"/>
        <v>-6284712</v>
      </c>
      <c r="H54" s="50">
        <f t="shared" si="3"/>
        <v>-7157668</v>
      </c>
      <c r="I54" s="50">
        <f t="shared" si="3"/>
        <v>-6573302</v>
      </c>
      <c r="J54" s="50">
        <f t="shared" si="3"/>
        <v>-20015682</v>
      </c>
      <c r="K54" s="50">
        <f t="shared" si="3"/>
        <v>-6265072</v>
      </c>
      <c r="L54" s="50">
        <f t="shared" si="3"/>
        <v>-6637521</v>
      </c>
      <c r="M54" s="50">
        <f t="shared" si="3"/>
        <v>-8503582</v>
      </c>
      <c r="N54" s="50">
        <f t="shared" si="3"/>
        <v>-21406175</v>
      </c>
      <c r="O54" s="50">
        <f t="shared" si="3"/>
        <v>-5716077</v>
      </c>
      <c r="P54" s="50">
        <f t="shared" si="3"/>
        <v>6504727</v>
      </c>
      <c r="Q54" s="50">
        <f t="shared" si="3"/>
        <v>-7193922</v>
      </c>
      <c r="R54" s="50">
        <f t="shared" si="3"/>
        <v>-6405272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-47827129</v>
      </c>
      <c r="X54" s="50">
        <f t="shared" si="3"/>
        <v>-38978616</v>
      </c>
      <c r="Y54" s="50">
        <f t="shared" si="3"/>
        <v>-8848513</v>
      </c>
      <c r="Z54" s="51">
        <f>+IF(X54&lt;&gt;0,+(Y54/X54)*100,0)</f>
        <v>22.700941972901244</v>
      </c>
      <c r="AA54" s="48">
        <f>SUM(AA51:AA53)</f>
        <v>-51631360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-124514790</v>
      </c>
      <c r="D56" s="54">
        <f>+D54-D55</f>
        <v>0</v>
      </c>
      <c r="E56" s="55">
        <f t="shared" si="4"/>
        <v>-50984907</v>
      </c>
      <c r="F56" s="56">
        <f t="shared" si="4"/>
        <v>-51631360</v>
      </c>
      <c r="G56" s="56">
        <f t="shared" si="4"/>
        <v>-6284712</v>
      </c>
      <c r="H56" s="56">
        <f t="shared" si="4"/>
        <v>-7157668</v>
      </c>
      <c r="I56" s="56">
        <f t="shared" si="4"/>
        <v>-6573302</v>
      </c>
      <c r="J56" s="56">
        <f t="shared" si="4"/>
        <v>-20015682</v>
      </c>
      <c r="K56" s="56">
        <f t="shared" si="4"/>
        <v>-6265072</v>
      </c>
      <c r="L56" s="56">
        <f t="shared" si="4"/>
        <v>-6637521</v>
      </c>
      <c r="M56" s="56">
        <f t="shared" si="4"/>
        <v>-8503582</v>
      </c>
      <c r="N56" s="56">
        <f t="shared" si="4"/>
        <v>-21406175</v>
      </c>
      <c r="O56" s="56">
        <f t="shared" si="4"/>
        <v>-5716077</v>
      </c>
      <c r="P56" s="56">
        <f t="shared" si="4"/>
        <v>6504727</v>
      </c>
      <c r="Q56" s="56">
        <f t="shared" si="4"/>
        <v>-7193922</v>
      </c>
      <c r="R56" s="56">
        <f t="shared" si="4"/>
        <v>-6405272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-47827129</v>
      </c>
      <c r="X56" s="56">
        <f t="shared" si="4"/>
        <v>-38978616</v>
      </c>
      <c r="Y56" s="56">
        <f t="shared" si="4"/>
        <v>-8848513</v>
      </c>
      <c r="Z56" s="57">
        <f>+IF(X56&lt;&gt;0,+(Y56/X56)*100,0)</f>
        <v>22.700941972901244</v>
      </c>
      <c r="AA56" s="54">
        <f>+AA54-AA55</f>
        <v>-51631360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-124514790</v>
      </c>
      <c r="D59" s="48">
        <f>SUM(D56:D58)</f>
        <v>0</v>
      </c>
      <c r="E59" s="49">
        <f t="shared" si="5"/>
        <v>-50984907</v>
      </c>
      <c r="F59" s="50">
        <f t="shared" si="5"/>
        <v>-51631360</v>
      </c>
      <c r="G59" s="50">
        <f t="shared" si="5"/>
        <v>-6284712</v>
      </c>
      <c r="H59" s="50">
        <f t="shared" si="5"/>
        <v>-7157668</v>
      </c>
      <c r="I59" s="50">
        <f t="shared" si="5"/>
        <v>-6573302</v>
      </c>
      <c r="J59" s="50">
        <f t="shared" si="5"/>
        <v>-20015682</v>
      </c>
      <c r="K59" s="50">
        <f t="shared" si="5"/>
        <v>-6265072</v>
      </c>
      <c r="L59" s="50">
        <f t="shared" si="5"/>
        <v>-6637521</v>
      </c>
      <c r="M59" s="50">
        <f t="shared" si="5"/>
        <v>-8503582</v>
      </c>
      <c r="N59" s="50">
        <f t="shared" si="5"/>
        <v>-21406175</v>
      </c>
      <c r="O59" s="50">
        <f t="shared" si="5"/>
        <v>-5716077</v>
      </c>
      <c r="P59" s="50">
        <f t="shared" si="5"/>
        <v>6504727</v>
      </c>
      <c r="Q59" s="50">
        <f t="shared" si="5"/>
        <v>-7193922</v>
      </c>
      <c r="R59" s="50">
        <f t="shared" si="5"/>
        <v>-6405272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-47827129</v>
      </c>
      <c r="X59" s="50">
        <f t="shared" si="5"/>
        <v>-38978616</v>
      </c>
      <c r="Y59" s="50">
        <f t="shared" si="5"/>
        <v>-8848513</v>
      </c>
      <c r="Z59" s="51">
        <f>+IF(X59&lt;&gt;0,+(Y59/X59)*100,0)</f>
        <v>22.700941972901244</v>
      </c>
      <c r="AA59" s="48">
        <f>SUM(AA56:AA58)</f>
        <v>-51631360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-124514790</v>
      </c>
      <c r="D62" s="65">
        <f>SUM(D59:D61)</f>
        <v>0</v>
      </c>
      <c r="E62" s="66">
        <f t="shared" si="6"/>
        <v>-50984907</v>
      </c>
      <c r="F62" s="67">
        <f t="shared" si="6"/>
        <v>-51631360</v>
      </c>
      <c r="G62" s="67">
        <f t="shared" si="6"/>
        <v>-6284712</v>
      </c>
      <c r="H62" s="67">
        <f t="shared" si="6"/>
        <v>-7157668</v>
      </c>
      <c r="I62" s="67">
        <f t="shared" si="6"/>
        <v>-6573302</v>
      </c>
      <c r="J62" s="67">
        <f t="shared" si="6"/>
        <v>-20015682</v>
      </c>
      <c r="K62" s="67">
        <f t="shared" si="6"/>
        <v>-6265072</v>
      </c>
      <c r="L62" s="67">
        <f t="shared" si="6"/>
        <v>-6637521</v>
      </c>
      <c r="M62" s="67">
        <f t="shared" si="6"/>
        <v>-8503582</v>
      </c>
      <c r="N62" s="67">
        <f t="shared" si="6"/>
        <v>-21406175</v>
      </c>
      <c r="O62" s="67">
        <f t="shared" si="6"/>
        <v>-5716077</v>
      </c>
      <c r="P62" s="67">
        <f t="shared" si="6"/>
        <v>6504727</v>
      </c>
      <c r="Q62" s="67">
        <f t="shared" si="6"/>
        <v>-7193922</v>
      </c>
      <c r="R62" s="67">
        <f t="shared" si="6"/>
        <v>-6405272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-47827129</v>
      </c>
      <c r="X62" s="67">
        <f t="shared" si="6"/>
        <v>-38978616</v>
      </c>
      <c r="Y62" s="67">
        <f t="shared" si="6"/>
        <v>-8848513</v>
      </c>
      <c r="Z62" s="68">
        <f>+IF(X62&lt;&gt;0,+(Y62/X62)*100,0)</f>
        <v>22.700941972901244</v>
      </c>
      <c r="AA62" s="65">
        <f>SUM(AA59:AA61)</f>
        <v>-51631360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4662387</v>
      </c>
      <c r="D9" s="20">
        <v>0</v>
      </c>
      <c r="E9" s="21">
        <v>5199984</v>
      </c>
      <c r="F9" s="22">
        <v>5129984</v>
      </c>
      <c r="G9" s="22">
        <v>453164</v>
      </c>
      <c r="H9" s="22">
        <v>443117</v>
      </c>
      <c r="I9" s="22">
        <v>433699</v>
      </c>
      <c r="J9" s="22">
        <v>1329980</v>
      </c>
      <c r="K9" s="22">
        <v>442409</v>
      </c>
      <c r="L9" s="22">
        <v>441215</v>
      </c>
      <c r="M9" s="22">
        <v>491280</v>
      </c>
      <c r="N9" s="22">
        <v>1374904</v>
      </c>
      <c r="O9" s="22">
        <v>450262</v>
      </c>
      <c r="P9" s="22">
        <v>501940</v>
      </c>
      <c r="Q9" s="22">
        <v>458914</v>
      </c>
      <c r="R9" s="22">
        <v>1411116</v>
      </c>
      <c r="S9" s="22">
        <v>0</v>
      </c>
      <c r="T9" s="22">
        <v>0</v>
      </c>
      <c r="U9" s="22">
        <v>0</v>
      </c>
      <c r="V9" s="22">
        <v>0</v>
      </c>
      <c r="W9" s="22">
        <v>4116000</v>
      </c>
      <c r="X9" s="22">
        <v>3871988</v>
      </c>
      <c r="Y9" s="22">
        <v>244012</v>
      </c>
      <c r="Z9" s="23">
        <v>6.3019823408543623</v>
      </c>
      <c r="AA9" s="20">
        <v>5129984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-451188</v>
      </c>
      <c r="D13" s="20">
        <v>0</v>
      </c>
      <c r="E13" s="21">
        <v>1123500</v>
      </c>
      <c r="F13" s="22">
        <v>1273500</v>
      </c>
      <c r="G13" s="22">
        <v>79640</v>
      </c>
      <c r="H13" s="22">
        <v>91595</v>
      </c>
      <c r="I13" s="22">
        <v>83166</v>
      </c>
      <c r="J13" s="22">
        <v>254401</v>
      </c>
      <c r="K13" s="22">
        <v>103635</v>
      </c>
      <c r="L13" s="22">
        <v>104794</v>
      </c>
      <c r="M13" s="22">
        <v>104141</v>
      </c>
      <c r="N13" s="22">
        <v>312570</v>
      </c>
      <c r="O13" s="22">
        <v>104628</v>
      </c>
      <c r="P13" s="22">
        <v>82148</v>
      </c>
      <c r="Q13" s="22">
        <v>107657</v>
      </c>
      <c r="R13" s="22">
        <v>294433</v>
      </c>
      <c r="S13" s="22">
        <v>0</v>
      </c>
      <c r="T13" s="22">
        <v>0</v>
      </c>
      <c r="U13" s="22">
        <v>0</v>
      </c>
      <c r="V13" s="22">
        <v>0</v>
      </c>
      <c r="W13" s="22">
        <v>861404</v>
      </c>
      <c r="X13" s="22">
        <v>902625</v>
      </c>
      <c r="Y13" s="22">
        <v>-41221</v>
      </c>
      <c r="Z13" s="23">
        <v>-4.5667913031436091</v>
      </c>
      <c r="AA13" s="20">
        <v>1273500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2981004</v>
      </c>
      <c r="D28" s="20">
        <v>0</v>
      </c>
      <c r="E28" s="21">
        <v>3111000</v>
      </c>
      <c r="F28" s="22">
        <v>3111000</v>
      </c>
      <c r="G28" s="22">
        <v>0</v>
      </c>
      <c r="H28" s="22">
        <v>1647891</v>
      </c>
      <c r="I28" s="22">
        <v>815800</v>
      </c>
      <c r="J28" s="22">
        <v>2463691</v>
      </c>
      <c r="K28" s="22">
        <v>647309</v>
      </c>
      <c r="L28" s="22">
        <v>0</v>
      </c>
      <c r="M28" s="22">
        <v>0</v>
      </c>
      <c r="N28" s="22">
        <v>647309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3111000</v>
      </c>
      <c r="X28" s="22">
        <v>2333250</v>
      </c>
      <c r="Y28" s="22">
        <v>777750</v>
      </c>
      <c r="Z28" s="23">
        <v>33.333333333333329</v>
      </c>
      <c r="AA28" s="20">
        <v>3111000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7192203</v>
      </c>
      <c r="D35" s="29">
        <f t="shared" ref="D35:Y35" si="0">SUM(D6:D34)</f>
        <v>0</v>
      </c>
      <c r="E35" s="30">
        <f t="shared" si="0"/>
        <v>9434484</v>
      </c>
      <c r="F35" s="31">
        <f t="shared" si="0"/>
        <v>9514484</v>
      </c>
      <c r="G35" s="31">
        <f t="shared" si="0"/>
        <v>532804</v>
      </c>
      <c r="H35" s="31">
        <f t="shared" si="0"/>
        <v>2182603</v>
      </c>
      <c r="I35" s="31">
        <f t="shared" si="0"/>
        <v>1332665</v>
      </c>
      <c r="J35" s="31">
        <f t="shared" si="0"/>
        <v>4048072</v>
      </c>
      <c r="K35" s="31">
        <f t="shared" si="0"/>
        <v>1193353</v>
      </c>
      <c r="L35" s="31">
        <f t="shared" si="0"/>
        <v>546009</v>
      </c>
      <c r="M35" s="31">
        <f t="shared" si="0"/>
        <v>595421</v>
      </c>
      <c r="N35" s="31">
        <f t="shared" si="0"/>
        <v>2334783</v>
      </c>
      <c r="O35" s="31">
        <f t="shared" si="0"/>
        <v>554890</v>
      </c>
      <c r="P35" s="31">
        <f t="shared" si="0"/>
        <v>584088</v>
      </c>
      <c r="Q35" s="31">
        <f t="shared" si="0"/>
        <v>566571</v>
      </c>
      <c r="R35" s="31">
        <f t="shared" si="0"/>
        <v>1705549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8088404</v>
      </c>
      <c r="X35" s="31">
        <f t="shared" si="0"/>
        <v>7107863</v>
      </c>
      <c r="Y35" s="31">
        <f t="shared" si="0"/>
        <v>980541</v>
      </c>
      <c r="Z35" s="32">
        <f>+IF(X35&lt;&gt;0,+(Y35/X35)*100,0)</f>
        <v>13.795158966907495</v>
      </c>
      <c r="AA35" s="29">
        <f>SUM(AA6:AA34)</f>
        <v>9514484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11911316</v>
      </c>
      <c r="D37" s="20">
        <v>0</v>
      </c>
      <c r="E37" s="21">
        <v>12487572</v>
      </c>
      <c r="F37" s="22">
        <v>12769572</v>
      </c>
      <c r="G37" s="22">
        <v>932339</v>
      </c>
      <c r="H37" s="22">
        <v>943576</v>
      </c>
      <c r="I37" s="22">
        <v>944428</v>
      </c>
      <c r="J37" s="22">
        <v>2820343</v>
      </c>
      <c r="K37" s="22">
        <v>916783</v>
      </c>
      <c r="L37" s="22">
        <v>940318</v>
      </c>
      <c r="M37" s="22">
        <v>952932</v>
      </c>
      <c r="N37" s="22">
        <v>2810033</v>
      </c>
      <c r="O37" s="22">
        <v>956223</v>
      </c>
      <c r="P37" s="22">
        <v>935508</v>
      </c>
      <c r="Q37" s="22">
        <v>1141330</v>
      </c>
      <c r="R37" s="22">
        <v>3033061</v>
      </c>
      <c r="S37" s="22">
        <v>0</v>
      </c>
      <c r="T37" s="22">
        <v>0</v>
      </c>
      <c r="U37" s="22">
        <v>0</v>
      </c>
      <c r="V37" s="22">
        <v>0</v>
      </c>
      <c r="W37" s="22">
        <v>8663437</v>
      </c>
      <c r="X37" s="22">
        <v>9478479</v>
      </c>
      <c r="Y37" s="22">
        <v>-815042</v>
      </c>
      <c r="Z37" s="23">
        <v>-8.5988690801551595</v>
      </c>
      <c r="AA37" s="20">
        <v>12769572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1196693</v>
      </c>
      <c r="D40" s="20">
        <v>0</v>
      </c>
      <c r="E40" s="21">
        <v>1668636</v>
      </c>
      <c r="F40" s="22">
        <v>2038636</v>
      </c>
      <c r="G40" s="22">
        <v>69293</v>
      </c>
      <c r="H40" s="22">
        <v>166515</v>
      </c>
      <c r="I40" s="22">
        <v>171693</v>
      </c>
      <c r="J40" s="22">
        <v>407501</v>
      </c>
      <c r="K40" s="22">
        <v>109721</v>
      </c>
      <c r="L40" s="22">
        <v>41987</v>
      </c>
      <c r="M40" s="22">
        <v>156647</v>
      </c>
      <c r="N40" s="22">
        <v>308355</v>
      </c>
      <c r="O40" s="22">
        <v>72460</v>
      </c>
      <c r="P40" s="22">
        <v>159256</v>
      </c>
      <c r="Q40" s="22">
        <v>32634</v>
      </c>
      <c r="R40" s="22">
        <v>264350</v>
      </c>
      <c r="S40" s="22">
        <v>0</v>
      </c>
      <c r="T40" s="22">
        <v>0</v>
      </c>
      <c r="U40" s="22">
        <v>0</v>
      </c>
      <c r="V40" s="22">
        <v>0</v>
      </c>
      <c r="W40" s="22">
        <v>980206</v>
      </c>
      <c r="X40" s="22">
        <v>1399477</v>
      </c>
      <c r="Y40" s="22">
        <v>-419271</v>
      </c>
      <c r="Z40" s="23">
        <v>-29.959120442851152</v>
      </c>
      <c r="AA40" s="20">
        <v>2038636</v>
      </c>
    </row>
    <row r="41" spans="1:27" x14ac:dyDescent="0.25">
      <c r="A41" s="19" t="s">
        <v>67</v>
      </c>
      <c r="B41" s="15" t="s">
        <v>32</v>
      </c>
      <c r="C41" s="20">
        <v>-262</v>
      </c>
      <c r="D41" s="20">
        <v>0</v>
      </c>
      <c r="E41" s="21">
        <v>0</v>
      </c>
      <c r="F41" s="22">
        <v>2384330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953732</v>
      </c>
      <c r="Y41" s="22">
        <v>-953732</v>
      </c>
      <c r="Z41" s="23">
        <v>-100</v>
      </c>
      <c r="AA41" s="20">
        <v>2384330</v>
      </c>
    </row>
    <row r="42" spans="1:27" x14ac:dyDescent="0.25">
      <c r="A42" s="19" t="s">
        <v>68</v>
      </c>
      <c r="B42" s="15" t="s">
        <v>32</v>
      </c>
      <c r="C42" s="20">
        <v>2360</v>
      </c>
      <c r="D42" s="20">
        <v>0</v>
      </c>
      <c r="E42" s="21">
        <v>401688</v>
      </c>
      <c r="F42" s="22">
        <v>835422</v>
      </c>
      <c r="G42" s="22">
        <v>0</v>
      </c>
      <c r="H42" s="22">
        <v>233482</v>
      </c>
      <c r="I42" s="22">
        <v>459432</v>
      </c>
      <c r="J42" s="22">
        <v>692914</v>
      </c>
      <c r="K42" s="22">
        <v>233482</v>
      </c>
      <c r="L42" s="22">
        <v>225723</v>
      </c>
      <c r="M42" s="22">
        <v>231137</v>
      </c>
      <c r="N42" s="22">
        <v>690342</v>
      </c>
      <c r="O42" s="22">
        <v>70762</v>
      </c>
      <c r="P42" s="22">
        <v>63914</v>
      </c>
      <c r="Q42" s="22">
        <v>-556182</v>
      </c>
      <c r="R42" s="22">
        <v>-421506</v>
      </c>
      <c r="S42" s="22">
        <v>0</v>
      </c>
      <c r="T42" s="22">
        <v>0</v>
      </c>
      <c r="U42" s="22">
        <v>0</v>
      </c>
      <c r="V42" s="22">
        <v>0</v>
      </c>
      <c r="W42" s="22">
        <v>961750</v>
      </c>
      <c r="X42" s="22">
        <v>474759</v>
      </c>
      <c r="Y42" s="22">
        <v>486991</v>
      </c>
      <c r="Z42" s="23">
        <v>102.57646511177249</v>
      </c>
      <c r="AA42" s="20">
        <v>835422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21730453</v>
      </c>
      <c r="D44" s="20">
        <v>0</v>
      </c>
      <c r="E44" s="21">
        <v>20331168</v>
      </c>
      <c r="F44" s="22">
        <v>23166004</v>
      </c>
      <c r="G44" s="22">
        <v>-104354</v>
      </c>
      <c r="H44" s="22">
        <v>1634873</v>
      </c>
      <c r="I44" s="22">
        <v>1913647</v>
      </c>
      <c r="J44" s="22">
        <v>3444166</v>
      </c>
      <c r="K44" s="22">
        <v>1609650</v>
      </c>
      <c r="L44" s="22">
        <v>1644931</v>
      </c>
      <c r="M44" s="22">
        <v>1583558</v>
      </c>
      <c r="N44" s="22">
        <v>4838139</v>
      </c>
      <c r="O44" s="22">
        <v>2234475</v>
      </c>
      <c r="P44" s="22">
        <v>1444092</v>
      </c>
      <c r="Q44" s="22">
        <v>1465867</v>
      </c>
      <c r="R44" s="22">
        <v>5144434</v>
      </c>
      <c r="S44" s="22">
        <v>0</v>
      </c>
      <c r="T44" s="22">
        <v>0</v>
      </c>
      <c r="U44" s="22">
        <v>0</v>
      </c>
      <c r="V44" s="22">
        <v>0</v>
      </c>
      <c r="W44" s="22">
        <v>13426739</v>
      </c>
      <c r="X44" s="22">
        <v>16382310</v>
      </c>
      <c r="Y44" s="22">
        <v>-2955571</v>
      </c>
      <c r="Z44" s="23">
        <v>-18.041234722087424</v>
      </c>
      <c r="AA44" s="20">
        <v>23166004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35404</v>
      </c>
      <c r="D46" s="20">
        <v>0</v>
      </c>
      <c r="E46" s="21">
        <v>0</v>
      </c>
      <c r="F46" s="22">
        <v>0</v>
      </c>
      <c r="G46" s="22">
        <v>0</v>
      </c>
      <c r="H46" s="22">
        <v>-15384</v>
      </c>
      <c r="I46" s="22">
        <v>0</v>
      </c>
      <c r="J46" s="22">
        <v>-15384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-15384</v>
      </c>
      <c r="X46" s="22">
        <v>0</v>
      </c>
      <c r="Y46" s="22">
        <v>-15384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4013185</v>
      </c>
      <c r="D47" s="20">
        <v>0</v>
      </c>
      <c r="E47" s="21">
        <v>5479404</v>
      </c>
      <c r="F47" s="22">
        <v>2744406</v>
      </c>
      <c r="G47" s="22">
        <v>26147</v>
      </c>
      <c r="H47" s="22">
        <v>79174</v>
      </c>
      <c r="I47" s="22">
        <v>515688</v>
      </c>
      <c r="J47" s="22">
        <v>621009</v>
      </c>
      <c r="K47" s="22">
        <v>70000</v>
      </c>
      <c r="L47" s="22">
        <v>126871</v>
      </c>
      <c r="M47" s="22">
        <v>426312</v>
      </c>
      <c r="N47" s="22">
        <v>623183</v>
      </c>
      <c r="O47" s="22">
        <v>93127</v>
      </c>
      <c r="P47" s="22">
        <v>283558</v>
      </c>
      <c r="Q47" s="22">
        <v>106833</v>
      </c>
      <c r="R47" s="22">
        <v>483518</v>
      </c>
      <c r="S47" s="22">
        <v>0</v>
      </c>
      <c r="T47" s="22">
        <v>0</v>
      </c>
      <c r="U47" s="22">
        <v>0</v>
      </c>
      <c r="V47" s="22">
        <v>0</v>
      </c>
      <c r="W47" s="22">
        <v>1727710</v>
      </c>
      <c r="X47" s="22">
        <v>3012179</v>
      </c>
      <c r="Y47" s="22">
        <v>-1284469</v>
      </c>
      <c r="Z47" s="23">
        <v>-42.64251892068831</v>
      </c>
      <c r="AA47" s="20">
        <v>2744406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38889149</v>
      </c>
      <c r="D50" s="29">
        <f t="shared" ref="D50:Y50" si="1">SUM(D37:D49)</f>
        <v>0</v>
      </c>
      <c r="E50" s="30">
        <f t="shared" si="1"/>
        <v>40368468</v>
      </c>
      <c r="F50" s="31">
        <f t="shared" si="1"/>
        <v>43938370</v>
      </c>
      <c r="G50" s="31">
        <f t="shared" si="1"/>
        <v>923425</v>
      </c>
      <c r="H50" s="31">
        <f t="shared" si="1"/>
        <v>3042236</v>
      </c>
      <c r="I50" s="31">
        <f t="shared" si="1"/>
        <v>4004888</v>
      </c>
      <c r="J50" s="31">
        <f t="shared" si="1"/>
        <v>7970549</v>
      </c>
      <c r="K50" s="31">
        <f t="shared" si="1"/>
        <v>2939636</v>
      </c>
      <c r="L50" s="31">
        <f t="shared" si="1"/>
        <v>2979830</v>
      </c>
      <c r="M50" s="31">
        <f t="shared" si="1"/>
        <v>3350586</v>
      </c>
      <c r="N50" s="31">
        <f t="shared" si="1"/>
        <v>9270052</v>
      </c>
      <c r="O50" s="31">
        <f t="shared" si="1"/>
        <v>3427047</v>
      </c>
      <c r="P50" s="31">
        <f t="shared" si="1"/>
        <v>2886328</v>
      </c>
      <c r="Q50" s="31">
        <f t="shared" si="1"/>
        <v>2190482</v>
      </c>
      <c r="R50" s="31">
        <f t="shared" si="1"/>
        <v>8503857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25744458</v>
      </c>
      <c r="X50" s="31">
        <f t="shared" si="1"/>
        <v>31700936</v>
      </c>
      <c r="Y50" s="31">
        <f t="shared" si="1"/>
        <v>-5956478</v>
      </c>
      <c r="Z50" s="32">
        <f>+IF(X50&lt;&gt;0,+(Y50/X50)*100,0)</f>
        <v>-18.789596622636001</v>
      </c>
      <c r="AA50" s="29">
        <f>SUM(AA37:AA49)</f>
        <v>43938370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-31696946</v>
      </c>
      <c r="D51" s="39">
        <f t="shared" si="2"/>
        <v>0</v>
      </c>
      <c r="E51" s="40">
        <f t="shared" si="2"/>
        <v>-30933984</v>
      </c>
      <c r="F51" s="41">
        <f t="shared" si="2"/>
        <v>-34423886</v>
      </c>
      <c r="G51" s="41">
        <f t="shared" si="2"/>
        <v>-390621</v>
      </c>
      <c r="H51" s="41">
        <f t="shared" si="2"/>
        <v>-859633</v>
      </c>
      <c r="I51" s="41">
        <f t="shared" si="2"/>
        <v>-2672223</v>
      </c>
      <c r="J51" s="41">
        <f t="shared" si="2"/>
        <v>-3922477</v>
      </c>
      <c r="K51" s="41">
        <f t="shared" si="2"/>
        <v>-1746283</v>
      </c>
      <c r="L51" s="41">
        <f t="shared" si="2"/>
        <v>-2433821</v>
      </c>
      <c r="M51" s="41">
        <f t="shared" si="2"/>
        <v>-2755165</v>
      </c>
      <c r="N51" s="41">
        <f t="shared" si="2"/>
        <v>-6935269</v>
      </c>
      <c r="O51" s="41">
        <f t="shared" si="2"/>
        <v>-2872157</v>
      </c>
      <c r="P51" s="41">
        <f t="shared" si="2"/>
        <v>-2302240</v>
      </c>
      <c r="Q51" s="41">
        <f t="shared" si="2"/>
        <v>-1623911</v>
      </c>
      <c r="R51" s="41">
        <f t="shared" si="2"/>
        <v>-6798308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-17656054</v>
      </c>
      <c r="X51" s="41">
        <f t="shared" si="2"/>
        <v>-24593073</v>
      </c>
      <c r="Y51" s="41">
        <f t="shared" si="2"/>
        <v>6937019</v>
      </c>
      <c r="Z51" s="42">
        <f>+IF(X51&lt;&gt;0,+(Y51/X51)*100,0)</f>
        <v>-28.20720696433504</v>
      </c>
      <c r="AA51" s="39">
        <f>+AA35-AA50</f>
        <v>-34423886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-31696946</v>
      </c>
      <c r="D54" s="48">
        <f t="shared" si="3"/>
        <v>0</v>
      </c>
      <c r="E54" s="49">
        <f t="shared" si="3"/>
        <v>-30933984</v>
      </c>
      <c r="F54" s="50">
        <f t="shared" si="3"/>
        <v>-34423886</v>
      </c>
      <c r="G54" s="50">
        <f t="shared" si="3"/>
        <v>-390621</v>
      </c>
      <c r="H54" s="50">
        <f t="shared" si="3"/>
        <v>-859633</v>
      </c>
      <c r="I54" s="50">
        <f t="shared" si="3"/>
        <v>-2672223</v>
      </c>
      <c r="J54" s="50">
        <f t="shared" si="3"/>
        <v>-3922477</v>
      </c>
      <c r="K54" s="50">
        <f t="shared" si="3"/>
        <v>-1746283</v>
      </c>
      <c r="L54" s="50">
        <f t="shared" si="3"/>
        <v>-2433821</v>
      </c>
      <c r="M54" s="50">
        <f t="shared" si="3"/>
        <v>-2755165</v>
      </c>
      <c r="N54" s="50">
        <f t="shared" si="3"/>
        <v>-6935269</v>
      </c>
      <c r="O54" s="50">
        <f t="shared" si="3"/>
        <v>-2872157</v>
      </c>
      <c r="P54" s="50">
        <f t="shared" si="3"/>
        <v>-2302240</v>
      </c>
      <c r="Q54" s="50">
        <f t="shared" si="3"/>
        <v>-1623911</v>
      </c>
      <c r="R54" s="50">
        <f t="shared" si="3"/>
        <v>-6798308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-17656054</v>
      </c>
      <c r="X54" s="50">
        <f t="shared" si="3"/>
        <v>-24593073</v>
      </c>
      <c r="Y54" s="50">
        <f t="shared" si="3"/>
        <v>6937019</v>
      </c>
      <c r="Z54" s="51">
        <f>+IF(X54&lt;&gt;0,+(Y54/X54)*100,0)</f>
        <v>-28.20720696433504</v>
      </c>
      <c r="AA54" s="48">
        <f>SUM(AA51:AA53)</f>
        <v>-34423886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-31696946</v>
      </c>
      <c r="D56" s="54">
        <f>+D54-D55</f>
        <v>0</v>
      </c>
      <c r="E56" s="55">
        <f t="shared" si="4"/>
        <v>-30933984</v>
      </c>
      <c r="F56" s="56">
        <f t="shared" si="4"/>
        <v>-34423886</v>
      </c>
      <c r="G56" s="56">
        <f t="shared" si="4"/>
        <v>-390621</v>
      </c>
      <c r="H56" s="56">
        <f t="shared" si="4"/>
        <v>-859633</v>
      </c>
      <c r="I56" s="56">
        <f t="shared" si="4"/>
        <v>-2672223</v>
      </c>
      <c r="J56" s="56">
        <f t="shared" si="4"/>
        <v>-3922477</v>
      </c>
      <c r="K56" s="56">
        <f t="shared" si="4"/>
        <v>-1746283</v>
      </c>
      <c r="L56" s="56">
        <f t="shared" si="4"/>
        <v>-2433821</v>
      </c>
      <c r="M56" s="56">
        <f t="shared" si="4"/>
        <v>-2755165</v>
      </c>
      <c r="N56" s="56">
        <f t="shared" si="4"/>
        <v>-6935269</v>
      </c>
      <c r="O56" s="56">
        <f t="shared" si="4"/>
        <v>-2872157</v>
      </c>
      <c r="P56" s="56">
        <f t="shared" si="4"/>
        <v>-2302240</v>
      </c>
      <c r="Q56" s="56">
        <f t="shared" si="4"/>
        <v>-1623911</v>
      </c>
      <c r="R56" s="56">
        <f t="shared" si="4"/>
        <v>-6798308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-17656054</v>
      </c>
      <c r="X56" s="56">
        <f t="shared" si="4"/>
        <v>-24593073</v>
      </c>
      <c r="Y56" s="56">
        <f t="shared" si="4"/>
        <v>6937019</v>
      </c>
      <c r="Z56" s="57">
        <f>+IF(X56&lt;&gt;0,+(Y56/X56)*100,0)</f>
        <v>-28.20720696433504</v>
      </c>
      <c r="AA56" s="54">
        <f>+AA54-AA55</f>
        <v>-34423886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-31696946</v>
      </c>
      <c r="D59" s="48">
        <f>SUM(D56:D58)</f>
        <v>0</v>
      </c>
      <c r="E59" s="49">
        <f t="shared" si="5"/>
        <v>-30933984</v>
      </c>
      <c r="F59" s="50">
        <f t="shared" si="5"/>
        <v>-34423886</v>
      </c>
      <c r="G59" s="50">
        <f t="shared" si="5"/>
        <v>-390621</v>
      </c>
      <c r="H59" s="50">
        <f t="shared" si="5"/>
        <v>-859633</v>
      </c>
      <c r="I59" s="50">
        <f t="shared" si="5"/>
        <v>-2672223</v>
      </c>
      <c r="J59" s="50">
        <f t="shared" si="5"/>
        <v>-3922477</v>
      </c>
      <c r="K59" s="50">
        <f t="shared" si="5"/>
        <v>-1746283</v>
      </c>
      <c r="L59" s="50">
        <f t="shared" si="5"/>
        <v>-2433821</v>
      </c>
      <c r="M59" s="50">
        <f t="shared" si="5"/>
        <v>-2755165</v>
      </c>
      <c r="N59" s="50">
        <f t="shared" si="5"/>
        <v>-6935269</v>
      </c>
      <c r="O59" s="50">
        <f t="shared" si="5"/>
        <v>-2872157</v>
      </c>
      <c r="P59" s="50">
        <f t="shared" si="5"/>
        <v>-2302240</v>
      </c>
      <c r="Q59" s="50">
        <f t="shared" si="5"/>
        <v>-1623911</v>
      </c>
      <c r="R59" s="50">
        <f t="shared" si="5"/>
        <v>-6798308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-17656054</v>
      </c>
      <c r="X59" s="50">
        <f t="shared" si="5"/>
        <v>-24593073</v>
      </c>
      <c r="Y59" s="50">
        <f t="shared" si="5"/>
        <v>6937019</v>
      </c>
      <c r="Z59" s="51">
        <f>+IF(X59&lt;&gt;0,+(Y59/X59)*100,0)</f>
        <v>-28.20720696433504</v>
      </c>
      <c r="AA59" s="48">
        <f>SUM(AA56:AA58)</f>
        <v>-34423886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-31696946</v>
      </c>
      <c r="D62" s="65">
        <f>SUM(D59:D61)</f>
        <v>0</v>
      </c>
      <c r="E62" s="66">
        <f t="shared" si="6"/>
        <v>-30933984</v>
      </c>
      <c r="F62" s="67">
        <f t="shared" si="6"/>
        <v>-34423886</v>
      </c>
      <c r="G62" s="67">
        <f t="shared" si="6"/>
        <v>-390621</v>
      </c>
      <c r="H62" s="67">
        <f t="shared" si="6"/>
        <v>-859633</v>
      </c>
      <c r="I62" s="67">
        <f t="shared" si="6"/>
        <v>-2672223</v>
      </c>
      <c r="J62" s="67">
        <f t="shared" si="6"/>
        <v>-3922477</v>
      </c>
      <c r="K62" s="67">
        <f t="shared" si="6"/>
        <v>-1746283</v>
      </c>
      <c r="L62" s="67">
        <f t="shared" si="6"/>
        <v>-2433821</v>
      </c>
      <c r="M62" s="67">
        <f t="shared" si="6"/>
        <v>-2755165</v>
      </c>
      <c r="N62" s="67">
        <f t="shared" si="6"/>
        <v>-6935269</v>
      </c>
      <c r="O62" s="67">
        <f t="shared" si="6"/>
        <v>-2872157</v>
      </c>
      <c r="P62" s="67">
        <f t="shared" si="6"/>
        <v>-2302240</v>
      </c>
      <c r="Q62" s="67">
        <f t="shared" si="6"/>
        <v>-1623911</v>
      </c>
      <c r="R62" s="67">
        <f t="shared" si="6"/>
        <v>-6798308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-17656054</v>
      </c>
      <c r="X62" s="67">
        <f t="shared" si="6"/>
        <v>-24593073</v>
      </c>
      <c r="Y62" s="67">
        <f t="shared" si="6"/>
        <v>6937019</v>
      </c>
      <c r="Z62" s="68">
        <f>+IF(X62&lt;&gt;0,+(Y62/X62)*100,0)</f>
        <v>-28.20720696433504</v>
      </c>
      <c r="AA62" s="65">
        <f>SUM(AA59:AA61)</f>
        <v>-34423886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755920</v>
      </c>
      <c r="D9" s="20">
        <v>0</v>
      </c>
      <c r="E9" s="21">
        <v>793440</v>
      </c>
      <c r="F9" s="22">
        <v>793440</v>
      </c>
      <c r="G9" s="22">
        <v>62156</v>
      </c>
      <c r="H9" s="22">
        <v>62156</v>
      </c>
      <c r="I9" s="22">
        <v>59688</v>
      </c>
      <c r="J9" s="22">
        <v>184000</v>
      </c>
      <c r="K9" s="22">
        <v>59951</v>
      </c>
      <c r="L9" s="22">
        <v>60090</v>
      </c>
      <c r="M9" s="22">
        <v>60090</v>
      </c>
      <c r="N9" s="22">
        <v>180131</v>
      </c>
      <c r="O9" s="22">
        <v>60090</v>
      </c>
      <c r="P9" s="22">
        <v>60090</v>
      </c>
      <c r="Q9" s="22">
        <v>60002</v>
      </c>
      <c r="R9" s="22">
        <v>180182</v>
      </c>
      <c r="S9" s="22">
        <v>0</v>
      </c>
      <c r="T9" s="22">
        <v>0</v>
      </c>
      <c r="U9" s="22">
        <v>0</v>
      </c>
      <c r="V9" s="22">
        <v>0</v>
      </c>
      <c r="W9" s="22">
        <v>544313</v>
      </c>
      <c r="X9" s="22">
        <v>595080</v>
      </c>
      <c r="Y9" s="22">
        <v>-50767</v>
      </c>
      <c r="Z9" s="23">
        <v>-8.5311218659676022</v>
      </c>
      <c r="AA9" s="20">
        <v>793440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1000000</v>
      </c>
      <c r="F28" s="22">
        <v>2000000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63580</v>
      </c>
      <c r="P28" s="22">
        <v>57800</v>
      </c>
      <c r="Q28" s="22">
        <v>63580</v>
      </c>
      <c r="R28" s="22">
        <v>184960</v>
      </c>
      <c r="S28" s="22">
        <v>0</v>
      </c>
      <c r="T28" s="22">
        <v>0</v>
      </c>
      <c r="U28" s="22">
        <v>0</v>
      </c>
      <c r="V28" s="22">
        <v>0</v>
      </c>
      <c r="W28" s="22">
        <v>184960</v>
      </c>
      <c r="X28" s="22">
        <v>1499994</v>
      </c>
      <c r="Y28" s="22">
        <v>-1315034</v>
      </c>
      <c r="Z28" s="23">
        <v>-87.669284010469369</v>
      </c>
      <c r="AA28" s="20">
        <v>2000000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755920</v>
      </c>
      <c r="D35" s="29">
        <f t="shared" ref="D35:Y35" si="0">SUM(D6:D34)</f>
        <v>0</v>
      </c>
      <c r="E35" s="30">
        <f t="shared" si="0"/>
        <v>1793440</v>
      </c>
      <c r="F35" s="31">
        <f t="shared" si="0"/>
        <v>2793440</v>
      </c>
      <c r="G35" s="31">
        <f t="shared" si="0"/>
        <v>62156</v>
      </c>
      <c r="H35" s="31">
        <f t="shared" si="0"/>
        <v>62156</v>
      </c>
      <c r="I35" s="31">
        <f t="shared" si="0"/>
        <v>59688</v>
      </c>
      <c r="J35" s="31">
        <f t="shared" si="0"/>
        <v>184000</v>
      </c>
      <c r="K35" s="31">
        <f t="shared" si="0"/>
        <v>59951</v>
      </c>
      <c r="L35" s="31">
        <f t="shared" si="0"/>
        <v>60090</v>
      </c>
      <c r="M35" s="31">
        <f t="shared" si="0"/>
        <v>60090</v>
      </c>
      <c r="N35" s="31">
        <f t="shared" si="0"/>
        <v>180131</v>
      </c>
      <c r="O35" s="31">
        <f t="shared" si="0"/>
        <v>123670</v>
      </c>
      <c r="P35" s="31">
        <f t="shared" si="0"/>
        <v>117890</v>
      </c>
      <c r="Q35" s="31">
        <f t="shared" si="0"/>
        <v>123582</v>
      </c>
      <c r="R35" s="31">
        <f t="shared" si="0"/>
        <v>365142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729273</v>
      </c>
      <c r="X35" s="31">
        <f t="shared" si="0"/>
        <v>2095074</v>
      </c>
      <c r="Y35" s="31">
        <f t="shared" si="0"/>
        <v>-1365801</v>
      </c>
      <c r="Z35" s="32">
        <f>+IF(X35&lt;&gt;0,+(Y35/X35)*100,0)</f>
        <v>-65.191062463664778</v>
      </c>
      <c r="AA35" s="29">
        <f>SUM(AA6:AA34)</f>
        <v>2793440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6178991</v>
      </c>
      <c r="D37" s="20">
        <v>0</v>
      </c>
      <c r="E37" s="21">
        <v>6473053</v>
      </c>
      <c r="F37" s="22">
        <v>5541760</v>
      </c>
      <c r="G37" s="22">
        <v>580156</v>
      </c>
      <c r="H37" s="22">
        <v>525317</v>
      </c>
      <c r="I37" s="22">
        <v>587952</v>
      </c>
      <c r="J37" s="22">
        <v>1693425</v>
      </c>
      <c r="K37" s="22">
        <v>595210</v>
      </c>
      <c r="L37" s="22">
        <v>523275</v>
      </c>
      <c r="M37" s="22">
        <v>538241</v>
      </c>
      <c r="N37" s="22">
        <v>1656726</v>
      </c>
      <c r="O37" s="22">
        <v>603432</v>
      </c>
      <c r="P37" s="22">
        <v>543059</v>
      </c>
      <c r="Q37" s="22">
        <v>517207</v>
      </c>
      <c r="R37" s="22">
        <v>1663698</v>
      </c>
      <c r="S37" s="22">
        <v>0</v>
      </c>
      <c r="T37" s="22">
        <v>0</v>
      </c>
      <c r="U37" s="22">
        <v>0</v>
      </c>
      <c r="V37" s="22">
        <v>0</v>
      </c>
      <c r="W37" s="22">
        <v>5013849</v>
      </c>
      <c r="X37" s="22">
        <v>4156326</v>
      </c>
      <c r="Y37" s="22">
        <v>857523</v>
      </c>
      <c r="Z37" s="23">
        <v>20.631755064448747</v>
      </c>
      <c r="AA37" s="20">
        <v>5541760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224040</v>
      </c>
      <c r="F42" s="22">
        <v>224040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168030</v>
      </c>
      <c r="Y42" s="22">
        <v>-168030</v>
      </c>
      <c r="Z42" s="23">
        <v>-100</v>
      </c>
      <c r="AA42" s="20">
        <v>224040</v>
      </c>
    </row>
    <row r="43" spans="1:27" x14ac:dyDescent="0.25">
      <c r="A43" s="19" t="s">
        <v>69</v>
      </c>
      <c r="B43" s="15" t="s">
        <v>32</v>
      </c>
      <c r="C43" s="20">
        <v>604853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1044922</v>
      </c>
      <c r="D44" s="20">
        <v>0</v>
      </c>
      <c r="E44" s="21">
        <v>3353360</v>
      </c>
      <c r="F44" s="22">
        <v>4496320</v>
      </c>
      <c r="G44" s="22">
        <v>389160</v>
      </c>
      <c r="H44" s="22">
        <v>185045</v>
      </c>
      <c r="I44" s="22">
        <v>891824</v>
      </c>
      <c r="J44" s="22">
        <v>1466029</v>
      </c>
      <c r="K44" s="22">
        <v>218863</v>
      </c>
      <c r="L44" s="22">
        <v>445772</v>
      </c>
      <c r="M44" s="22">
        <v>644426</v>
      </c>
      <c r="N44" s="22">
        <v>1309061</v>
      </c>
      <c r="O44" s="22">
        <v>285953</v>
      </c>
      <c r="P44" s="22">
        <v>448460</v>
      </c>
      <c r="Q44" s="22">
        <v>314582</v>
      </c>
      <c r="R44" s="22">
        <v>1048995</v>
      </c>
      <c r="S44" s="22">
        <v>0</v>
      </c>
      <c r="T44" s="22">
        <v>0</v>
      </c>
      <c r="U44" s="22">
        <v>0</v>
      </c>
      <c r="V44" s="22">
        <v>0</v>
      </c>
      <c r="W44" s="22">
        <v>3824085</v>
      </c>
      <c r="X44" s="22">
        <v>3372237</v>
      </c>
      <c r="Y44" s="22">
        <v>451848</v>
      </c>
      <c r="Z44" s="23">
        <v>13.399058251243906</v>
      </c>
      <c r="AA44" s="20">
        <v>4496320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-67713</v>
      </c>
      <c r="D47" s="20">
        <v>0</v>
      </c>
      <c r="E47" s="21">
        <v>496780</v>
      </c>
      <c r="F47" s="22">
        <v>687695</v>
      </c>
      <c r="G47" s="22">
        <v>4932</v>
      </c>
      <c r="H47" s="22">
        <v>65073</v>
      </c>
      <c r="I47" s="22">
        <v>68590</v>
      </c>
      <c r="J47" s="22">
        <v>138595</v>
      </c>
      <c r="K47" s="22">
        <v>195232</v>
      </c>
      <c r="L47" s="22">
        <v>62163</v>
      </c>
      <c r="M47" s="22">
        <v>166273</v>
      </c>
      <c r="N47" s="22">
        <v>423668</v>
      </c>
      <c r="O47" s="22">
        <v>172251</v>
      </c>
      <c r="P47" s="22">
        <v>62360</v>
      </c>
      <c r="Q47" s="22">
        <v>67882</v>
      </c>
      <c r="R47" s="22">
        <v>302493</v>
      </c>
      <c r="S47" s="22">
        <v>0</v>
      </c>
      <c r="T47" s="22">
        <v>0</v>
      </c>
      <c r="U47" s="22">
        <v>0</v>
      </c>
      <c r="V47" s="22">
        <v>0</v>
      </c>
      <c r="W47" s="22">
        <v>864756</v>
      </c>
      <c r="X47" s="22">
        <v>515781</v>
      </c>
      <c r="Y47" s="22">
        <v>348975</v>
      </c>
      <c r="Z47" s="23">
        <v>67.659529916766999</v>
      </c>
      <c r="AA47" s="20">
        <v>687695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7761053</v>
      </c>
      <c r="D50" s="29">
        <f t="shared" ref="D50:Y50" si="1">SUM(D37:D49)</f>
        <v>0</v>
      </c>
      <c r="E50" s="30">
        <f t="shared" si="1"/>
        <v>10547233</v>
      </c>
      <c r="F50" s="31">
        <f t="shared" si="1"/>
        <v>10949815</v>
      </c>
      <c r="G50" s="31">
        <f t="shared" si="1"/>
        <v>974248</v>
      </c>
      <c r="H50" s="31">
        <f t="shared" si="1"/>
        <v>775435</v>
      </c>
      <c r="I50" s="31">
        <f t="shared" si="1"/>
        <v>1548366</v>
      </c>
      <c r="J50" s="31">
        <f t="shared" si="1"/>
        <v>3298049</v>
      </c>
      <c r="K50" s="31">
        <f t="shared" si="1"/>
        <v>1009305</v>
      </c>
      <c r="L50" s="31">
        <f t="shared" si="1"/>
        <v>1031210</v>
      </c>
      <c r="M50" s="31">
        <f t="shared" si="1"/>
        <v>1348940</v>
      </c>
      <c r="N50" s="31">
        <f t="shared" si="1"/>
        <v>3389455</v>
      </c>
      <c r="O50" s="31">
        <f t="shared" si="1"/>
        <v>1061636</v>
      </c>
      <c r="P50" s="31">
        <f t="shared" si="1"/>
        <v>1053879</v>
      </c>
      <c r="Q50" s="31">
        <f t="shared" si="1"/>
        <v>899671</v>
      </c>
      <c r="R50" s="31">
        <f t="shared" si="1"/>
        <v>3015186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9702690</v>
      </c>
      <c r="X50" s="31">
        <f t="shared" si="1"/>
        <v>8212374</v>
      </c>
      <c r="Y50" s="31">
        <f t="shared" si="1"/>
        <v>1490316</v>
      </c>
      <c r="Z50" s="32">
        <f>+IF(X50&lt;&gt;0,+(Y50/X50)*100,0)</f>
        <v>18.147200797235978</v>
      </c>
      <c r="AA50" s="29">
        <f>SUM(AA37:AA49)</f>
        <v>10949815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-7005133</v>
      </c>
      <c r="D51" s="39">
        <f t="shared" si="2"/>
        <v>0</v>
      </c>
      <c r="E51" s="40">
        <f t="shared" si="2"/>
        <v>-8753793</v>
      </c>
      <c r="F51" s="41">
        <f t="shared" si="2"/>
        <v>-8156375</v>
      </c>
      <c r="G51" s="41">
        <f t="shared" si="2"/>
        <v>-912092</v>
      </c>
      <c r="H51" s="41">
        <f t="shared" si="2"/>
        <v>-713279</v>
      </c>
      <c r="I51" s="41">
        <f t="shared" si="2"/>
        <v>-1488678</v>
      </c>
      <c r="J51" s="41">
        <f t="shared" si="2"/>
        <v>-3114049</v>
      </c>
      <c r="K51" s="41">
        <f t="shared" si="2"/>
        <v>-949354</v>
      </c>
      <c r="L51" s="41">
        <f t="shared" si="2"/>
        <v>-971120</v>
      </c>
      <c r="M51" s="41">
        <f t="shared" si="2"/>
        <v>-1288850</v>
      </c>
      <c r="N51" s="41">
        <f t="shared" si="2"/>
        <v>-3209324</v>
      </c>
      <c r="O51" s="41">
        <f t="shared" si="2"/>
        <v>-937966</v>
      </c>
      <c r="P51" s="41">
        <f t="shared" si="2"/>
        <v>-935989</v>
      </c>
      <c r="Q51" s="41">
        <f t="shared" si="2"/>
        <v>-776089</v>
      </c>
      <c r="R51" s="41">
        <f t="shared" si="2"/>
        <v>-2650044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-8973417</v>
      </c>
      <c r="X51" s="41">
        <f t="shared" si="2"/>
        <v>-6117300</v>
      </c>
      <c r="Y51" s="41">
        <f t="shared" si="2"/>
        <v>-2856117</v>
      </c>
      <c r="Z51" s="42">
        <f>+IF(X51&lt;&gt;0,+(Y51/X51)*100,0)</f>
        <v>46.689176597518511</v>
      </c>
      <c r="AA51" s="39">
        <f>+AA35-AA50</f>
        <v>-8156375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-7005133</v>
      </c>
      <c r="D54" s="48">
        <f t="shared" si="3"/>
        <v>0</v>
      </c>
      <c r="E54" s="49">
        <f t="shared" si="3"/>
        <v>-8753793</v>
      </c>
      <c r="F54" s="50">
        <f t="shared" si="3"/>
        <v>-8156375</v>
      </c>
      <c r="G54" s="50">
        <f t="shared" si="3"/>
        <v>-912092</v>
      </c>
      <c r="H54" s="50">
        <f t="shared" si="3"/>
        <v>-713279</v>
      </c>
      <c r="I54" s="50">
        <f t="shared" si="3"/>
        <v>-1488678</v>
      </c>
      <c r="J54" s="50">
        <f t="shared" si="3"/>
        <v>-3114049</v>
      </c>
      <c r="K54" s="50">
        <f t="shared" si="3"/>
        <v>-949354</v>
      </c>
      <c r="L54" s="50">
        <f t="shared" si="3"/>
        <v>-971120</v>
      </c>
      <c r="M54" s="50">
        <f t="shared" si="3"/>
        <v>-1288850</v>
      </c>
      <c r="N54" s="50">
        <f t="shared" si="3"/>
        <v>-3209324</v>
      </c>
      <c r="O54" s="50">
        <f t="shared" si="3"/>
        <v>-937966</v>
      </c>
      <c r="P54" s="50">
        <f t="shared" si="3"/>
        <v>-935989</v>
      </c>
      <c r="Q54" s="50">
        <f t="shared" si="3"/>
        <v>-776089</v>
      </c>
      <c r="R54" s="50">
        <f t="shared" si="3"/>
        <v>-2650044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-8973417</v>
      </c>
      <c r="X54" s="50">
        <f t="shared" si="3"/>
        <v>-6117300</v>
      </c>
      <c r="Y54" s="50">
        <f t="shared" si="3"/>
        <v>-2856117</v>
      </c>
      <c r="Z54" s="51">
        <f>+IF(X54&lt;&gt;0,+(Y54/X54)*100,0)</f>
        <v>46.689176597518511</v>
      </c>
      <c r="AA54" s="48">
        <f>SUM(AA51:AA53)</f>
        <v>-8156375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-7005133</v>
      </c>
      <c r="D56" s="54">
        <f>+D54-D55</f>
        <v>0</v>
      </c>
      <c r="E56" s="55">
        <f t="shared" si="4"/>
        <v>-8753793</v>
      </c>
      <c r="F56" s="56">
        <f t="shared" si="4"/>
        <v>-8156375</v>
      </c>
      <c r="G56" s="56">
        <f t="shared" si="4"/>
        <v>-912092</v>
      </c>
      <c r="H56" s="56">
        <f t="shared" si="4"/>
        <v>-713279</v>
      </c>
      <c r="I56" s="56">
        <f t="shared" si="4"/>
        <v>-1488678</v>
      </c>
      <c r="J56" s="56">
        <f t="shared" si="4"/>
        <v>-3114049</v>
      </c>
      <c r="K56" s="56">
        <f t="shared" si="4"/>
        <v>-949354</v>
      </c>
      <c r="L56" s="56">
        <f t="shared" si="4"/>
        <v>-971120</v>
      </c>
      <c r="M56" s="56">
        <f t="shared" si="4"/>
        <v>-1288850</v>
      </c>
      <c r="N56" s="56">
        <f t="shared" si="4"/>
        <v>-3209324</v>
      </c>
      <c r="O56" s="56">
        <f t="shared" si="4"/>
        <v>-937966</v>
      </c>
      <c r="P56" s="56">
        <f t="shared" si="4"/>
        <v>-935989</v>
      </c>
      <c r="Q56" s="56">
        <f t="shared" si="4"/>
        <v>-776089</v>
      </c>
      <c r="R56" s="56">
        <f t="shared" si="4"/>
        <v>-2650044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-8973417</v>
      </c>
      <c r="X56" s="56">
        <f t="shared" si="4"/>
        <v>-6117300</v>
      </c>
      <c r="Y56" s="56">
        <f t="shared" si="4"/>
        <v>-2856117</v>
      </c>
      <c r="Z56" s="57">
        <f>+IF(X56&lt;&gt;0,+(Y56/X56)*100,0)</f>
        <v>46.689176597518511</v>
      </c>
      <c r="AA56" s="54">
        <f>+AA54-AA55</f>
        <v>-8156375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-7005133</v>
      </c>
      <c r="D59" s="48">
        <f>SUM(D56:D58)</f>
        <v>0</v>
      </c>
      <c r="E59" s="49">
        <f t="shared" si="5"/>
        <v>-8753793</v>
      </c>
      <c r="F59" s="50">
        <f t="shared" si="5"/>
        <v>-8156375</v>
      </c>
      <c r="G59" s="50">
        <f t="shared" si="5"/>
        <v>-912092</v>
      </c>
      <c r="H59" s="50">
        <f t="shared" si="5"/>
        <v>-713279</v>
      </c>
      <c r="I59" s="50">
        <f t="shared" si="5"/>
        <v>-1488678</v>
      </c>
      <c r="J59" s="50">
        <f t="shared" si="5"/>
        <v>-3114049</v>
      </c>
      <c r="K59" s="50">
        <f t="shared" si="5"/>
        <v>-949354</v>
      </c>
      <c r="L59" s="50">
        <f t="shared" si="5"/>
        <v>-971120</v>
      </c>
      <c r="M59" s="50">
        <f t="shared" si="5"/>
        <v>-1288850</v>
      </c>
      <c r="N59" s="50">
        <f t="shared" si="5"/>
        <v>-3209324</v>
      </c>
      <c r="O59" s="50">
        <f t="shared" si="5"/>
        <v>-937966</v>
      </c>
      <c r="P59" s="50">
        <f t="shared" si="5"/>
        <v>-935989</v>
      </c>
      <c r="Q59" s="50">
        <f t="shared" si="5"/>
        <v>-776089</v>
      </c>
      <c r="R59" s="50">
        <f t="shared" si="5"/>
        <v>-2650044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-8973417</v>
      </c>
      <c r="X59" s="50">
        <f t="shared" si="5"/>
        <v>-6117300</v>
      </c>
      <c r="Y59" s="50">
        <f t="shared" si="5"/>
        <v>-2856117</v>
      </c>
      <c r="Z59" s="51">
        <f>+IF(X59&lt;&gt;0,+(Y59/X59)*100,0)</f>
        <v>46.689176597518511</v>
      </c>
      <c r="AA59" s="48">
        <f>SUM(AA56:AA58)</f>
        <v>-8156375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-7005133</v>
      </c>
      <c r="D62" s="65">
        <f>SUM(D59:D61)</f>
        <v>0</v>
      </c>
      <c r="E62" s="66">
        <f t="shared" si="6"/>
        <v>-8753793</v>
      </c>
      <c r="F62" s="67">
        <f t="shared" si="6"/>
        <v>-8156375</v>
      </c>
      <c r="G62" s="67">
        <f t="shared" si="6"/>
        <v>-912092</v>
      </c>
      <c r="H62" s="67">
        <f t="shared" si="6"/>
        <v>-713279</v>
      </c>
      <c r="I62" s="67">
        <f t="shared" si="6"/>
        <v>-1488678</v>
      </c>
      <c r="J62" s="67">
        <f t="shared" si="6"/>
        <v>-3114049</v>
      </c>
      <c r="K62" s="67">
        <f t="shared" si="6"/>
        <v>-949354</v>
      </c>
      <c r="L62" s="67">
        <f t="shared" si="6"/>
        <v>-971120</v>
      </c>
      <c r="M62" s="67">
        <f t="shared" si="6"/>
        <v>-1288850</v>
      </c>
      <c r="N62" s="67">
        <f t="shared" si="6"/>
        <v>-3209324</v>
      </c>
      <c r="O62" s="67">
        <f t="shared" si="6"/>
        <v>-937966</v>
      </c>
      <c r="P62" s="67">
        <f t="shared" si="6"/>
        <v>-935989</v>
      </c>
      <c r="Q62" s="67">
        <f t="shared" si="6"/>
        <v>-776089</v>
      </c>
      <c r="R62" s="67">
        <f t="shared" si="6"/>
        <v>-2650044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-8973417</v>
      </c>
      <c r="X62" s="67">
        <f t="shared" si="6"/>
        <v>-6117300</v>
      </c>
      <c r="Y62" s="67">
        <f t="shared" si="6"/>
        <v>-2856117</v>
      </c>
      <c r="Z62" s="68">
        <f>+IF(X62&lt;&gt;0,+(Y62/X62)*100,0)</f>
        <v>46.689176597518511</v>
      </c>
      <c r="AA62" s="65">
        <f>SUM(AA59:AA61)</f>
        <v>-8156375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190519856</v>
      </c>
      <c r="D9" s="20">
        <v>0</v>
      </c>
      <c r="E9" s="21">
        <v>200848871</v>
      </c>
      <c r="F9" s="22">
        <v>200848871</v>
      </c>
      <c r="G9" s="22">
        <v>16580728</v>
      </c>
      <c r="H9" s="22">
        <v>16644656</v>
      </c>
      <c r="I9" s="22">
        <v>16538733</v>
      </c>
      <c r="J9" s="22">
        <v>49764117</v>
      </c>
      <c r="K9" s="22">
        <v>16505799</v>
      </c>
      <c r="L9" s="22">
        <v>25527601</v>
      </c>
      <c r="M9" s="22">
        <v>17568991</v>
      </c>
      <c r="N9" s="22">
        <v>59602391</v>
      </c>
      <c r="O9" s="22">
        <v>17562565</v>
      </c>
      <c r="P9" s="22">
        <v>17636042</v>
      </c>
      <c r="Q9" s="22">
        <v>17612176</v>
      </c>
      <c r="R9" s="22">
        <v>52810783</v>
      </c>
      <c r="S9" s="22">
        <v>0</v>
      </c>
      <c r="T9" s="22">
        <v>0</v>
      </c>
      <c r="U9" s="22">
        <v>0</v>
      </c>
      <c r="V9" s="22">
        <v>0</v>
      </c>
      <c r="W9" s="22">
        <v>162177291</v>
      </c>
      <c r="X9" s="22">
        <v>150636636</v>
      </c>
      <c r="Y9" s="22">
        <v>11540655</v>
      </c>
      <c r="Z9" s="23">
        <v>7.6612538001711608</v>
      </c>
      <c r="AA9" s="20">
        <v>200848871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53213557</v>
      </c>
      <c r="D13" s="20">
        <v>0</v>
      </c>
      <c r="E13" s="21">
        <v>51433844</v>
      </c>
      <c r="F13" s="22">
        <v>51433844</v>
      </c>
      <c r="G13" s="22">
        <v>4543580</v>
      </c>
      <c r="H13" s="22">
        <v>4381953</v>
      </c>
      <c r="I13" s="22">
        <v>4424152</v>
      </c>
      <c r="J13" s="22">
        <v>13349685</v>
      </c>
      <c r="K13" s="22">
        <v>4461302</v>
      </c>
      <c r="L13" s="22">
        <v>4515514</v>
      </c>
      <c r="M13" s="22">
        <v>4424008</v>
      </c>
      <c r="N13" s="22">
        <v>13400824</v>
      </c>
      <c r="O13" s="22">
        <v>4481242</v>
      </c>
      <c r="P13" s="22">
        <v>4535167</v>
      </c>
      <c r="Q13" s="22">
        <v>4581653</v>
      </c>
      <c r="R13" s="22">
        <v>13598062</v>
      </c>
      <c r="S13" s="22">
        <v>0</v>
      </c>
      <c r="T13" s="22">
        <v>0</v>
      </c>
      <c r="U13" s="22">
        <v>0</v>
      </c>
      <c r="V13" s="22">
        <v>0</v>
      </c>
      <c r="W13" s="22">
        <v>40348571</v>
      </c>
      <c r="X13" s="22">
        <v>38575377</v>
      </c>
      <c r="Y13" s="22">
        <v>1773194</v>
      </c>
      <c r="Z13" s="23">
        <v>4.5966990808670518</v>
      </c>
      <c r="AA13" s="20">
        <v>51433844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308537124</v>
      </c>
      <c r="D28" s="20">
        <v>0</v>
      </c>
      <c r="E28" s="21">
        <v>311371320</v>
      </c>
      <c r="F28" s="22">
        <v>311371320</v>
      </c>
      <c r="G28" s="22">
        <v>129737920</v>
      </c>
      <c r="H28" s="22">
        <v>0</v>
      </c>
      <c r="I28" s="22">
        <v>0</v>
      </c>
      <c r="J28" s="22">
        <v>129737920</v>
      </c>
      <c r="K28" s="22">
        <v>0</v>
      </c>
      <c r="L28" s="22">
        <v>0</v>
      </c>
      <c r="M28" s="22">
        <v>108396210</v>
      </c>
      <c r="N28" s="22">
        <v>108396210</v>
      </c>
      <c r="O28" s="22">
        <v>0</v>
      </c>
      <c r="P28" s="22">
        <v>0</v>
      </c>
      <c r="Q28" s="22">
        <v>82923141</v>
      </c>
      <c r="R28" s="22">
        <v>82923141</v>
      </c>
      <c r="S28" s="22">
        <v>0</v>
      </c>
      <c r="T28" s="22">
        <v>0</v>
      </c>
      <c r="U28" s="22">
        <v>0</v>
      </c>
      <c r="V28" s="22">
        <v>0</v>
      </c>
      <c r="W28" s="22">
        <v>321057271</v>
      </c>
      <c r="X28" s="22">
        <v>233528490</v>
      </c>
      <c r="Y28" s="22">
        <v>87528781</v>
      </c>
      <c r="Z28" s="23">
        <v>37.480986152910077</v>
      </c>
      <c r="AA28" s="20">
        <v>311371320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552270537</v>
      </c>
      <c r="D35" s="29">
        <f t="shared" ref="D35:Y35" si="0">SUM(D6:D34)</f>
        <v>0</v>
      </c>
      <c r="E35" s="30">
        <f t="shared" si="0"/>
        <v>563654035</v>
      </c>
      <c r="F35" s="31">
        <f t="shared" si="0"/>
        <v>563654035</v>
      </c>
      <c r="G35" s="31">
        <f t="shared" si="0"/>
        <v>150862228</v>
      </c>
      <c r="H35" s="31">
        <f t="shared" si="0"/>
        <v>21026609</v>
      </c>
      <c r="I35" s="31">
        <f t="shared" si="0"/>
        <v>20962885</v>
      </c>
      <c r="J35" s="31">
        <f t="shared" si="0"/>
        <v>192851722</v>
      </c>
      <c r="K35" s="31">
        <f t="shared" si="0"/>
        <v>20967101</v>
      </c>
      <c r="L35" s="31">
        <f t="shared" si="0"/>
        <v>30043115</v>
      </c>
      <c r="M35" s="31">
        <f t="shared" si="0"/>
        <v>130389209</v>
      </c>
      <c r="N35" s="31">
        <f t="shared" si="0"/>
        <v>181399425</v>
      </c>
      <c r="O35" s="31">
        <f t="shared" si="0"/>
        <v>22043807</v>
      </c>
      <c r="P35" s="31">
        <f t="shared" si="0"/>
        <v>22171209</v>
      </c>
      <c r="Q35" s="31">
        <f t="shared" si="0"/>
        <v>105116970</v>
      </c>
      <c r="R35" s="31">
        <f t="shared" si="0"/>
        <v>149331986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523583133</v>
      </c>
      <c r="X35" s="31">
        <f t="shared" si="0"/>
        <v>422740503</v>
      </c>
      <c r="Y35" s="31">
        <f t="shared" si="0"/>
        <v>100842630</v>
      </c>
      <c r="Z35" s="32">
        <f>+IF(X35&lt;&gt;0,+(Y35/X35)*100,0)</f>
        <v>23.854499222185957</v>
      </c>
      <c r="AA35" s="29">
        <f>SUM(AA6:AA34)</f>
        <v>563654035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269897318</v>
      </c>
      <c r="D37" s="20">
        <v>0</v>
      </c>
      <c r="E37" s="21">
        <v>218518229</v>
      </c>
      <c r="F37" s="22">
        <v>219018229</v>
      </c>
      <c r="G37" s="22">
        <v>23684340</v>
      </c>
      <c r="H37" s="22">
        <v>22645993</v>
      </c>
      <c r="I37" s="22">
        <v>23189540</v>
      </c>
      <c r="J37" s="22">
        <v>69519873</v>
      </c>
      <c r="K37" s="22">
        <v>19725699</v>
      </c>
      <c r="L37" s="22">
        <v>22552027</v>
      </c>
      <c r="M37" s="22">
        <v>24029622</v>
      </c>
      <c r="N37" s="22">
        <v>66307348</v>
      </c>
      <c r="O37" s="22">
        <v>25136106</v>
      </c>
      <c r="P37" s="22">
        <v>20330781</v>
      </c>
      <c r="Q37" s="22">
        <v>26164472</v>
      </c>
      <c r="R37" s="22">
        <v>71631359</v>
      </c>
      <c r="S37" s="22">
        <v>0</v>
      </c>
      <c r="T37" s="22">
        <v>0</v>
      </c>
      <c r="U37" s="22">
        <v>0</v>
      </c>
      <c r="V37" s="22">
        <v>0</v>
      </c>
      <c r="W37" s="22">
        <v>207458580</v>
      </c>
      <c r="X37" s="22">
        <v>164201555</v>
      </c>
      <c r="Y37" s="22">
        <v>43257025</v>
      </c>
      <c r="Z37" s="23">
        <v>26.34385831486188</v>
      </c>
      <c r="AA37" s="20">
        <v>219018229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3887998</v>
      </c>
      <c r="D40" s="20">
        <v>0</v>
      </c>
      <c r="E40" s="21">
        <v>4867346</v>
      </c>
      <c r="F40" s="22">
        <v>1714815</v>
      </c>
      <c r="G40" s="22">
        <v>26843</v>
      </c>
      <c r="H40" s="22">
        <v>226236</v>
      </c>
      <c r="I40" s="22">
        <v>177963</v>
      </c>
      <c r="J40" s="22">
        <v>431042</v>
      </c>
      <c r="K40" s="22">
        <v>159910</v>
      </c>
      <c r="L40" s="22">
        <v>141110</v>
      </c>
      <c r="M40" s="22">
        <v>77345</v>
      </c>
      <c r="N40" s="22">
        <v>378365</v>
      </c>
      <c r="O40" s="22">
        <v>75073</v>
      </c>
      <c r="P40" s="22">
        <v>88574</v>
      </c>
      <c r="Q40" s="22">
        <v>84035</v>
      </c>
      <c r="R40" s="22">
        <v>247682</v>
      </c>
      <c r="S40" s="22">
        <v>0</v>
      </c>
      <c r="T40" s="22">
        <v>0</v>
      </c>
      <c r="U40" s="22">
        <v>0</v>
      </c>
      <c r="V40" s="22">
        <v>0</v>
      </c>
      <c r="W40" s="22">
        <v>1057089</v>
      </c>
      <c r="X40" s="22">
        <v>1286109</v>
      </c>
      <c r="Y40" s="22">
        <v>-229020</v>
      </c>
      <c r="Z40" s="23">
        <v>-17.807199856310778</v>
      </c>
      <c r="AA40" s="20">
        <v>1714815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131798847</v>
      </c>
      <c r="F41" s="22">
        <v>131798847</v>
      </c>
      <c r="G41" s="22">
        <v>21854704</v>
      </c>
      <c r="H41" s="22">
        <v>0</v>
      </c>
      <c r="I41" s="22">
        <v>10983237</v>
      </c>
      <c r="J41" s="22">
        <v>32837941</v>
      </c>
      <c r="K41" s="22">
        <v>10983237</v>
      </c>
      <c r="L41" s="22">
        <v>10983237</v>
      </c>
      <c r="M41" s="22">
        <v>10983237</v>
      </c>
      <c r="N41" s="22">
        <v>32949711</v>
      </c>
      <c r="O41" s="22">
        <v>10983237</v>
      </c>
      <c r="P41" s="22">
        <v>11095008</v>
      </c>
      <c r="Q41" s="22">
        <v>10983237</v>
      </c>
      <c r="R41" s="22">
        <v>33061482</v>
      </c>
      <c r="S41" s="22">
        <v>0</v>
      </c>
      <c r="T41" s="22">
        <v>0</v>
      </c>
      <c r="U41" s="22">
        <v>0</v>
      </c>
      <c r="V41" s="22">
        <v>0</v>
      </c>
      <c r="W41" s="22">
        <v>98849134</v>
      </c>
      <c r="X41" s="22">
        <v>98849142</v>
      </c>
      <c r="Y41" s="22">
        <v>-8</v>
      </c>
      <c r="Z41" s="23">
        <v>-8.0931405555346136E-6</v>
      </c>
      <c r="AA41" s="20">
        <v>131798847</v>
      </c>
    </row>
    <row r="42" spans="1:27" x14ac:dyDescent="0.25">
      <c r="A42" s="19" t="s">
        <v>68</v>
      </c>
      <c r="B42" s="15" t="s">
        <v>32</v>
      </c>
      <c r="C42" s="20">
        <v>19264678</v>
      </c>
      <c r="D42" s="20">
        <v>0</v>
      </c>
      <c r="E42" s="21">
        <v>8465471</v>
      </c>
      <c r="F42" s="22">
        <v>8465471</v>
      </c>
      <c r="G42" s="22">
        <v>1633358</v>
      </c>
      <c r="H42" s="22">
        <v>0</v>
      </c>
      <c r="I42" s="22">
        <v>3214028</v>
      </c>
      <c r="J42" s="22">
        <v>4847386</v>
      </c>
      <c r="K42" s="22">
        <v>1633358</v>
      </c>
      <c r="L42" s="22">
        <v>1580669</v>
      </c>
      <c r="M42" s="22">
        <v>1633358</v>
      </c>
      <c r="N42" s="22">
        <v>4847385</v>
      </c>
      <c r="O42" s="22">
        <v>1633358</v>
      </c>
      <c r="P42" s="22">
        <v>1475291</v>
      </c>
      <c r="Q42" s="22">
        <v>-2621379</v>
      </c>
      <c r="R42" s="22">
        <v>487270</v>
      </c>
      <c r="S42" s="22">
        <v>0</v>
      </c>
      <c r="T42" s="22">
        <v>0</v>
      </c>
      <c r="U42" s="22">
        <v>0</v>
      </c>
      <c r="V42" s="22">
        <v>0</v>
      </c>
      <c r="W42" s="22">
        <v>10182041</v>
      </c>
      <c r="X42" s="22">
        <v>6349104</v>
      </c>
      <c r="Y42" s="22">
        <v>3832937</v>
      </c>
      <c r="Z42" s="23">
        <v>60.369730910062266</v>
      </c>
      <c r="AA42" s="20">
        <v>8465471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41734628</v>
      </c>
      <c r="D44" s="20">
        <v>0</v>
      </c>
      <c r="E44" s="21">
        <v>44064612</v>
      </c>
      <c r="F44" s="22">
        <v>64282648</v>
      </c>
      <c r="G44" s="22">
        <v>1525457</v>
      </c>
      <c r="H44" s="22">
        <v>707537</v>
      </c>
      <c r="I44" s="22">
        <v>3898216</v>
      </c>
      <c r="J44" s="22">
        <v>6131210</v>
      </c>
      <c r="K44" s="22">
        <v>7812020</v>
      </c>
      <c r="L44" s="22">
        <v>1112147</v>
      </c>
      <c r="M44" s="22">
        <v>7214800</v>
      </c>
      <c r="N44" s="22">
        <v>16138967</v>
      </c>
      <c r="O44" s="22">
        <v>5378056</v>
      </c>
      <c r="P44" s="22">
        <v>0</v>
      </c>
      <c r="Q44" s="22">
        <v>7224602</v>
      </c>
      <c r="R44" s="22">
        <v>12602658</v>
      </c>
      <c r="S44" s="22">
        <v>0</v>
      </c>
      <c r="T44" s="22">
        <v>0</v>
      </c>
      <c r="U44" s="22">
        <v>0</v>
      </c>
      <c r="V44" s="22">
        <v>0</v>
      </c>
      <c r="W44" s="22">
        <v>34872835</v>
      </c>
      <c r="X44" s="22">
        <v>37996053</v>
      </c>
      <c r="Y44" s="22">
        <v>-3123218</v>
      </c>
      <c r="Z44" s="23">
        <v>-8.2198485195291209</v>
      </c>
      <c r="AA44" s="20">
        <v>64282648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13356273</v>
      </c>
      <c r="D46" s="20">
        <v>0</v>
      </c>
      <c r="E46" s="21">
        <v>0</v>
      </c>
      <c r="F46" s="22">
        <v>0</v>
      </c>
      <c r="G46" s="22">
        <v>1280249</v>
      </c>
      <c r="H46" s="22">
        <v>195953824</v>
      </c>
      <c r="I46" s="22">
        <v>227918</v>
      </c>
      <c r="J46" s="22">
        <v>197461991</v>
      </c>
      <c r="K46" s="22">
        <v>173602</v>
      </c>
      <c r="L46" s="22">
        <v>263018</v>
      </c>
      <c r="M46" s="22">
        <v>320130</v>
      </c>
      <c r="N46" s="22">
        <v>756750</v>
      </c>
      <c r="O46" s="22">
        <v>49068</v>
      </c>
      <c r="P46" s="22">
        <v>-195072908</v>
      </c>
      <c r="Q46" s="22">
        <v>249864</v>
      </c>
      <c r="R46" s="22">
        <v>-194773976</v>
      </c>
      <c r="S46" s="22">
        <v>0</v>
      </c>
      <c r="T46" s="22">
        <v>0</v>
      </c>
      <c r="U46" s="22">
        <v>0</v>
      </c>
      <c r="V46" s="22">
        <v>0</v>
      </c>
      <c r="W46" s="22">
        <v>3444765</v>
      </c>
      <c r="X46" s="22">
        <v>0</v>
      </c>
      <c r="Y46" s="22">
        <v>3444765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2953445</v>
      </c>
      <c r="D47" s="20">
        <v>0</v>
      </c>
      <c r="E47" s="21">
        <v>8772449</v>
      </c>
      <c r="F47" s="22">
        <v>5605582</v>
      </c>
      <c r="G47" s="22">
        <v>216435</v>
      </c>
      <c r="H47" s="22">
        <v>192449</v>
      </c>
      <c r="I47" s="22">
        <v>232863</v>
      </c>
      <c r="J47" s="22">
        <v>641747</v>
      </c>
      <c r="K47" s="22">
        <v>139739</v>
      </c>
      <c r="L47" s="22">
        <v>190544</v>
      </c>
      <c r="M47" s="22">
        <v>425195</v>
      </c>
      <c r="N47" s="22">
        <v>755478</v>
      </c>
      <c r="O47" s="22">
        <v>344058</v>
      </c>
      <c r="P47" s="22">
        <v>195122</v>
      </c>
      <c r="Q47" s="22">
        <v>390553</v>
      </c>
      <c r="R47" s="22">
        <v>929733</v>
      </c>
      <c r="S47" s="22">
        <v>0</v>
      </c>
      <c r="T47" s="22">
        <v>0</v>
      </c>
      <c r="U47" s="22">
        <v>0</v>
      </c>
      <c r="V47" s="22">
        <v>0</v>
      </c>
      <c r="W47" s="22">
        <v>2326958</v>
      </c>
      <c r="X47" s="22">
        <v>4796607</v>
      </c>
      <c r="Y47" s="22">
        <v>-2469649</v>
      </c>
      <c r="Z47" s="23">
        <v>-51.487416000518706</v>
      </c>
      <c r="AA47" s="20">
        <v>5605582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351094340</v>
      </c>
      <c r="D50" s="29">
        <f t="shared" ref="D50:Y50" si="1">SUM(D37:D49)</f>
        <v>0</v>
      </c>
      <c r="E50" s="30">
        <f t="shared" si="1"/>
        <v>416486954</v>
      </c>
      <c r="F50" s="31">
        <f t="shared" si="1"/>
        <v>430885592</v>
      </c>
      <c r="G50" s="31">
        <f t="shared" si="1"/>
        <v>50221386</v>
      </c>
      <c r="H50" s="31">
        <f t="shared" si="1"/>
        <v>219726039</v>
      </c>
      <c r="I50" s="31">
        <f t="shared" si="1"/>
        <v>41923765</v>
      </c>
      <c r="J50" s="31">
        <f t="shared" si="1"/>
        <v>311871190</v>
      </c>
      <c r="K50" s="31">
        <f t="shared" si="1"/>
        <v>40627565</v>
      </c>
      <c r="L50" s="31">
        <f t="shared" si="1"/>
        <v>36822752</v>
      </c>
      <c r="M50" s="31">
        <f t="shared" si="1"/>
        <v>44683687</v>
      </c>
      <c r="N50" s="31">
        <f t="shared" si="1"/>
        <v>122134004</v>
      </c>
      <c r="O50" s="31">
        <f t="shared" si="1"/>
        <v>43598956</v>
      </c>
      <c r="P50" s="31">
        <f t="shared" si="1"/>
        <v>-161888132</v>
      </c>
      <c r="Q50" s="31">
        <f t="shared" si="1"/>
        <v>42475384</v>
      </c>
      <c r="R50" s="31">
        <f t="shared" si="1"/>
        <v>-75813792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358191402</v>
      </c>
      <c r="X50" s="31">
        <f t="shared" si="1"/>
        <v>313478570</v>
      </c>
      <c r="Y50" s="31">
        <f t="shared" si="1"/>
        <v>44712832</v>
      </c>
      <c r="Z50" s="32">
        <f>+IF(X50&lt;&gt;0,+(Y50/X50)*100,0)</f>
        <v>14.263441357410811</v>
      </c>
      <c r="AA50" s="29">
        <f>SUM(AA37:AA49)</f>
        <v>430885592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201176197</v>
      </c>
      <c r="D51" s="39">
        <f t="shared" si="2"/>
        <v>0</v>
      </c>
      <c r="E51" s="40">
        <f t="shared" si="2"/>
        <v>147167081</v>
      </c>
      <c r="F51" s="41">
        <f t="shared" si="2"/>
        <v>132768443</v>
      </c>
      <c r="G51" s="41">
        <f t="shared" si="2"/>
        <v>100640842</v>
      </c>
      <c r="H51" s="41">
        <f t="shared" si="2"/>
        <v>-198699430</v>
      </c>
      <c r="I51" s="41">
        <f t="shared" si="2"/>
        <v>-20960880</v>
      </c>
      <c r="J51" s="41">
        <f t="shared" si="2"/>
        <v>-119019468</v>
      </c>
      <c r="K51" s="41">
        <f t="shared" si="2"/>
        <v>-19660464</v>
      </c>
      <c r="L51" s="41">
        <f t="shared" si="2"/>
        <v>-6779637</v>
      </c>
      <c r="M51" s="41">
        <f t="shared" si="2"/>
        <v>85705522</v>
      </c>
      <c r="N51" s="41">
        <f t="shared" si="2"/>
        <v>59265421</v>
      </c>
      <c r="O51" s="41">
        <f t="shared" si="2"/>
        <v>-21555149</v>
      </c>
      <c r="P51" s="41">
        <f t="shared" si="2"/>
        <v>184059341</v>
      </c>
      <c r="Q51" s="41">
        <f t="shared" si="2"/>
        <v>62641586</v>
      </c>
      <c r="R51" s="41">
        <f t="shared" si="2"/>
        <v>225145778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165391731</v>
      </c>
      <c r="X51" s="41">
        <f t="shared" si="2"/>
        <v>109261933</v>
      </c>
      <c r="Y51" s="41">
        <f t="shared" si="2"/>
        <v>56129798</v>
      </c>
      <c r="Z51" s="42">
        <f>+IF(X51&lt;&gt;0,+(Y51/X51)*100,0)</f>
        <v>51.37177831184809</v>
      </c>
      <c r="AA51" s="39">
        <f>+AA35-AA50</f>
        <v>132768443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201176197</v>
      </c>
      <c r="D54" s="48">
        <f t="shared" si="3"/>
        <v>0</v>
      </c>
      <c r="E54" s="49">
        <f t="shared" si="3"/>
        <v>147167081</v>
      </c>
      <c r="F54" s="50">
        <f t="shared" si="3"/>
        <v>132768443</v>
      </c>
      <c r="G54" s="50">
        <f t="shared" si="3"/>
        <v>100640842</v>
      </c>
      <c r="H54" s="50">
        <f t="shared" si="3"/>
        <v>-198699430</v>
      </c>
      <c r="I54" s="50">
        <f t="shared" si="3"/>
        <v>-20960880</v>
      </c>
      <c r="J54" s="50">
        <f t="shared" si="3"/>
        <v>-119019468</v>
      </c>
      <c r="K54" s="50">
        <f t="shared" si="3"/>
        <v>-19660464</v>
      </c>
      <c r="L54" s="50">
        <f t="shared" si="3"/>
        <v>-6779637</v>
      </c>
      <c r="M54" s="50">
        <f t="shared" si="3"/>
        <v>85705522</v>
      </c>
      <c r="N54" s="50">
        <f t="shared" si="3"/>
        <v>59265421</v>
      </c>
      <c r="O54" s="50">
        <f t="shared" si="3"/>
        <v>-21555149</v>
      </c>
      <c r="P54" s="50">
        <f t="shared" si="3"/>
        <v>184059341</v>
      </c>
      <c r="Q54" s="50">
        <f t="shared" si="3"/>
        <v>62641586</v>
      </c>
      <c r="R54" s="50">
        <f t="shared" si="3"/>
        <v>225145778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165391731</v>
      </c>
      <c r="X54" s="50">
        <f t="shared" si="3"/>
        <v>109261933</v>
      </c>
      <c r="Y54" s="50">
        <f t="shared" si="3"/>
        <v>56129798</v>
      </c>
      <c r="Z54" s="51">
        <f>+IF(X54&lt;&gt;0,+(Y54/X54)*100,0)</f>
        <v>51.37177831184809</v>
      </c>
      <c r="AA54" s="48">
        <f>SUM(AA51:AA53)</f>
        <v>132768443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201176197</v>
      </c>
      <c r="D56" s="54">
        <f>+D54-D55</f>
        <v>0</v>
      </c>
      <c r="E56" s="55">
        <f t="shared" si="4"/>
        <v>147167081</v>
      </c>
      <c r="F56" s="56">
        <f t="shared" si="4"/>
        <v>132768443</v>
      </c>
      <c r="G56" s="56">
        <f t="shared" si="4"/>
        <v>100640842</v>
      </c>
      <c r="H56" s="56">
        <f t="shared" si="4"/>
        <v>-198699430</v>
      </c>
      <c r="I56" s="56">
        <f t="shared" si="4"/>
        <v>-20960880</v>
      </c>
      <c r="J56" s="56">
        <f t="shared" si="4"/>
        <v>-119019468</v>
      </c>
      <c r="K56" s="56">
        <f t="shared" si="4"/>
        <v>-19660464</v>
      </c>
      <c r="L56" s="56">
        <f t="shared" si="4"/>
        <v>-6779637</v>
      </c>
      <c r="M56" s="56">
        <f t="shared" si="4"/>
        <v>85705522</v>
      </c>
      <c r="N56" s="56">
        <f t="shared" si="4"/>
        <v>59265421</v>
      </c>
      <c r="O56" s="56">
        <f t="shared" si="4"/>
        <v>-21555149</v>
      </c>
      <c r="P56" s="56">
        <f t="shared" si="4"/>
        <v>184059341</v>
      </c>
      <c r="Q56" s="56">
        <f t="shared" si="4"/>
        <v>62641586</v>
      </c>
      <c r="R56" s="56">
        <f t="shared" si="4"/>
        <v>225145778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165391731</v>
      </c>
      <c r="X56" s="56">
        <f t="shared" si="4"/>
        <v>109261933</v>
      </c>
      <c r="Y56" s="56">
        <f t="shared" si="4"/>
        <v>56129798</v>
      </c>
      <c r="Z56" s="57">
        <f>+IF(X56&lt;&gt;0,+(Y56/X56)*100,0)</f>
        <v>51.37177831184809</v>
      </c>
      <c r="AA56" s="54">
        <f>+AA54-AA55</f>
        <v>132768443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201176197</v>
      </c>
      <c r="D59" s="48">
        <f>SUM(D56:D58)</f>
        <v>0</v>
      </c>
      <c r="E59" s="49">
        <f t="shared" si="5"/>
        <v>147167081</v>
      </c>
      <c r="F59" s="50">
        <f t="shared" si="5"/>
        <v>132768443</v>
      </c>
      <c r="G59" s="50">
        <f t="shared" si="5"/>
        <v>100640842</v>
      </c>
      <c r="H59" s="50">
        <f t="shared" si="5"/>
        <v>-198699430</v>
      </c>
      <c r="I59" s="50">
        <f t="shared" si="5"/>
        <v>-20960880</v>
      </c>
      <c r="J59" s="50">
        <f t="shared" si="5"/>
        <v>-119019468</v>
      </c>
      <c r="K59" s="50">
        <f t="shared" si="5"/>
        <v>-19660464</v>
      </c>
      <c r="L59" s="50">
        <f t="shared" si="5"/>
        <v>-6779637</v>
      </c>
      <c r="M59" s="50">
        <f t="shared" si="5"/>
        <v>85705522</v>
      </c>
      <c r="N59" s="50">
        <f t="shared" si="5"/>
        <v>59265421</v>
      </c>
      <c r="O59" s="50">
        <f t="shared" si="5"/>
        <v>-21555149</v>
      </c>
      <c r="P59" s="50">
        <f t="shared" si="5"/>
        <v>184059341</v>
      </c>
      <c r="Q59" s="50">
        <f t="shared" si="5"/>
        <v>62641586</v>
      </c>
      <c r="R59" s="50">
        <f t="shared" si="5"/>
        <v>225145778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165391731</v>
      </c>
      <c r="X59" s="50">
        <f t="shared" si="5"/>
        <v>109261933</v>
      </c>
      <c r="Y59" s="50">
        <f t="shared" si="5"/>
        <v>56129798</v>
      </c>
      <c r="Z59" s="51">
        <f>+IF(X59&lt;&gt;0,+(Y59/X59)*100,0)</f>
        <v>51.37177831184809</v>
      </c>
      <c r="AA59" s="48">
        <f>SUM(AA56:AA58)</f>
        <v>132768443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201176197</v>
      </c>
      <c r="D62" s="65">
        <f>SUM(D59:D61)</f>
        <v>0</v>
      </c>
      <c r="E62" s="66">
        <f t="shared" si="6"/>
        <v>147167081</v>
      </c>
      <c r="F62" s="67">
        <f t="shared" si="6"/>
        <v>132768443</v>
      </c>
      <c r="G62" s="67">
        <f t="shared" si="6"/>
        <v>100640842</v>
      </c>
      <c r="H62" s="67">
        <f t="shared" si="6"/>
        <v>-198699430</v>
      </c>
      <c r="I62" s="67">
        <f t="shared" si="6"/>
        <v>-20960880</v>
      </c>
      <c r="J62" s="67">
        <f t="shared" si="6"/>
        <v>-119019468</v>
      </c>
      <c r="K62" s="67">
        <f t="shared" si="6"/>
        <v>-19660464</v>
      </c>
      <c r="L62" s="67">
        <f t="shared" si="6"/>
        <v>-6779637</v>
      </c>
      <c r="M62" s="67">
        <f t="shared" si="6"/>
        <v>85705522</v>
      </c>
      <c r="N62" s="67">
        <f t="shared" si="6"/>
        <v>59265421</v>
      </c>
      <c r="O62" s="67">
        <f t="shared" si="6"/>
        <v>-21555149</v>
      </c>
      <c r="P62" s="67">
        <f t="shared" si="6"/>
        <v>184059341</v>
      </c>
      <c r="Q62" s="67">
        <f t="shared" si="6"/>
        <v>62641586</v>
      </c>
      <c r="R62" s="67">
        <f t="shared" si="6"/>
        <v>225145778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165391731</v>
      </c>
      <c r="X62" s="67">
        <f t="shared" si="6"/>
        <v>109261933</v>
      </c>
      <c r="Y62" s="67">
        <f t="shared" si="6"/>
        <v>56129798</v>
      </c>
      <c r="Z62" s="68">
        <f>+IF(X62&lt;&gt;0,+(Y62/X62)*100,0)</f>
        <v>51.37177831184809</v>
      </c>
      <c r="AA62" s="65">
        <f>SUM(AA59:AA61)</f>
        <v>132768443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14711143</v>
      </c>
      <c r="F9" s="22">
        <v>14711143</v>
      </c>
      <c r="G9" s="22">
        <v>1303369</v>
      </c>
      <c r="H9" s="22">
        <v>1308259</v>
      </c>
      <c r="I9" s="22">
        <v>1302017</v>
      </c>
      <c r="J9" s="22">
        <v>3913645</v>
      </c>
      <c r="K9" s="22">
        <v>1310313</v>
      </c>
      <c r="L9" s="22">
        <v>1309037</v>
      </c>
      <c r="M9" s="22">
        <v>1309157</v>
      </c>
      <c r="N9" s="22">
        <v>3928507</v>
      </c>
      <c r="O9" s="22">
        <v>1309376</v>
      </c>
      <c r="P9" s="22">
        <v>1313855</v>
      </c>
      <c r="Q9" s="22">
        <v>1318474</v>
      </c>
      <c r="R9" s="22">
        <v>3941705</v>
      </c>
      <c r="S9" s="22">
        <v>0</v>
      </c>
      <c r="T9" s="22">
        <v>0</v>
      </c>
      <c r="U9" s="22">
        <v>0</v>
      </c>
      <c r="V9" s="22">
        <v>0</v>
      </c>
      <c r="W9" s="22">
        <v>11783857</v>
      </c>
      <c r="X9" s="22">
        <v>11033361</v>
      </c>
      <c r="Y9" s="22">
        <v>750496</v>
      </c>
      <c r="Z9" s="23">
        <v>6.8020614933201236</v>
      </c>
      <c r="AA9" s="20">
        <v>14711143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4020441</v>
      </c>
      <c r="F13" s="22">
        <v>4020441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3015333</v>
      </c>
      <c r="Y13" s="22">
        <v>-3015333</v>
      </c>
      <c r="Z13" s="23">
        <v>-100</v>
      </c>
      <c r="AA13" s="20">
        <v>4020441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10753744</v>
      </c>
      <c r="F28" s="22">
        <v>10753744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8065305</v>
      </c>
      <c r="Y28" s="22">
        <v>-8065305</v>
      </c>
      <c r="Z28" s="23">
        <v>-100</v>
      </c>
      <c r="AA28" s="20">
        <v>10753744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29485328</v>
      </c>
      <c r="F35" s="31">
        <f t="shared" si="0"/>
        <v>29485328</v>
      </c>
      <c r="G35" s="31">
        <f t="shared" si="0"/>
        <v>1303369</v>
      </c>
      <c r="H35" s="31">
        <f t="shared" si="0"/>
        <v>1308259</v>
      </c>
      <c r="I35" s="31">
        <f t="shared" si="0"/>
        <v>1302017</v>
      </c>
      <c r="J35" s="31">
        <f t="shared" si="0"/>
        <v>3913645</v>
      </c>
      <c r="K35" s="31">
        <f t="shared" si="0"/>
        <v>1310313</v>
      </c>
      <c r="L35" s="31">
        <f t="shared" si="0"/>
        <v>1309037</v>
      </c>
      <c r="M35" s="31">
        <f t="shared" si="0"/>
        <v>1309157</v>
      </c>
      <c r="N35" s="31">
        <f t="shared" si="0"/>
        <v>3928507</v>
      </c>
      <c r="O35" s="31">
        <f t="shared" si="0"/>
        <v>1309376</v>
      </c>
      <c r="P35" s="31">
        <f t="shared" si="0"/>
        <v>1313855</v>
      </c>
      <c r="Q35" s="31">
        <f t="shared" si="0"/>
        <v>1318474</v>
      </c>
      <c r="R35" s="31">
        <f t="shared" si="0"/>
        <v>3941705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11783857</v>
      </c>
      <c r="X35" s="31">
        <f t="shared" si="0"/>
        <v>22113999</v>
      </c>
      <c r="Y35" s="31">
        <f t="shared" si="0"/>
        <v>-10330142</v>
      </c>
      <c r="Z35" s="32">
        <f>+IF(X35&lt;&gt;0,+(Y35/X35)*100,0)</f>
        <v>-46.713134064987521</v>
      </c>
      <c r="AA35" s="29">
        <f>SUM(AA6:AA34)</f>
        <v>29485328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-572227</v>
      </c>
      <c r="D40" s="20">
        <v>0</v>
      </c>
      <c r="E40" s="21">
        <v>313200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51000</v>
      </c>
      <c r="P40" s="22">
        <v>0</v>
      </c>
      <c r="Q40" s="22">
        <v>0</v>
      </c>
      <c r="R40" s="22">
        <v>51000</v>
      </c>
      <c r="S40" s="22">
        <v>0</v>
      </c>
      <c r="T40" s="22">
        <v>0</v>
      </c>
      <c r="U40" s="22">
        <v>0</v>
      </c>
      <c r="V40" s="22">
        <v>0</v>
      </c>
      <c r="W40" s="22">
        <v>51000</v>
      </c>
      <c r="X40" s="22">
        <v>74997</v>
      </c>
      <c r="Y40" s="22">
        <v>-23997</v>
      </c>
      <c r="Z40" s="23">
        <v>-31.997279891195646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9333821</v>
      </c>
      <c r="F41" s="22">
        <v>9333821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7000362</v>
      </c>
      <c r="Y41" s="22">
        <v>-7000362</v>
      </c>
      <c r="Z41" s="23">
        <v>-100</v>
      </c>
      <c r="AA41" s="20">
        <v>9333821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25000</v>
      </c>
      <c r="F47" s="22">
        <v>10000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8470</v>
      </c>
      <c r="P47" s="22">
        <v>0</v>
      </c>
      <c r="Q47" s="22">
        <v>0</v>
      </c>
      <c r="R47" s="22">
        <v>8470</v>
      </c>
      <c r="S47" s="22">
        <v>0</v>
      </c>
      <c r="T47" s="22">
        <v>0</v>
      </c>
      <c r="U47" s="22">
        <v>0</v>
      </c>
      <c r="V47" s="22">
        <v>0</v>
      </c>
      <c r="W47" s="22">
        <v>8470</v>
      </c>
      <c r="X47" s="22">
        <v>7497</v>
      </c>
      <c r="Y47" s="22">
        <v>973</v>
      </c>
      <c r="Z47" s="23">
        <v>12.978524743230627</v>
      </c>
      <c r="AA47" s="20">
        <v>10000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-572227</v>
      </c>
      <c r="D50" s="29">
        <f t="shared" ref="D50:Y50" si="1">SUM(D37:D49)</f>
        <v>0</v>
      </c>
      <c r="E50" s="30">
        <f t="shared" si="1"/>
        <v>9672021</v>
      </c>
      <c r="F50" s="31">
        <f t="shared" si="1"/>
        <v>9443821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59470</v>
      </c>
      <c r="P50" s="31">
        <f t="shared" si="1"/>
        <v>0</v>
      </c>
      <c r="Q50" s="31">
        <f t="shared" si="1"/>
        <v>0</v>
      </c>
      <c r="R50" s="31">
        <f t="shared" si="1"/>
        <v>59470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59470</v>
      </c>
      <c r="X50" s="31">
        <f t="shared" si="1"/>
        <v>7082856</v>
      </c>
      <c r="Y50" s="31">
        <f t="shared" si="1"/>
        <v>-7023386</v>
      </c>
      <c r="Z50" s="32">
        <f>+IF(X50&lt;&gt;0,+(Y50/X50)*100,0)</f>
        <v>-99.160366948022087</v>
      </c>
      <c r="AA50" s="29">
        <f>SUM(AA37:AA49)</f>
        <v>9443821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572227</v>
      </c>
      <c r="D51" s="39">
        <f t="shared" si="2"/>
        <v>0</v>
      </c>
      <c r="E51" s="40">
        <f t="shared" si="2"/>
        <v>19813307</v>
      </c>
      <c r="F51" s="41">
        <f t="shared" si="2"/>
        <v>20041507</v>
      </c>
      <c r="G51" s="41">
        <f t="shared" si="2"/>
        <v>1303369</v>
      </c>
      <c r="H51" s="41">
        <f t="shared" si="2"/>
        <v>1308259</v>
      </c>
      <c r="I51" s="41">
        <f t="shared" si="2"/>
        <v>1302017</v>
      </c>
      <c r="J51" s="41">
        <f t="shared" si="2"/>
        <v>3913645</v>
      </c>
      <c r="K51" s="41">
        <f t="shared" si="2"/>
        <v>1310313</v>
      </c>
      <c r="L51" s="41">
        <f t="shared" si="2"/>
        <v>1309037</v>
      </c>
      <c r="M51" s="41">
        <f t="shared" si="2"/>
        <v>1309157</v>
      </c>
      <c r="N51" s="41">
        <f t="shared" si="2"/>
        <v>3928507</v>
      </c>
      <c r="O51" s="41">
        <f t="shared" si="2"/>
        <v>1249906</v>
      </c>
      <c r="P51" s="41">
        <f t="shared" si="2"/>
        <v>1313855</v>
      </c>
      <c r="Q51" s="41">
        <f t="shared" si="2"/>
        <v>1318474</v>
      </c>
      <c r="R51" s="41">
        <f t="shared" si="2"/>
        <v>3882235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11724387</v>
      </c>
      <c r="X51" s="41">
        <f t="shared" si="2"/>
        <v>15031143</v>
      </c>
      <c r="Y51" s="41">
        <f t="shared" si="2"/>
        <v>-3306756</v>
      </c>
      <c r="Z51" s="42">
        <f>+IF(X51&lt;&gt;0,+(Y51/X51)*100,0)</f>
        <v>-21.999364918556093</v>
      </c>
      <c r="AA51" s="39">
        <f>+AA35-AA50</f>
        <v>20041507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572227</v>
      </c>
      <c r="D54" s="48">
        <f t="shared" si="3"/>
        <v>0</v>
      </c>
      <c r="E54" s="49">
        <f t="shared" si="3"/>
        <v>19813307</v>
      </c>
      <c r="F54" s="50">
        <f t="shared" si="3"/>
        <v>20041507</v>
      </c>
      <c r="G54" s="50">
        <f t="shared" si="3"/>
        <v>1303369</v>
      </c>
      <c r="H54" s="50">
        <f t="shared" si="3"/>
        <v>1308259</v>
      </c>
      <c r="I54" s="50">
        <f t="shared" si="3"/>
        <v>1302017</v>
      </c>
      <c r="J54" s="50">
        <f t="shared" si="3"/>
        <v>3913645</v>
      </c>
      <c r="K54" s="50">
        <f t="shared" si="3"/>
        <v>1310313</v>
      </c>
      <c r="L54" s="50">
        <f t="shared" si="3"/>
        <v>1309037</v>
      </c>
      <c r="M54" s="50">
        <f t="shared" si="3"/>
        <v>1309157</v>
      </c>
      <c r="N54" s="50">
        <f t="shared" si="3"/>
        <v>3928507</v>
      </c>
      <c r="O54" s="50">
        <f t="shared" si="3"/>
        <v>1249906</v>
      </c>
      <c r="P54" s="50">
        <f t="shared" si="3"/>
        <v>1313855</v>
      </c>
      <c r="Q54" s="50">
        <f t="shared" si="3"/>
        <v>1318474</v>
      </c>
      <c r="R54" s="50">
        <f t="shared" si="3"/>
        <v>3882235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11724387</v>
      </c>
      <c r="X54" s="50">
        <f t="shared" si="3"/>
        <v>15031143</v>
      </c>
      <c r="Y54" s="50">
        <f t="shared" si="3"/>
        <v>-3306756</v>
      </c>
      <c r="Z54" s="51">
        <f>+IF(X54&lt;&gt;0,+(Y54/X54)*100,0)</f>
        <v>-21.999364918556093</v>
      </c>
      <c r="AA54" s="48">
        <f>SUM(AA51:AA53)</f>
        <v>20041507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572227</v>
      </c>
      <c r="D56" s="54">
        <f>+D54-D55</f>
        <v>0</v>
      </c>
      <c r="E56" s="55">
        <f t="shared" si="4"/>
        <v>19813307</v>
      </c>
      <c r="F56" s="56">
        <f t="shared" si="4"/>
        <v>20041507</v>
      </c>
      <c r="G56" s="56">
        <f t="shared" si="4"/>
        <v>1303369</v>
      </c>
      <c r="H56" s="56">
        <f t="shared" si="4"/>
        <v>1308259</v>
      </c>
      <c r="I56" s="56">
        <f t="shared" si="4"/>
        <v>1302017</v>
      </c>
      <c r="J56" s="56">
        <f t="shared" si="4"/>
        <v>3913645</v>
      </c>
      <c r="K56" s="56">
        <f t="shared" si="4"/>
        <v>1310313</v>
      </c>
      <c r="L56" s="56">
        <f t="shared" si="4"/>
        <v>1309037</v>
      </c>
      <c r="M56" s="56">
        <f t="shared" si="4"/>
        <v>1309157</v>
      </c>
      <c r="N56" s="56">
        <f t="shared" si="4"/>
        <v>3928507</v>
      </c>
      <c r="O56" s="56">
        <f t="shared" si="4"/>
        <v>1249906</v>
      </c>
      <c r="P56" s="56">
        <f t="shared" si="4"/>
        <v>1313855</v>
      </c>
      <c r="Q56" s="56">
        <f t="shared" si="4"/>
        <v>1318474</v>
      </c>
      <c r="R56" s="56">
        <f t="shared" si="4"/>
        <v>3882235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11724387</v>
      </c>
      <c r="X56" s="56">
        <f t="shared" si="4"/>
        <v>15031143</v>
      </c>
      <c r="Y56" s="56">
        <f t="shared" si="4"/>
        <v>-3306756</v>
      </c>
      <c r="Z56" s="57">
        <f>+IF(X56&lt;&gt;0,+(Y56/X56)*100,0)</f>
        <v>-21.999364918556093</v>
      </c>
      <c r="AA56" s="54">
        <f>+AA54-AA55</f>
        <v>20041507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572227</v>
      </c>
      <c r="D59" s="48">
        <f>SUM(D56:D58)</f>
        <v>0</v>
      </c>
      <c r="E59" s="49">
        <f t="shared" si="5"/>
        <v>19813307</v>
      </c>
      <c r="F59" s="50">
        <f t="shared" si="5"/>
        <v>20041507</v>
      </c>
      <c r="G59" s="50">
        <f t="shared" si="5"/>
        <v>1303369</v>
      </c>
      <c r="H59" s="50">
        <f t="shared" si="5"/>
        <v>1308259</v>
      </c>
      <c r="I59" s="50">
        <f t="shared" si="5"/>
        <v>1302017</v>
      </c>
      <c r="J59" s="50">
        <f t="shared" si="5"/>
        <v>3913645</v>
      </c>
      <c r="K59" s="50">
        <f t="shared" si="5"/>
        <v>1310313</v>
      </c>
      <c r="L59" s="50">
        <f t="shared" si="5"/>
        <v>1309037</v>
      </c>
      <c r="M59" s="50">
        <f t="shared" si="5"/>
        <v>1309157</v>
      </c>
      <c r="N59" s="50">
        <f t="shared" si="5"/>
        <v>3928507</v>
      </c>
      <c r="O59" s="50">
        <f t="shared" si="5"/>
        <v>1249906</v>
      </c>
      <c r="P59" s="50">
        <f t="shared" si="5"/>
        <v>1313855</v>
      </c>
      <c r="Q59" s="50">
        <f t="shared" si="5"/>
        <v>1318474</v>
      </c>
      <c r="R59" s="50">
        <f t="shared" si="5"/>
        <v>3882235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11724387</v>
      </c>
      <c r="X59" s="50">
        <f t="shared" si="5"/>
        <v>15031143</v>
      </c>
      <c r="Y59" s="50">
        <f t="shared" si="5"/>
        <v>-3306756</v>
      </c>
      <c r="Z59" s="51">
        <f>+IF(X59&lt;&gt;0,+(Y59/X59)*100,0)</f>
        <v>-21.999364918556093</v>
      </c>
      <c r="AA59" s="48">
        <f>SUM(AA56:AA58)</f>
        <v>20041507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572227</v>
      </c>
      <c r="D62" s="65">
        <f>SUM(D59:D61)</f>
        <v>0</v>
      </c>
      <c r="E62" s="66">
        <f t="shared" si="6"/>
        <v>19813307</v>
      </c>
      <c r="F62" s="67">
        <f t="shared" si="6"/>
        <v>20041507</v>
      </c>
      <c r="G62" s="67">
        <f t="shared" si="6"/>
        <v>1303369</v>
      </c>
      <c r="H62" s="67">
        <f t="shared" si="6"/>
        <v>1308259</v>
      </c>
      <c r="I62" s="67">
        <f t="shared" si="6"/>
        <v>1302017</v>
      </c>
      <c r="J62" s="67">
        <f t="shared" si="6"/>
        <v>3913645</v>
      </c>
      <c r="K62" s="67">
        <f t="shared" si="6"/>
        <v>1310313</v>
      </c>
      <c r="L62" s="67">
        <f t="shared" si="6"/>
        <v>1309037</v>
      </c>
      <c r="M62" s="67">
        <f t="shared" si="6"/>
        <v>1309157</v>
      </c>
      <c r="N62" s="67">
        <f t="shared" si="6"/>
        <v>3928507</v>
      </c>
      <c r="O62" s="67">
        <f t="shared" si="6"/>
        <v>1249906</v>
      </c>
      <c r="P62" s="67">
        <f t="shared" si="6"/>
        <v>1313855</v>
      </c>
      <c r="Q62" s="67">
        <f t="shared" si="6"/>
        <v>1318474</v>
      </c>
      <c r="R62" s="67">
        <f t="shared" si="6"/>
        <v>3882235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11724387</v>
      </c>
      <c r="X62" s="67">
        <f t="shared" si="6"/>
        <v>15031143</v>
      </c>
      <c r="Y62" s="67">
        <f t="shared" si="6"/>
        <v>-3306756</v>
      </c>
      <c r="Z62" s="68">
        <f>+IF(X62&lt;&gt;0,+(Y62/X62)*100,0)</f>
        <v>-21.999364918556093</v>
      </c>
      <c r="AA62" s="65">
        <f>SUM(AA59:AA61)</f>
        <v>20041507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16519607</v>
      </c>
      <c r="D9" s="20">
        <v>0</v>
      </c>
      <c r="E9" s="21">
        <v>19552617</v>
      </c>
      <c r="F9" s="22">
        <v>19084112</v>
      </c>
      <c r="G9" s="22">
        <v>1332090</v>
      </c>
      <c r="H9" s="22">
        <v>1325667</v>
      </c>
      <c r="I9" s="22">
        <v>1350543</v>
      </c>
      <c r="J9" s="22">
        <v>4008300</v>
      </c>
      <c r="K9" s="22">
        <v>1337765</v>
      </c>
      <c r="L9" s="22">
        <v>1337816</v>
      </c>
      <c r="M9" s="22">
        <v>1340978</v>
      </c>
      <c r="N9" s="22">
        <v>4016559</v>
      </c>
      <c r="O9" s="22">
        <v>1325395</v>
      </c>
      <c r="P9" s="22">
        <v>1428654</v>
      </c>
      <c r="Q9" s="22">
        <v>1454825</v>
      </c>
      <c r="R9" s="22">
        <v>4208874</v>
      </c>
      <c r="S9" s="22">
        <v>0</v>
      </c>
      <c r="T9" s="22">
        <v>0</v>
      </c>
      <c r="U9" s="22">
        <v>0</v>
      </c>
      <c r="V9" s="22">
        <v>0</v>
      </c>
      <c r="W9" s="22">
        <v>12233733</v>
      </c>
      <c r="X9" s="22">
        <v>14313087</v>
      </c>
      <c r="Y9" s="22">
        <v>-2079354</v>
      </c>
      <c r="Z9" s="23">
        <v>-14.527641730955734</v>
      </c>
      <c r="AA9" s="20">
        <v>19084112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527542</v>
      </c>
      <c r="I13" s="22">
        <v>539940</v>
      </c>
      <c r="J13" s="22">
        <v>1067482</v>
      </c>
      <c r="K13" s="22">
        <v>554237</v>
      </c>
      <c r="L13" s="22">
        <v>569397</v>
      </c>
      <c r="M13" s="22">
        <v>583257</v>
      </c>
      <c r="N13" s="22">
        <v>1706891</v>
      </c>
      <c r="O13" s="22">
        <v>597498</v>
      </c>
      <c r="P13" s="22">
        <v>589992</v>
      </c>
      <c r="Q13" s="22">
        <v>604644</v>
      </c>
      <c r="R13" s="22">
        <v>1792134</v>
      </c>
      <c r="S13" s="22">
        <v>0</v>
      </c>
      <c r="T13" s="22">
        <v>0</v>
      </c>
      <c r="U13" s="22">
        <v>0</v>
      </c>
      <c r="V13" s="22">
        <v>0</v>
      </c>
      <c r="W13" s="22">
        <v>4566507</v>
      </c>
      <c r="X13" s="22">
        <v>0</v>
      </c>
      <c r="Y13" s="22">
        <v>4566507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16519607</v>
      </c>
      <c r="D35" s="29">
        <f t="shared" ref="D35:Y35" si="0">SUM(D6:D34)</f>
        <v>0</v>
      </c>
      <c r="E35" s="30">
        <f t="shared" si="0"/>
        <v>19552617</v>
      </c>
      <c r="F35" s="31">
        <f t="shared" si="0"/>
        <v>19084112</v>
      </c>
      <c r="G35" s="31">
        <f t="shared" si="0"/>
        <v>1332090</v>
      </c>
      <c r="H35" s="31">
        <f t="shared" si="0"/>
        <v>1853209</v>
      </c>
      <c r="I35" s="31">
        <f t="shared" si="0"/>
        <v>1890483</v>
      </c>
      <c r="J35" s="31">
        <f t="shared" si="0"/>
        <v>5075782</v>
      </c>
      <c r="K35" s="31">
        <f t="shared" si="0"/>
        <v>1892002</v>
      </c>
      <c r="L35" s="31">
        <f t="shared" si="0"/>
        <v>1907213</v>
      </c>
      <c r="M35" s="31">
        <f t="shared" si="0"/>
        <v>1924235</v>
      </c>
      <c r="N35" s="31">
        <f t="shared" si="0"/>
        <v>5723450</v>
      </c>
      <c r="O35" s="31">
        <f t="shared" si="0"/>
        <v>1922893</v>
      </c>
      <c r="P35" s="31">
        <f t="shared" si="0"/>
        <v>2018646</v>
      </c>
      <c r="Q35" s="31">
        <f t="shared" si="0"/>
        <v>2059469</v>
      </c>
      <c r="R35" s="31">
        <f t="shared" si="0"/>
        <v>6001008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16800240</v>
      </c>
      <c r="X35" s="31">
        <f t="shared" si="0"/>
        <v>14313087</v>
      </c>
      <c r="Y35" s="31">
        <f t="shared" si="0"/>
        <v>2487153</v>
      </c>
      <c r="Z35" s="32">
        <f>+IF(X35&lt;&gt;0,+(Y35/X35)*100,0)</f>
        <v>17.37677553416674</v>
      </c>
      <c r="AA35" s="29">
        <f>SUM(AA6:AA34)</f>
        <v>19084112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62831</v>
      </c>
      <c r="D37" s="20">
        <v>0</v>
      </c>
      <c r="E37" s="21">
        <v>0</v>
      </c>
      <c r="F37" s="22">
        <v>500000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375003</v>
      </c>
      <c r="Y37" s="22">
        <v>-375003</v>
      </c>
      <c r="Z37" s="23">
        <v>-100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13772984</v>
      </c>
      <c r="F41" s="22">
        <v>13772984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10329741</v>
      </c>
      <c r="Y41" s="22">
        <v>-10329741</v>
      </c>
      <c r="Z41" s="23">
        <v>-100</v>
      </c>
      <c r="AA41" s="20">
        <v>13772984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900000</v>
      </c>
      <c r="F47" s="22">
        <v>900000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675000</v>
      </c>
      <c r="Y47" s="22">
        <v>-675000</v>
      </c>
      <c r="Z47" s="23">
        <v>-100</v>
      </c>
      <c r="AA47" s="20">
        <v>900000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62831</v>
      </c>
      <c r="D50" s="29">
        <f t="shared" ref="D50:Y50" si="1">SUM(D37:D49)</f>
        <v>0</v>
      </c>
      <c r="E50" s="30">
        <f t="shared" si="1"/>
        <v>14672984</v>
      </c>
      <c r="F50" s="31">
        <f t="shared" si="1"/>
        <v>15172984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11379744</v>
      </c>
      <c r="Y50" s="31">
        <f t="shared" si="1"/>
        <v>-11379744</v>
      </c>
      <c r="Z50" s="32">
        <f>+IF(X50&lt;&gt;0,+(Y50/X50)*100,0)</f>
        <v>-100</v>
      </c>
      <c r="AA50" s="29">
        <f>SUM(AA37:AA49)</f>
        <v>15172984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16456776</v>
      </c>
      <c r="D51" s="39">
        <f t="shared" si="2"/>
        <v>0</v>
      </c>
      <c r="E51" s="40">
        <f t="shared" si="2"/>
        <v>4879633</v>
      </c>
      <c r="F51" s="41">
        <f t="shared" si="2"/>
        <v>3911128</v>
      </c>
      <c r="G51" s="41">
        <f t="shared" si="2"/>
        <v>1332090</v>
      </c>
      <c r="H51" s="41">
        <f t="shared" si="2"/>
        <v>1853209</v>
      </c>
      <c r="I51" s="41">
        <f t="shared" si="2"/>
        <v>1890483</v>
      </c>
      <c r="J51" s="41">
        <f t="shared" si="2"/>
        <v>5075782</v>
      </c>
      <c r="K51" s="41">
        <f t="shared" si="2"/>
        <v>1892002</v>
      </c>
      <c r="L51" s="41">
        <f t="shared" si="2"/>
        <v>1907213</v>
      </c>
      <c r="M51" s="41">
        <f t="shared" si="2"/>
        <v>1924235</v>
      </c>
      <c r="N51" s="41">
        <f t="shared" si="2"/>
        <v>5723450</v>
      </c>
      <c r="O51" s="41">
        <f t="shared" si="2"/>
        <v>1922893</v>
      </c>
      <c r="P51" s="41">
        <f t="shared" si="2"/>
        <v>2018646</v>
      </c>
      <c r="Q51" s="41">
        <f t="shared" si="2"/>
        <v>2059469</v>
      </c>
      <c r="R51" s="41">
        <f t="shared" si="2"/>
        <v>6001008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16800240</v>
      </c>
      <c r="X51" s="41">
        <f t="shared" si="2"/>
        <v>2933343</v>
      </c>
      <c r="Y51" s="41">
        <f t="shared" si="2"/>
        <v>13866897</v>
      </c>
      <c r="Z51" s="42">
        <f>+IF(X51&lt;&gt;0,+(Y51/X51)*100,0)</f>
        <v>472.73356712801746</v>
      </c>
      <c r="AA51" s="39">
        <f>+AA35-AA50</f>
        <v>3911128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31706250</v>
      </c>
      <c r="F52" s="22">
        <v>38906250</v>
      </c>
      <c r="G52" s="22">
        <v>0</v>
      </c>
      <c r="H52" s="22">
        <v>2565374</v>
      </c>
      <c r="I52" s="22">
        <v>1364942</v>
      </c>
      <c r="J52" s="22">
        <v>3930316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1792995</v>
      </c>
      <c r="Q52" s="22">
        <v>924028</v>
      </c>
      <c r="R52" s="22">
        <v>2717023</v>
      </c>
      <c r="S52" s="22">
        <v>0</v>
      </c>
      <c r="T52" s="22">
        <v>0</v>
      </c>
      <c r="U52" s="22">
        <v>0</v>
      </c>
      <c r="V52" s="22">
        <v>0</v>
      </c>
      <c r="W52" s="22">
        <v>6647339</v>
      </c>
      <c r="X52" s="22">
        <v>29179692</v>
      </c>
      <c r="Y52" s="22">
        <v>-22532353</v>
      </c>
      <c r="Z52" s="23">
        <v>-77.219296900049528</v>
      </c>
      <c r="AA52" s="20">
        <v>38906250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16456776</v>
      </c>
      <c r="D54" s="48">
        <f t="shared" si="3"/>
        <v>0</v>
      </c>
      <c r="E54" s="49">
        <f t="shared" si="3"/>
        <v>36585883</v>
      </c>
      <c r="F54" s="50">
        <f t="shared" si="3"/>
        <v>42817378</v>
      </c>
      <c r="G54" s="50">
        <f t="shared" si="3"/>
        <v>1332090</v>
      </c>
      <c r="H54" s="50">
        <f t="shared" si="3"/>
        <v>4418583</v>
      </c>
      <c r="I54" s="50">
        <f t="shared" si="3"/>
        <v>3255425</v>
      </c>
      <c r="J54" s="50">
        <f t="shared" si="3"/>
        <v>9006098</v>
      </c>
      <c r="K54" s="50">
        <f t="shared" si="3"/>
        <v>1892002</v>
      </c>
      <c r="L54" s="50">
        <f t="shared" si="3"/>
        <v>1907213</v>
      </c>
      <c r="M54" s="50">
        <f t="shared" si="3"/>
        <v>1924235</v>
      </c>
      <c r="N54" s="50">
        <f t="shared" si="3"/>
        <v>5723450</v>
      </c>
      <c r="O54" s="50">
        <f t="shared" si="3"/>
        <v>1922893</v>
      </c>
      <c r="P54" s="50">
        <f t="shared" si="3"/>
        <v>3811641</v>
      </c>
      <c r="Q54" s="50">
        <f t="shared" si="3"/>
        <v>2983497</v>
      </c>
      <c r="R54" s="50">
        <f t="shared" si="3"/>
        <v>8718031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23447579</v>
      </c>
      <c r="X54" s="50">
        <f t="shared" si="3"/>
        <v>32113035</v>
      </c>
      <c r="Y54" s="50">
        <f t="shared" si="3"/>
        <v>-8665456</v>
      </c>
      <c r="Z54" s="51">
        <f>+IF(X54&lt;&gt;0,+(Y54/X54)*100,0)</f>
        <v>-26.98423241527934</v>
      </c>
      <c r="AA54" s="48">
        <f>SUM(AA51:AA53)</f>
        <v>42817378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16456776</v>
      </c>
      <c r="D56" s="54">
        <f>+D54-D55</f>
        <v>0</v>
      </c>
      <c r="E56" s="55">
        <f t="shared" si="4"/>
        <v>36585883</v>
      </c>
      <c r="F56" s="56">
        <f t="shared" si="4"/>
        <v>42817378</v>
      </c>
      <c r="G56" s="56">
        <f t="shared" si="4"/>
        <v>1332090</v>
      </c>
      <c r="H56" s="56">
        <f t="shared" si="4"/>
        <v>4418583</v>
      </c>
      <c r="I56" s="56">
        <f t="shared" si="4"/>
        <v>3255425</v>
      </c>
      <c r="J56" s="56">
        <f t="shared" si="4"/>
        <v>9006098</v>
      </c>
      <c r="K56" s="56">
        <f t="shared" si="4"/>
        <v>1892002</v>
      </c>
      <c r="L56" s="56">
        <f t="shared" si="4"/>
        <v>1907213</v>
      </c>
      <c r="M56" s="56">
        <f t="shared" si="4"/>
        <v>1924235</v>
      </c>
      <c r="N56" s="56">
        <f t="shared" si="4"/>
        <v>5723450</v>
      </c>
      <c r="O56" s="56">
        <f t="shared" si="4"/>
        <v>1922893</v>
      </c>
      <c r="P56" s="56">
        <f t="shared" si="4"/>
        <v>3811641</v>
      </c>
      <c r="Q56" s="56">
        <f t="shared" si="4"/>
        <v>2983497</v>
      </c>
      <c r="R56" s="56">
        <f t="shared" si="4"/>
        <v>8718031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23447579</v>
      </c>
      <c r="X56" s="56">
        <f t="shared" si="4"/>
        <v>32113035</v>
      </c>
      <c r="Y56" s="56">
        <f t="shared" si="4"/>
        <v>-8665456</v>
      </c>
      <c r="Z56" s="57">
        <f>+IF(X56&lt;&gt;0,+(Y56/X56)*100,0)</f>
        <v>-26.98423241527934</v>
      </c>
      <c r="AA56" s="54">
        <f>+AA54-AA55</f>
        <v>42817378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16456776</v>
      </c>
      <c r="D59" s="48">
        <f>SUM(D56:D58)</f>
        <v>0</v>
      </c>
      <c r="E59" s="49">
        <f t="shared" si="5"/>
        <v>36585883</v>
      </c>
      <c r="F59" s="50">
        <f t="shared" si="5"/>
        <v>42817378</v>
      </c>
      <c r="G59" s="50">
        <f t="shared" si="5"/>
        <v>1332090</v>
      </c>
      <c r="H59" s="50">
        <f t="shared" si="5"/>
        <v>4418583</v>
      </c>
      <c r="I59" s="50">
        <f t="shared" si="5"/>
        <v>3255425</v>
      </c>
      <c r="J59" s="50">
        <f t="shared" si="5"/>
        <v>9006098</v>
      </c>
      <c r="K59" s="50">
        <f t="shared" si="5"/>
        <v>1892002</v>
      </c>
      <c r="L59" s="50">
        <f t="shared" si="5"/>
        <v>1907213</v>
      </c>
      <c r="M59" s="50">
        <f t="shared" si="5"/>
        <v>1924235</v>
      </c>
      <c r="N59" s="50">
        <f t="shared" si="5"/>
        <v>5723450</v>
      </c>
      <c r="O59" s="50">
        <f t="shared" si="5"/>
        <v>1922893</v>
      </c>
      <c r="P59" s="50">
        <f t="shared" si="5"/>
        <v>3811641</v>
      </c>
      <c r="Q59" s="50">
        <f t="shared" si="5"/>
        <v>2983497</v>
      </c>
      <c r="R59" s="50">
        <f t="shared" si="5"/>
        <v>8718031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23447579</v>
      </c>
      <c r="X59" s="50">
        <f t="shared" si="5"/>
        <v>32113035</v>
      </c>
      <c r="Y59" s="50">
        <f t="shared" si="5"/>
        <v>-8665456</v>
      </c>
      <c r="Z59" s="51">
        <f>+IF(X59&lt;&gt;0,+(Y59/X59)*100,0)</f>
        <v>-26.98423241527934</v>
      </c>
      <c r="AA59" s="48">
        <f>SUM(AA56:AA58)</f>
        <v>42817378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16456776</v>
      </c>
      <c r="D62" s="65">
        <f>SUM(D59:D61)</f>
        <v>0</v>
      </c>
      <c r="E62" s="66">
        <f t="shared" si="6"/>
        <v>36585883</v>
      </c>
      <c r="F62" s="67">
        <f t="shared" si="6"/>
        <v>42817378</v>
      </c>
      <c r="G62" s="67">
        <f t="shared" si="6"/>
        <v>1332090</v>
      </c>
      <c r="H62" s="67">
        <f t="shared" si="6"/>
        <v>4418583</v>
      </c>
      <c r="I62" s="67">
        <f t="shared" si="6"/>
        <v>3255425</v>
      </c>
      <c r="J62" s="67">
        <f t="shared" si="6"/>
        <v>9006098</v>
      </c>
      <c r="K62" s="67">
        <f t="shared" si="6"/>
        <v>1892002</v>
      </c>
      <c r="L62" s="67">
        <f t="shared" si="6"/>
        <v>1907213</v>
      </c>
      <c r="M62" s="67">
        <f t="shared" si="6"/>
        <v>1924235</v>
      </c>
      <c r="N62" s="67">
        <f t="shared" si="6"/>
        <v>5723450</v>
      </c>
      <c r="O62" s="67">
        <f t="shared" si="6"/>
        <v>1922893</v>
      </c>
      <c r="P62" s="67">
        <f t="shared" si="6"/>
        <v>3811641</v>
      </c>
      <c r="Q62" s="67">
        <f t="shared" si="6"/>
        <v>2983497</v>
      </c>
      <c r="R62" s="67">
        <f t="shared" si="6"/>
        <v>8718031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23447579</v>
      </c>
      <c r="X62" s="67">
        <f t="shared" si="6"/>
        <v>32113035</v>
      </c>
      <c r="Y62" s="67">
        <f t="shared" si="6"/>
        <v>-8665456</v>
      </c>
      <c r="Z62" s="68">
        <f>+IF(X62&lt;&gt;0,+(Y62/X62)*100,0)</f>
        <v>-26.98423241527934</v>
      </c>
      <c r="AA62" s="65">
        <f>SUM(AA59:AA61)</f>
        <v>42817378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6986487</v>
      </c>
      <c r="D9" s="20">
        <v>0</v>
      </c>
      <c r="E9" s="21">
        <v>8337444</v>
      </c>
      <c r="F9" s="22">
        <v>8337444</v>
      </c>
      <c r="G9" s="22">
        <v>0</v>
      </c>
      <c r="H9" s="22">
        <v>784594</v>
      </c>
      <c r="I9" s="22">
        <v>0</v>
      </c>
      <c r="J9" s="22">
        <v>784594</v>
      </c>
      <c r="K9" s="22">
        <v>0</v>
      </c>
      <c r="L9" s="22">
        <v>784688</v>
      </c>
      <c r="M9" s="22">
        <v>0</v>
      </c>
      <c r="N9" s="22">
        <v>784688</v>
      </c>
      <c r="O9" s="22">
        <v>0</v>
      </c>
      <c r="P9" s="22">
        <v>785273</v>
      </c>
      <c r="Q9" s="22">
        <v>0</v>
      </c>
      <c r="R9" s="22">
        <v>785273</v>
      </c>
      <c r="S9" s="22">
        <v>0</v>
      </c>
      <c r="T9" s="22">
        <v>0</v>
      </c>
      <c r="U9" s="22">
        <v>0</v>
      </c>
      <c r="V9" s="22">
        <v>0</v>
      </c>
      <c r="W9" s="22">
        <v>2354555</v>
      </c>
      <c r="X9" s="22">
        <v>6253083</v>
      </c>
      <c r="Y9" s="22">
        <v>-3898528</v>
      </c>
      <c r="Z9" s="23">
        <v>-62.345694116006456</v>
      </c>
      <c r="AA9" s="20">
        <v>8337444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4800000</v>
      </c>
      <c r="F13" s="22">
        <v>4800000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3600000</v>
      </c>
      <c r="Y13" s="22">
        <v>-3600000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1325004</v>
      </c>
      <c r="D28" s="20">
        <v>0</v>
      </c>
      <c r="E28" s="21">
        <v>1391256</v>
      </c>
      <c r="F28" s="22">
        <v>1391256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1043442</v>
      </c>
      <c r="Y28" s="22">
        <v>-1043442</v>
      </c>
      <c r="Z28" s="23">
        <v>-100</v>
      </c>
      <c r="AA28" s="20">
        <v>1391256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8311491</v>
      </c>
      <c r="D35" s="29">
        <f t="shared" ref="D35:Y35" si="0">SUM(D6:D34)</f>
        <v>0</v>
      </c>
      <c r="E35" s="30">
        <f t="shared" si="0"/>
        <v>14528700</v>
      </c>
      <c r="F35" s="31">
        <f t="shared" si="0"/>
        <v>14528700</v>
      </c>
      <c r="G35" s="31">
        <f t="shared" si="0"/>
        <v>0</v>
      </c>
      <c r="H35" s="31">
        <f t="shared" si="0"/>
        <v>784594</v>
      </c>
      <c r="I35" s="31">
        <f t="shared" si="0"/>
        <v>0</v>
      </c>
      <c r="J35" s="31">
        <f t="shared" si="0"/>
        <v>784594</v>
      </c>
      <c r="K35" s="31">
        <f t="shared" si="0"/>
        <v>0</v>
      </c>
      <c r="L35" s="31">
        <f t="shared" si="0"/>
        <v>784688</v>
      </c>
      <c r="M35" s="31">
        <f t="shared" si="0"/>
        <v>0</v>
      </c>
      <c r="N35" s="31">
        <f t="shared" si="0"/>
        <v>784688</v>
      </c>
      <c r="O35" s="31">
        <f t="shared" si="0"/>
        <v>0</v>
      </c>
      <c r="P35" s="31">
        <f t="shared" si="0"/>
        <v>785273</v>
      </c>
      <c r="Q35" s="31">
        <f t="shared" si="0"/>
        <v>0</v>
      </c>
      <c r="R35" s="31">
        <f t="shared" si="0"/>
        <v>785273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2354555</v>
      </c>
      <c r="X35" s="31">
        <f t="shared" si="0"/>
        <v>10896525</v>
      </c>
      <c r="Y35" s="31">
        <f t="shared" si="0"/>
        <v>-8541970</v>
      </c>
      <c r="Z35" s="32">
        <f>+IF(X35&lt;&gt;0,+(Y35/X35)*100,0)</f>
        <v>-78.391689093541288</v>
      </c>
      <c r="AA35" s="29">
        <f>SUM(AA6:AA34)</f>
        <v>14528700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6210989</v>
      </c>
      <c r="D37" s="20">
        <v>0</v>
      </c>
      <c r="E37" s="21">
        <v>6241044</v>
      </c>
      <c r="F37" s="22">
        <v>6506123</v>
      </c>
      <c r="G37" s="22">
        <v>0</v>
      </c>
      <c r="H37" s="22">
        <v>574049</v>
      </c>
      <c r="I37" s="22">
        <v>607628</v>
      </c>
      <c r="J37" s="22">
        <v>1181677</v>
      </c>
      <c r="K37" s="22">
        <v>0</v>
      </c>
      <c r="L37" s="22">
        <v>487436</v>
      </c>
      <c r="M37" s="22">
        <v>0</v>
      </c>
      <c r="N37" s="22">
        <v>487436</v>
      </c>
      <c r="O37" s="22">
        <v>0</v>
      </c>
      <c r="P37" s="22">
        <v>499499</v>
      </c>
      <c r="Q37" s="22">
        <v>0</v>
      </c>
      <c r="R37" s="22">
        <v>499499</v>
      </c>
      <c r="S37" s="22">
        <v>0</v>
      </c>
      <c r="T37" s="22">
        <v>0</v>
      </c>
      <c r="U37" s="22">
        <v>0</v>
      </c>
      <c r="V37" s="22">
        <v>0</v>
      </c>
      <c r="W37" s="22">
        <v>2168612</v>
      </c>
      <c r="X37" s="22">
        <v>4832258</v>
      </c>
      <c r="Y37" s="22">
        <v>-2663646</v>
      </c>
      <c r="Z37" s="23">
        <v>-55.122180976264104</v>
      </c>
      <c r="AA37" s="20">
        <v>6506123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16459</v>
      </c>
      <c r="D40" s="20">
        <v>0</v>
      </c>
      <c r="E40" s="21">
        <v>15000</v>
      </c>
      <c r="F40" s="22">
        <v>15000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11250</v>
      </c>
      <c r="Y40" s="22">
        <v>-11250</v>
      </c>
      <c r="Z40" s="23">
        <v>-100</v>
      </c>
      <c r="AA40" s="20">
        <v>15000</v>
      </c>
    </row>
    <row r="41" spans="1:27" x14ac:dyDescent="0.25">
      <c r="A41" s="19" t="s">
        <v>67</v>
      </c>
      <c r="B41" s="15" t="s">
        <v>32</v>
      </c>
      <c r="C41" s="20">
        <v>7188482</v>
      </c>
      <c r="D41" s="20">
        <v>0</v>
      </c>
      <c r="E41" s="21">
        <v>2779152</v>
      </c>
      <c r="F41" s="22">
        <v>2779152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2084364</v>
      </c>
      <c r="Y41" s="22">
        <v>-2084364</v>
      </c>
      <c r="Z41" s="23">
        <v>-100</v>
      </c>
      <c r="AA41" s="20">
        <v>2779152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2333864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19880</v>
      </c>
      <c r="D44" s="20">
        <v>0</v>
      </c>
      <c r="E44" s="21">
        <v>100008</v>
      </c>
      <c r="F44" s="22">
        <v>100008</v>
      </c>
      <c r="G44" s="22">
        <v>0</v>
      </c>
      <c r="H44" s="22">
        <v>870</v>
      </c>
      <c r="I44" s="22">
        <v>0</v>
      </c>
      <c r="J44" s="22">
        <v>870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870</v>
      </c>
      <c r="X44" s="22">
        <v>75006</v>
      </c>
      <c r="Y44" s="22">
        <v>-74136</v>
      </c>
      <c r="Z44" s="23">
        <v>-98.840092792576598</v>
      </c>
      <c r="AA44" s="20">
        <v>100008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164598</v>
      </c>
      <c r="D47" s="20">
        <v>0</v>
      </c>
      <c r="E47" s="21">
        <v>255096</v>
      </c>
      <c r="F47" s="22">
        <v>255096</v>
      </c>
      <c r="G47" s="22">
        <v>0</v>
      </c>
      <c r="H47" s="22">
        <v>4799</v>
      </c>
      <c r="I47" s="22">
        <v>4748</v>
      </c>
      <c r="J47" s="22">
        <v>9547</v>
      </c>
      <c r="K47" s="22">
        <v>0</v>
      </c>
      <c r="L47" s="22">
        <v>3891</v>
      </c>
      <c r="M47" s="22">
        <v>0</v>
      </c>
      <c r="N47" s="22">
        <v>3891</v>
      </c>
      <c r="O47" s="22">
        <v>0</v>
      </c>
      <c r="P47" s="22">
        <v>4011</v>
      </c>
      <c r="Q47" s="22">
        <v>0</v>
      </c>
      <c r="R47" s="22">
        <v>4011</v>
      </c>
      <c r="S47" s="22">
        <v>0</v>
      </c>
      <c r="T47" s="22">
        <v>0</v>
      </c>
      <c r="U47" s="22">
        <v>0</v>
      </c>
      <c r="V47" s="22">
        <v>0</v>
      </c>
      <c r="W47" s="22">
        <v>17449</v>
      </c>
      <c r="X47" s="22">
        <v>191322</v>
      </c>
      <c r="Y47" s="22">
        <v>-173873</v>
      </c>
      <c r="Z47" s="23">
        <v>-90.879773366366649</v>
      </c>
      <c r="AA47" s="20">
        <v>255096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15934272</v>
      </c>
      <c r="D50" s="29">
        <f t="shared" ref="D50:Y50" si="1">SUM(D37:D49)</f>
        <v>0</v>
      </c>
      <c r="E50" s="30">
        <f t="shared" si="1"/>
        <v>9390300</v>
      </c>
      <c r="F50" s="31">
        <f t="shared" si="1"/>
        <v>9655379</v>
      </c>
      <c r="G50" s="31">
        <f t="shared" si="1"/>
        <v>0</v>
      </c>
      <c r="H50" s="31">
        <f t="shared" si="1"/>
        <v>579718</v>
      </c>
      <c r="I50" s="31">
        <f t="shared" si="1"/>
        <v>612376</v>
      </c>
      <c r="J50" s="31">
        <f t="shared" si="1"/>
        <v>1192094</v>
      </c>
      <c r="K50" s="31">
        <f t="shared" si="1"/>
        <v>0</v>
      </c>
      <c r="L50" s="31">
        <f t="shared" si="1"/>
        <v>491327</v>
      </c>
      <c r="M50" s="31">
        <f t="shared" si="1"/>
        <v>0</v>
      </c>
      <c r="N50" s="31">
        <f t="shared" si="1"/>
        <v>491327</v>
      </c>
      <c r="O50" s="31">
        <f t="shared" si="1"/>
        <v>0</v>
      </c>
      <c r="P50" s="31">
        <f t="shared" si="1"/>
        <v>503510</v>
      </c>
      <c r="Q50" s="31">
        <f t="shared" si="1"/>
        <v>0</v>
      </c>
      <c r="R50" s="31">
        <f t="shared" si="1"/>
        <v>503510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2186931</v>
      </c>
      <c r="X50" s="31">
        <f t="shared" si="1"/>
        <v>7194200</v>
      </c>
      <c r="Y50" s="31">
        <f t="shared" si="1"/>
        <v>-5007269</v>
      </c>
      <c r="Z50" s="32">
        <f>+IF(X50&lt;&gt;0,+(Y50/X50)*100,0)</f>
        <v>-69.601470629117898</v>
      </c>
      <c r="AA50" s="29">
        <f>SUM(AA37:AA49)</f>
        <v>9655379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-7622781</v>
      </c>
      <c r="D51" s="39">
        <f t="shared" si="2"/>
        <v>0</v>
      </c>
      <c r="E51" s="40">
        <f t="shared" si="2"/>
        <v>5138400</v>
      </c>
      <c r="F51" s="41">
        <f t="shared" si="2"/>
        <v>4873321</v>
      </c>
      <c r="G51" s="41">
        <f t="shared" si="2"/>
        <v>0</v>
      </c>
      <c r="H51" s="41">
        <f t="shared" si="2"/>
        <v>204876</v>
      </c>
      <c r="I51" s="41">
        <f t="shared" si="2"/>
        <v>-612376</v>
      </c>
      <c r="J51" s="41">
        <f t="shared" si="2"/>
        <v>-407500</v>
      </c>
      <c r="K51" s="41">
        <f t="shared" si="2"/>
        <v>0</v>
      </c>
      <c r="L51" s="41">
        <f t="shared" si="2"/>
        <v>293361</v>
      </c>
      <c r="M51" s="41">
        <f t="shared" si="2"/>
        <v>0</v>
      </c>
      <c r="N51" s="41">
        <f t="shared" si="2"/>
        <v>293361</v>
      </c>
      <c r="O51" s="41">
        <f t="shared" si="2"/>
        <v>0</v>
      </c>
      <c r="P51" s="41">
        <f t="shared" si="2"/>
        <v>281763</v>
      </c>
      <c r="Q51" s="41">
        <f t="shared" si="2"/>
        <v>0</v>
      </c>
      <c r="R51" s="41">
        <f t="shared" si="2"/>
        <v>281763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167624</v>
      </c>
      <c r="X51" s="41">
        <f t="shared" si="2"/>
        <v>3702325</v>
      </c>
      <c r="Y51" s="41">
        <f t="shared" si="2"/>
        <v>-3534701</v>
      </c>
      <c r="Z51" s="42">
        <f>+IF(X51&lt;&gt;0,+(Y51/X51)*100,0)</f>
        <v>-95.472466625701415</v>
      </c>
      <c r="AA51" s="39">
        <f>+AA35-AA50</f>
        <v>4873321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-7622781</v>
      </c>
      <c r="D54" s="48">
        <f t="shared" si="3"/>
        <v>0</v>
      </c>
      <c r="E54" s="49">
        <f t="shared" si="3"/>
        <v>5138400</v>
      </c>
      <c r="F54" s="50">
        <f t="shared" si="3"/>
        <v>4873321</v>
      </c>
      <c r="G54" s="50">
        <f t="shared" si="3"/>
        <v>0</v>
      </c>
      <c r="H54" s="50">
        <f t="shared" si="3"/>
        <v>204876</v>
      </c>
      <c r="I54" s="50">
        <f t="shared" si="3"/>
        <v>-612376</v>
      </c>
      <c r="J54" s="50">
        <f t="shared" si="3"/>
        <v>-407500</v>
      </c>
      <c r="K54" s="50">
        <f t="shared" si="3"/>
        <v>0</v>
      </c>
      <c r="L54" s="50">
        <f t="shared" si="3"/>
        <v>293361</v>
      </c>
      <c r="M54" s="50">
        <f t="shared" si="3"/>
        <v>0</v>
      </c>
      <c r="N54" s="50">
        <f t="shared" si="3"/>
        <v>293361</v>
      </c>
      <c r="O54" s="50">
        <f t="shared" si="3"/>
        <v>0</v>
      </c>
      <c r="P54" s="50">
        <f t="shared" si="3"/>
        <v>281763</v>
      </c>
      <c r="Q54" s="50">
        <f t="shared" si="3"/>
        <v>0</v>
      </c>
      <c r="R54" s="50">
        <f t="shared" si="3"/>
        <v>281763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167624</v>
      </c>
      <c r="X54" s="50">
        <f t="shared" si="3"/>
        <v>3702325</v>
      </c>
      <c r="Y54" s="50">
        <f t="shared" si="3"/>
        <v>-3534701</v>
      </c>
      <c r="Z54" s="51">
        <f>+IF(X54&lt;&gt;0,+(Y54/X54)*100,0)</f>
        <v>-95.472466625701415</v>
      </c>
      <c r="AA54" s="48">
        <f>SUM(AA51:AA53)</f>
        <v>4873321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-7622781</v>
      </c>
      <c r="D56" s="54">
        <f>+D54-D55</f>
        <v>0</v>
      </c>
      <c r="E56" s="55">
        <f t="shared" si="4"/>
        <v>5138400</v>
      </c>
      <c r="F56" s="56">
        <f t="shared" si="4"/>
        <v>4873321</v>
      </c>
      <c r="G56" s="56">
        <f t="shared" si="4"/>
        <v>0</v>
      </c>
      <c r="H56" s="56">
        <f t="shared" si="4"/>
        <v>204876</v>
      </c>
      <c r="I56" s="56">
        <f t="shared" si="4"/>
        <v>-612376</v>
      </c>
      <c r="J56" s="56">
        <f t="shared" si="4"/>
        <v>-407500</v>
      </c>
      <c r="K56" s="56">
        <f t="shared" si="4"/>
        <v>0</v>
      </c>
      <c r="L56" s="56">
        <f t="shared" si="4"/>
        <v>293361</v>
      </c>
      <c r="M56" s="56">
        <f t="shared" si="4"/>
        <v>0</v>
      </c>
      <c r="N56" s="56">
        <f t="shared" si="4"/>
        <v>293361</v>
      </c>
      <c r="O56" s="56">
        <f t="shared" si="4"/>
        <v>0</v>
      </c>
      <c r="P56" s="56">
        <f t="shared" si="4"/>
        <v>281763</v>
      </c>
      <c r="Q56" s="56">
        <f t="shared" si="4"/>
        <v>0</v>
      </c>
      <c r="R56" s="56">
        <f t="shared" si="4"/>
        <v>281763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167624</v>
      </c>
      <c r="X56" s="56">
        <f t="shared" si="4"/>
        <v>3702325</v>
      </c>
      <c r="Y56" s="56">
        <f t="shared" si="4"/>
        <v>-3534701</v>
      </c>
      <c r="Z56" s="57">
        <f>+IF(X56&lt;&gt;0,+(Y56/X56)*100,0)</f>
        <v>-95.472466625701415</v>
      </c>
      <c r="AA56" s="54">
        <f>+AA54-AA55</f>
        <v>4873321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-7622781</v>
      </c>
      <c r="D59" s="48">
        <f>SUM(D56:D58)</f>
        <v>0</v>
      </c>
      <c r="E59" s="49">
        <f t="shared" si="5"/>
        <v>5138400</v>
      </c>
      <c r="F59" s="50">
        <f t="shared" si="5"/>
        <v>4873321</v>
      </c>
      <c r="G59" s="50">
        <f t="shared" si="5"/>
        <v>0</v>
      </c>
      <c r="H59" s="50">
        <f t="shared" si="5"/>
        <v>204876</v>
      </c>
      <c r="I59" s="50">
        <f t="shared" si="5"/>
        <v>-612376</v>
      </c>
      <c r="J59" s="50">
        <f t="shared" si="5"/>
        <v>-407500</v>
      </c>
      <c r="K59" s="50">
        <f t="shared" si="5"/>
        <v>0</v>
      </c>
      <c r="L59" s="50">
        <f t="shared" si="5"/>
        <v>293361</v>
      </c>
      <c r="M59" s="50">
        <f t="shared" si="5"/>
        <v>0</v>
      </c>
      <c r="N59" s="50">
        <f t="shared" si="5"/>
        <v>293361</v>
      </c>
      <c r="O59" s="50">
        <f t="shared" si="5"/>
        <v>0</v>
      </c>
      <c r="P59" s="50">
        <f t="shared" si="5"/>
        <v>281763</v>
      </c>
      <c r="Q59" s="50">
        <f t="shared" si="5"/>
        <v>0</v>
      </c>
      <c r="R59" s="50">
        <f t="shared" si="5"/>
        <v>281763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167624</v>
      </c>
      <c r="X59" s="50">
        <f t="shared" si="5"/>
        <v>3702325</v>
      </c>
      <c r="Y59" s="50">
        <f t="shared" si="5"/>
        <v>-3534701</v>
      </c>
      <c r="Z59" s="51">
        <f>+IF(X59&lt;&gt;0,+(Y59/X59)*100,0)</f>
        <v>-95.472466625701415</v>
      </c>
      <c r="AA59" s="48">
        <f>SUM(AA56:AA58)</f>
        <v>4873321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-7622781</v>
      </c>
      <c r="D62" s="65">
        <f>SUM(D59:D61)</f>
        <v>0</v>
      </c>
      <c r="E62" s="66">
        <f t="shared" si="6"/>
        <v>5138400</v>
      </c>
      <c r="F62" s="67">
        <f t="shared" si="6"/>
        <v>4873321</v>
      </c>
      <c r="G62" s="67">
        <f t="shared" si="6"/>
        <v>0</v>
      </c>
      <c r="H62" s="67">
        <f t="shared" si="6"/>
        <v>204876</v>
      </c>
      <c r="I62" s="67">
        <f t="shared" si="6"/>
        <v>-612376</v>
      </c>
      <c r="J62" s="67">
        <f t="shared" si="6"/>
        <v>-407500</v>
      </c>
      <c r="K62" s="67">
        <f t="shared" si="6"/>
        <v>0</v>
      </c>
      <c r="L62" s="67">
        <f t="shared" si="6"/>
        <v>293361</v>
      </c>
      <c r="M62" s="67">
        <f t="shared" si="6"/>
        <v>0</v>
      </c>
      <c r="N62" s="67">
        <f t="shared" si="6"/>
        <v>293361</v>
      </c>
      <c r="O62" s="67">
        <f t="shared" si="6"/>
        <v>0</v>
      </c>
      <c r="P62" s="67">
        <f t="shared" si="6"/>
        <v>281763</v>
      </c>
      <c r="Q62" s="67">
        <f t="shared" si="6"/>
        <v>0</v>
      </c>
      <c r="R62" s="67">
        <f t="shared" si="6"/>
        <v>281763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167624</v>
      </c>
      <c r="X62" s="67">
        <f t="shared" si="6"/>
        <v>3702325</v>
      </c>
      <c r="Y62" s="67">
        <f t="shared" si="6"/>
        <v>-3534701</v>
      </c>
      <c r="Z62" s="68">
        <f>+IF(X62&lt;&gt;0,+(Y62/X62)*100,0)</f>
        <v>-95.472466625701415</v>
      </c>
      <c r="AA62" s="65">
        <f>SUM(AA59:AA61)</f>
        <v>4873321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19027133</v>
      </c>
      <c r="D9" s="20">
        <v>0</v>
      </c>
      <c r="E9" s="21">
        <v>-1793008</v>
      </c>
      <c r="F9" s="22">
        <v>11976931</v>
      </c>
      <c r="G9" s="22">
        <v>1525912</v>
      </c>
      <c r="H9" s="22">
        <v>1518134</v>
      </c>
      <c r="I9" s="22">
        <v>1669512</v>
      </c>
      <c r="J9" s="22">
        <v>4713558</v>
      </c>
      <c r="K9" s="22">
        <v>1669123</v>
      </c>
      <c r="L9" s="22">
        <v>1641534</v>
      </c>
      <c r="M9" s="22">
        <v>1640945</v>
      </c>
      <c r="N9" s="22">
        <v>4951602</v>
      </c>
      <c r="O9" s="22">
        <v>2288963</v>
      </c>
      <c r="P9" s="22">
        <v>1636323</v>
      </c>
      <c r="Q9" s="22">
        <v>1636512</v>
      </c>
      <c r="R9" s="22">
        <v>5561798</v>
      </c>
      <c r="S9" s="22">
        <v>0</v>
      </c>
      <c r="T9" s="22">
        <v>0</v>
      </c>
      <c r="U9" s="22">
        <v>0</v>
      </c>
      <c r="V9" s="22">
        <v>0</v>
      </c>
      <c r="W9" s="22">
        <v>15226958</v>
      </c>
      <c r="X9" s="22">
        <v>8982702</v>
      </c>
      <c r="Y9" s="22">
        <v>6244256</v>
      </c>
      <c r="Z9" s="23">
        <v>69.514228569532861</v>
      </c>
      <c r="AA9" s="20">
        <v>11976931</v>
      </c>
    </row>
    <row r="10" spans="1:27" x14ac:dyDescent="0.25">
      <c r="A10" s="19" t="s">
        <v>38</v>
      </c>
      <c r="B10" s="15" t="s">
        <v>32</v>
      </c>
      <c r="C10" s="20">
        <v>1830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2088000</v>
      </c>
      <c r="F13" s="22">
        <v>2088000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1566000</v>
      </c>
      <c r="Y13" s="22">
        <v>-1566000</v>
      </c>
      <c r="Z13" s="23">
        <v>-100</v>
      </c>
      <c r="AA13" s="20">
        <v>2088000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19034699</v>
      </c>
      <c r="D35" s="29">
        <f t="shared" ref="D35:Y35" si="0">SUM(D6:D34)</f>
        <v>0</v>
      </c>
      <c r="E35" s="30">
        <f t="shared" si="0"/>
        <v>294992</v>
      </c>
      <c r="F35" s="31">
        <f t="shared" si="0"/>
        <v>14064931</v>
      </c>
      <c r="G35" s="31">
        <f t="shared" si="0"/>
        <v>1525912</v>
      </c>
      <c r="H35" s="31">
        <f t="shared" si="0"/>
        <v>1518134</v>
      </c>
      <c r="I35" s="31">
        <f t="shared" si="0"/>
        <v>1669512</v>
      </c>
      <c r="J35" s="31">
        <f t="shared" si="0"/>
        <v>4713558</v>
      </c>
      <c r="K35" s="31">
        <f t="shared" si="0"/>
        <v>1669123</v>
      </c>
      <c r="L35" s="31">
        <f t="shared" si="0"/>
        <v>1641534</v>
      </c>
      <c r="M35" s="31">
        <f t="shared" si="0"/>
        <v>1640945</v>
      </c>
      <c r="N35" s="31">
        <f t="shared" si="0"/>
        <v>4951602</v>
      </c>
      <c r="O35" s="31">
        <f t="shared" si="0"/>
        <v>2288963</v>
      </c>
      <c r="P35" s="31">
        <f t="shared" si="0"/>
        <v>1636323</v>
      </c>
      <c r="Q35" s="31">
        <f t="shared" si="0"/>
        <v>1636512</v>
      </c>
      <c r="R35" s="31">
        <f t="shared" si="0"/>
        <v>5561798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15226958</v>
      </c>
      <c r="X35" s="31">
        <f t="shared" si="0"/>
        <v>10548702</v>
      </c>
      <c r="Y35" s="31">
        <f t="shared" si="0"/>
        <v>4678256</v>
      </c>
      <c r="Z35" s="32">
        <f>+IF(X35&lt;&gt;0,+(Y35/X35)*100,0)</f>
        <v>44.349115180237341</v>
      </c>
      <c r="AA35" s="29">
        <f>SUM(AA6:AA34)</f>
        <v>14064931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32009998</v>
      </c>
      <c r="D37" s="20">
        <v>0</v>
      </c>
      <c r="E37" s="21">
        <v>10673529</v>
      </c>
      <c r="F37" s="22">
        <v>10673529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8005158</v>
      </c>
      <c r="Y37" s="22">
        <v>-8005158</v>
      </c>
      <c r="Z37" s="23">
        <v>-100</v>
      </c>
      <c r="AA37" s="20">
        <v>10673529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26068</v>
      </c>
      <c r="D40" s="20">
        <v>0</v>
      </c>
      <c r="E40" s="21">
        <v>120060</v>
      </c>
      <c r="F40" s="22">
        <v>120060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90045</v>
      </c>
      <c r="Y40" s="22">
        <v>-90045</v>
      </c>
      <c r="Z40" s="23">
        <v>-100</v>
      </c>
      <c r="AA40" s="20">
        <v>120060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179896</v>
      </c>
      <c r="D44" s="20">
        <v>0</v>
      </c>
      <c r="E44" s="21">
        <v>2544000</v>
      </c>
      <c r="F44" s="22">
        <v>1500000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1125000</v>
      </c>
      <c r="Y44" s="22">
        <v>-1125000</v>
      </c>
      <c r="Z44" s="23">
        <v>-100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811090</v>
      </c>
      <c r="D47" s="20">
        <v>0</v>
      </c>
      <c r="E47" s="21">
        <v>2192400</v>
      </c>
      <c r="F47" s="22">
        <v>2192400</v>
      </c>
      <c r="G47" s="22">
        <v>60627</v>
      </c>
      <c r="H47" s="22">
        <v>270559</v>
      </c>
      <c r="I47" s="22">
        <v>163124</v>
      </c>
      <c r="J47" s="22">
        <v>494310</v>
      </c>
      <c r="K47" s="22">
        <v>34214</v>
      </c>
      <c r="L47" s="22">
        <v>51313</v>
      </c>
      <c r="M47" s="22">
        <v>51345</v>
      </c>
      <c r="N47" s="22">
        <v>136872</v>
      </c>
      <c r="O47" s="22">
        <v>57405</v>
      </c>
      <c r="P47" s="22">
        <v>6699</v>
      </c>
      <c r="Q47" s="22">
        <v>0</v>
      </c>
      <c r="R47" s="22">
        <v>64104</v>
      </c>
      <c r="S47" s="22">
        <v>0</v>
      </c>
      <c r="T47" s="22">
        <v>0</v>
      </c>
      <c r="U47" s="22">
        <v>0</v>
      </c>
      <c r="V47" s="22">
        <v>0</v>
      </c>
      <c r="W47" s="22">
        <v>695286</v>
      </c>
      <c r="X47" s="22">
        <v>1644300</v>
      </c>
      <c r="Y47" s="22">
        <v>-949014</v>
      </c>
      <c r="Z47" s="23">
        <v>-57.715380405035575</v>
      </c>
      <c r="AA47" s="20">
        <v>2192400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33027052</v>
      </c>
      <c r="D50" s="29">
        <f t="shared" ref="D50:Y50" si="1">SUM(D37:D49)</f>
        <v>0</v>
      </c>
      <c r="E50" s="30">
        <f t="shared" si="1"/>
        <v>15529989</v>
      </c>
      <c r="F50" s="31">
        <f t="shared" si="1"/>
        <v>14485989</v>
      </c>
      <c r="G50" s="31">
        <f t="shared" si="1"/>
        <v>60627</v>
      </c>
      <c r="H50" s="31">
        <f t="shared" si="1"/>
        <v>270559</v>
      </c>
      <c r="I50" s="31">
        <f t="shared" si="1"/>
        <v>163124</v>
      </c>
      <c r="J50" s="31">
        <f t="shared" si="1"/>
        <v>494310</v>
      </c>
      <c r="K50" s="31">
        <f t="shared" si="1"/>
        <v>34214</v>
      </c>
      <c r="L50" s="31">
        <f t="shared" si="1"/>
        <v>51313</v>
      </c>
      <c r="M50" s="31">
        <f t="shared" si="1"/>
        <v>51345</v>
      </c>
      <c r="N50" s="31">
        <f t="shared" si="1"/>
        <v>136872</v>
      </c>
      <c r="O50" s="31">
        <f t="shared" si="1"/>
        <v>57405</v>
      </c>
      <c r="P50" s="31">
        <f t="shared" si="1"/>
        <v>6699</v>
      </c>
      <c r="Q50" s="31">
        <f t="shared" si="1"/>
        <v>0</v>
      </c>
      <c r="R50" s="31">
        <f t="shared" si="1"/>
        <v>64104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695286</v>
      </c>
      <c r="X50" s="31">
        <f t="shared" si="1"/>
        <v>10864503</v>
      </c>
      <c r="Y50" s="31">
        <f t="shared" si="1"/>
        <v>-10169217</v>
      </c>
      <c r="Z50" s="32">
        <f>+IF(X50&lt;&gt;0,+(Y50/X50)*100,0)</f>
        <v>-93.600388347262637</v>
      </c>
      <c r="AA50" s="29">
        <f>SUM(AA37:AA49)</f>
        <v>14485989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-13992353</v>
      </c>
      <c r="D51" s="39">
        <f t="shared" si="2"/>
        <v>0</v>
      </c>
      <c r="E51" s="40">
        <f t="shared" si="2"/>
        <v>-15234997</v>
      </c>
      <c r="F51" s="41">
        <f t="shared" si="2"/>
        <v>-421058</v>
      </c>
      <c r="G51" s="41">
        <f t="shared" si="2"/>
        <v>1465285</v>
      </c>
      <c r="H51" s="41">
        <f t="shared" si="2"/>
        <v>1247575</v>
      </c>
      <c r="I51" s="41">
        <f t="shared" si="2"/>
        <v>1506388</v>
      </c>
      <c r="J51" s="41">
        <f t="shared" si="2"/>
        <v>4219248</v>
      </c>
      <c r="K51" s="41">
        <f t="shared" si="2"/>
        <v>1634909</v>
      </c>
      <c r="L51" s="41">
        <f t="shared" si="2"/>
        <v>1590221</v>
      </c>
      <c r="M51" s="41">
        <f t="shared" si="2"/>
        <v>1589600</v>
      </c>
      <c r="N51" s="41">
        <f t="shared" si="2"/>
        <v>4814730</v>
      </c>
      <c r="O51" s="41">
        <f t="shared" si="2"/>
        <v>2231558</v>
      </c>
      <c r="P51" s="41">
        <f t="shared" si="2"/>
        <v>1629624</v>
      </c>
      <c r="Q51" s="41">
        <f t="shared" si="2"/>
        <v>1636512</v>
      </c>
      <c r="R51" s="41">
        <f t="shared" si="2"/>
        <v>5497694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14531672</v>
      </c>
      <c r="X51" s="41">
        <f t="shared" si="2"/>
        <v>-315801</v>
      </c>
      <c r="Y51" s="41">
        <f t="shared" si="2"/>
        <v>14847473</v>
      </c>
      <c r="Z51" s="42">
        <f>+IF(X51&lt;&gt;0,+(Y51/X51)*100,0)</f>
        <v>-4701.5281775548519</v>
      </c>
      <c r="AA51" s="39">
        <f>+AA35-AA50</f>
        <v>-421058</v>
      </c>
    </row>
    <row r="52" spans="1:27" x14ac:dyDescent="0.25">
      <c r="A52" s="43" t="s">
        <v>78</v>
      </c>
      <c r="B52" s="15" t="s">
        <v>32</v>
      </c>
      <c r="C52" s="20">
        <v>-10080533</v>
      </c>
      <c r="D52" s="20">
        <v>0</v>
      </c>
      <c r="E52" s="21">
        <v>20894000</v>
      </c>
      <c r="F52" s="22">
        <v>20894000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15670503</v>
      </c>
      <c r="Y52" s="22">
        <v>-15670503</v>
      </c>
      <c r="Z52" s="23">
        <v>-100</v>
      </c>
      <c r="AA52" s="20">
        <v>20894000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-24072886</v>
      </c>
      <c r="D54" s="48">
        <f t="shared" si="3"/>
        <v>0</v>
      </c>
      <c r="E54" s="49">
        <f t="shared" si="3"/>
        <v>5659003</v>
      </c>
      <c r="F54" s="50">
        <f t="shared" si="3"/>
        <v>20472942</v>
      </c>
      <c r="G54" s="50">
        <f t="shared" si="3"/>
        <v>1465285</v>
      </c>
      <c r="H54" s="50">
        <f t="shared" si="3"/>
        <v>1247575</v>
      </c>
      <c r="I54" s="50">
        <f t="shared" si="3"/>
        <v>1506388</v>
      </c>
      <c r="J54" s="50">
        <f t="shared" si="3"/>
        <v>4219248</v>
      </c>
      <c r="K54" s="50">
        <f t="shared" si="3"/>
        <v>1634909</v>
      </c>
      <c r="L54" s="50">
        <f t="shared" si="3"/>
        <v>1590221</v>
      </c>
      <c r="M54" s="50">
        <f t="shared" si="3"/>
        <v>1589600</v>
      </c>
      <c r="N54" s="50">
        <f t="shared" si="3"/>
        <v>4814730</v>
      </c>
      <c r="O54" s="50">
        <f t="shared" si="3"/>
        <v>2231558</v>
      </c>
      <c r="P54" s="50">
        <f t="shared" si="3"/>
        <v>1629624</v>
      </c>
      <c r="Q54" s="50">
        <f t="shared" si="3"/>
        <v>1636512</v>
      </c>
      <c r="R54" s="50">
        <f t="shared" si="3"/>
        <v>5497694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14531672</v>
      </c>
      <c r="X54" s="50">
        <f t="shared" si="3"/>
        <v>15354702</v>
      </c>
      <c r="Y54" s="50">
        <f t="shared" si="3"/>
        <v>-823030</v>
      </c>
      <c r="Z54" s="51">
        <f>+IF(X54&lt;&gt;0,+(Y54/X54)*100,0)</f>
        <v>-5.3601170507900449</v>
      </c>
      <c r="AA54" s="48">
        <f>SUM(AA51:AA53)</f>
        <v>20472942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-24072886</v>
      </c>
      <c r="D56" s="54">
        <f>+D54-D55</f>
        <v>0</v>
      </c>
      <c r="E56" s="55">
        <f t="shared" si="4"/>
        <v>5659003</v>
      </c>
      <c r="F56" s="56">
        <f t="shared" si="4"/>
        <v>20472942</v>
      </c>
      <c r="G56" s="56">
        <f t="shared" si="4"/>
        <v>1465285</v>
      </c>
      <c r="H56" s="56">
        <f t="shared" si="4"/>
        <v>1247575</v>
      </c>
      <c r="I56" s="56">
        <f t="shared" si="4"/>
        <v>1506388</v>
      </c>
      <c r="J56" s="56">
        <f t="shared" si="4"/>
        <v>4219248</v>
      </c>
      <c r="K56" s="56">
        <f t="shared" si="4"/>
        <v>1634909</v>
      </c>
      <c r="L56" s="56">
        <f t="shared" si="4"/>
        <v>1590221</v>
      </c>
      <c r="M56" s="56">
        <f t="shared" si="4"/>
        <v>1589600</v>
      </c>
      <c r="N56" s="56">
        <f t="shared" si="4"/>
        <v>4814730</v>
      </c>
      <c r="O56" s="56">
        <f t="shared" si="4"/>
        <v>2231558</v>
      </c>
      <c r="P56" s="56">
        <f t="shared" si="4"/>
        <v>1629624</v>
      </c>
      <c r="Q56" s="56">
        <f t="shared" si="4"/>
        <v>1636512</v>
      </c>
      <c r="R56" s="56">
        <f t="shared" si="4"/>
        <v>5497694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14531672</v>
      </c>
      <c r="X56" s="56">
        <f t="shared" si="4"/>
        <v>15354702</v>
      </c>
      <c r="Y56" s="56">
        <f t="shared" si="4"/>
        <v>-823030</v>
      </c>
      <c r="Z56" s="57">
        <f>+IF(X56&lt;&gt;0,+(Y56/X56)*100,0)</f>
        <v>-5.3601170507900449</v>
      </c>
      <c r="AA56" s="54">
        <f>+AA54-AA55</f>
        <v>20472942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-24072886</v>
      </c>
      <c r="D59" s="48">
        <f>SUM(D56:D58)</f>
        <v>0</v>
      </c>
      <c r="E59" s="49">
        <f t="shared" si="5"/>
        <v>5659003</v>
      </c>
      <c r="F59" s="50">
        <f t="shared" si="5"/>
        <v>20472942</v>
      </c>
      <c r="G59" s="50">
        <f t="shared" si="5"/>
        <v>1465285</v>
      </c>
      <c r="H59" s="50">
        <f t="shared" si="5"/>
        <v>1247575</v>
      </c>
      <c r="I59" s="50">
        <f t="shared" si="5"/>
        <v>1506388</v>
      </c>
      <c r="J59" s="50">
        <f t="shared" si="5"/>
        <v>4219248</v>
      </c>
      <c r="K59" s="50">
        <f t="shared" si="5"/>
        <v>1634909</v>
      </c>
      <c r="L59" s="50">
        <f t="shared" si="5"/>
        <v>1590221</v>
      </c>
      <c r="M59" s="50">
        <f t="shared" si="5"/>
        <v>1589600</v>
      </c>
      <c r="N59" s="50">
        <f t="shared" si="5"/>
        <v>4814730</v>
      </c>
      <c r="O59" s="50">
        <f t="shared" si="5"/>
        <v>2231558</v>
      </c>
      <c r="P59" s="50">
        <f t="shared" si="5"/>
        <v>1629624</v>
      </c>
      <c r="Q59" s="50">
        <f t="shared" si="5"/>
        <v>1636512</v>
      </c>
      <c r="R59" s="50">
        <f t="shared" si="5"/>
        <v>5497694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14531672</v>
      </c>
      <c r="X59" s="50">
        <f t="shared" si="5"/>
        <v>15354702</v>
      </c>
      <c r="Y59" s="50">
        <f t="shared" si="5"/>
        <v>-823030</v>
      </c>
      <c r="Z59" s="51">
        <f>+IF(X59&lt;&gt;0,+(Y59/X59)*100,0)</f>
        <v>-5.3601170507900449</v>
      </c>
      <c r="AA59" s="48">
        <f>SUM(AA56:AA58)</f>
        <v>20472942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-24072886</v>
      </c>
      <c r="D62" s="65">
        <f>SUM(D59:D61)</f>
        <v>0</v>
      </c>
      <c r="E62" s="66">
        <f t="shared" si="6"/>
        <v>5659003</v>
      </c>
      <c r="F62" s="67">
        <f t="shared" si="6"/>
        <v>20472942</v>
      </c>
      <c r="G62" s="67">
        <f t="shared" si="6"/>
        <v>1465285</v>
      </c>
      <c r="H62" s="67">
        <f t="shared" si="6"/>
        <v>1247575</v>
      </c>
      <c r="I62" s="67">
        <f t="shared" si="6"/>
        <v>1506388</v>
      </c>
      <c r="J62" s="67">
        <f t="shared" si="6"/>
        <v>4219248</v>
      </c>
      <c r="K62" s="67">
        <f t="shared" si="6"/>
        <v>1634909</v>
      </c>
      <c r="L62" s="67">
        <f t="shared" si="6"/>
        <v>1590221</v>
      </c>
      <c r="M62" s="67">
        <f t="shared" si="6"/>
        <v>1589600</v>
      </c>
      <c r="N62" s="67">
        <f t="shared" si="6"/>
        <v>4814730</v>
      </c>
      <c r="O62" s="67">
        <f t="shared" si="6"/>
        <v>2231558</v>
      </c>
      <c r="P62" s="67">
        <f t="shared" si="6"/>
        <v>1629624</v>
      </c>
      <c r="Q62" s="67">
        <f t="shared" si="6"/>
        <v>1636512</v>
      </c>
      <c r="R62" s="67">
        <f t="shared" si="6"/>
        <v>5497694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14531672</v>
      </c>
      <c r="X62" s="67">
        <f t="shared" si="6"/>
        <v>15354702</v>
      </c>
      <c r="Y62" s="67">
        <f t="shared" si="6"/>
        <v>-823030</v>
      </c>
      <c r="Z62" s="68">
        <f>+IF(X62&lt;&gt;0,+(Y62/X62)*100,0)</f>
        <v>-5.3601170507900449</v>
      </c>
      <c r="AA62" s="65">
        <f>SUM(AA59:AA61)</f>
        <v>20472942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13470495</v>
      </c>
      <c r="D9" s="20">
        <v>0</v>
      </c>
      <c r="E9" s="21">
        <v>29069910</v>
      </c>
      <c r="F9" s="22">
        <v>11883922</v>
      </c>
      <c r="G9" s="22">
        <v>1283165</v>
      </c>
      <c r="H9" s="22">
        <v>1287204</v>
      </c>
      <c r="I9" s="22">
        <v>1286792</v>
      </c>
      <c r="J9" s="22">
        <v>3857161</v>
      </c>
      <c r="K9" s="22">
        <v>1265372</v>
      </c>
      <c r="L9" s="22">
        <v>1276178</v>
      </c>
      <c r="M9" s="22">
        <v>1272410</v>
      </c>
      <c r="N9" s="22">
        <v>3813960</v>
      </c>
      <c r="O9" s="22">
        <v>1265788</v>
      </c>
      <c r="P9" s="22">
        <v>1269880</v>
      </c>
      <c r="Q9" s="22">
        <v>1281627</v>
      </c>
      <c r="R9" s="22">
        <v>3817295</v>
      </c>
      <c r="S9" s="22">
        <v>0</v>
      </c>
      <c r="T9" s="22">
        <v>0</v>
      </c>
      <c r="U9" s="22">
        <v>0</v>
      </c>
      <c r="V9" s="22">
        <v>0</v>
      </c>
      <c r="W9" s="22">
        <v>11488416</v>
      </c>
      <c r="X9" s="22">
        <v>8912934</v>
      </c>
      <c r="Y9" s="22">
        <v>2575482</v>
      </c>
      <c r="Z9" s="23">
        <v>28.896006634852228</v>
      </c>
      <c r="AA9" s="20">
        <v>11883922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15000</v>
      </c>
      <c r="F10" s="22">
        <v>15000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11250</v>
      </c>
      <c r="Y10" s="22">
        <v>-11250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14534750</v>
      </c>
      <c r="D13" s="20">
        <v>0</v>
      </c>
      <c r="E13" s="21">
        <v>13529885</v>
      </c>
      <c r="F13" s="22">
        <v>15061030</v>
      </c>
      <c r="G13" s="22">
        <v>1245745</v>
      </c>
      <c r="H13" s="22">
        <v>1235309</v>
      </c>
      <c r="I13" s="22">
        <v>1249478</v>
      </c>
      <c r="J13" s="22">
        <v>3730532</v>
      </c>
      <c r="K13" s="22">
        <v>1262727</v>
      </c>
      <c r="L13" s="22">
        <v>1250074</v>
      </c>
      <c r="M13" s="22">
        <v>1264476</v>
      </c>
      <c r="N13" s="22">
        <v>3777277</v>
      </c>
      <c r="O13" s="22">
        <v>1277793</v>
      </c>
      <c r="P13" s="22">
        <v>1285253</v>
      </c>
      <c r="Q13" s="22">
        <v>1301359</v>
      </c>
      <c r="R13" s="22">
        <v>3864405</v>
      </c>
      <c r="S13" s="22">
        <v>0</v>
      </c>
      <c r="T13" s="22">
        <v>0</v>
      </c>
      <c r="U13" s="22">
        <v>0</v>
      </c>
      <c r="V13" s="22">
        <v>0</v>
      </c>
      <c r="W13" s="22">
        <v>11372214</v>
      </c>
      <c r="X13" s="22">
        <v>11295774</v>
      </c>
      <c r="Y13" s="22">
        <v>76440</v>
      </c>
      <c r="Z13" s="23">
        <v>0.67671325577158326</v>
      </c>
      <c r="AA13" s="20">
        <v>15061030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5248103</v>
      </c>
      <c r="F28" s="22">
        <v>5248103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3936078</v>
      </c>
      <c r="Y28" s="22">
        <v>-3936078</v>
      </c>
      <c r="Z28" s="23">
        <v>-100</v>
      </c>
      <c r="AA28" s="20">
        <v>5248103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28005245</v>
      </c>
      <c r="D35" s="29">
        <f t="shared" ref="D35:Y35" si="0">SUM(D6:D34)</f>
        <v>0</v>
      </c>
      <c r="E35" s="30">
        <f t="shared" si="0"/>
        <v>47862898</v>
      </c>
      <c r="F35" s="31">
        <f t="shared" si="0"/>
        <v>32208055</v>
      </c>
      <c r="G35" s="31">
        <f t="shared" si="0"/>
        <v>2528910</v>
      </c>
      <c r="H35" s="31">
        <f t="shared" si="0"/>
        <v>2522513</v>
      </c>
      <c r="I35" s="31">
        <f t="shared" si="0"/>
        <v>2536270</v>
      </c>
      <c r="J35" s="31">
        <f t="shared" si="0"/>
        <v>7587693</v>
      </c>
      <c r="K35" s="31">
        <f t="shared" si="0"/>
        <v>2528099</v>
      </c>
      <c r="L35" s="31">
        <f t="shared" si="0"/>
        <v>2526252</v>
      </c>
      <c r="M35" s="31">
        <f t="shared" si="0"/>
        <v>2536886</v>
      </c>
      <c r="N35" s="31">
        <f t="shared" si="0"/>
        <v>7591237</v>
      </c>
      <c r="O35" s="31">
        <f t="shared" si="0"/>
        <v>2543581</v>
      </c>
      <c r="P35" s="31">
        <f t="shared" si="0"/>
        <v>2555133</v>
      </c>
      <c r="Q35" s="31">
        <f t="shared" si="0"/>
        <v>2582986</v>
      </c>
      <c r="R35" s="31">
        <f t="shared" si="0"/>
        <v>7681700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22860630</v>
      </c>
      <c r="X35" s="31">
        <f t="shared" si="0"/>
        <v>24156036</v>
      </c>
      <c r="Y35" s="31">
        <f t="shared" si="0"/>
        <v>-1295406</v>
      </c>
      <c r="Z35" s="32">
        <f>+IF(X35&lt;&gt;0,+(Y35/X35)*100,0)</f>
        <v>-5.3626596681674101</v>
      </c>
      <c r="AA35" s="29">
        <f>SUM(AA6:AA34)</f>
        <v>32208055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6761426</v>
      </c>
      <c r="D37" s="20">
        <v>0</v>
      </c>
      <c r="E37" s="21">
        <v>8112188</v>
      </c>
      <c r="F37" s="22">
        <v>7994288</v>
      </c>
      <c r="G37" s="22">
        <v>569654</v>
      </c>
      <c r="H37" s="22">
        <v>555755</v>
      </c>
      <c r="I37" s="22">
        <v>611292</v>
      </c>
      <c r="J37" s="22">
        <v>1736701</v>
      </c>
      <c r="K37" s="22">
        <v>553687</v>
      </c>
      <c r="L37" s="22">
        <v>665900</v>
      </c>
      <c r="M37" s="22">
        <v>766016</v>
      </c>
      <c r="N37" s="22">
        <v>1985603</v>
      </c>
      <c r="O37" s="22">
        <v>570331</v>
      </c>
      <c r="P37" s="22">
        <v>578776</v>
      </c>
      <c r="Q37" s="22">
        <v>586739</v>
      </c>
      <c r="R37" s="22">
        <v>1735846</v>
      </c>
      <c r="S37" s="22">
        <v>0</v>
      </c>
      <c r="T37" s="22">
        <v>0</v>
      </c>
      <c r="U37" s="22">
        <v>0</v>
      </c>
      <c r="V37" s="22">
        <v>0</v>
      </c>
      <c r="W37" s="22">
        <v>5458150</v>
      </c>
      <c r="X37" s="22">
        <v>5995710</v>
      </c>
      <c r="Y37" s="22">
        <v>-537560</v>
      </c>
      <c r="Z37" s="23">
        <v>-8.9657438401790603</v>
      </c>
      <c r="AA37" s="20">
        <v>7994288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33962924</v>
      </c>
      <c r="D41" s="20">
        <v>0</v>
      </c>
      <c r="E41" s="21">
        <v>18874924</v>
      </c>
      <c r="F41" s="22">
        <v>18874924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14156193</v>
      </c>
      <c r="Y41" s="22">
        <v>-14156193</v>
      </c>
      <c r="Z41" s="23">
        <v>-100</v>
      </c>
      <c r="AA41" s="20">
        <v>18874924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2495872</v>
      </c>
      <c r="F42" s="22">
        <v>2495872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1871901</v>
      </c>
      <c r="Y42" s="22">
        <v>-1871901</v>
      </c>
      <c r="Z42" s="23">
        <v>-100</v>
      </c>
      <c r="AA42" s="20">
        <v>2495872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76063</v>
      </c>
      <c r="D44" s="20">
        <v>0</v>
      </c>
      <c r="E44" s="21">
        <v>50000</v>
      </c>
      <c r="F44" s="22">
        <v>120000</v>
      </c>
      <c r="G44" s="22">
        <v>0</v>
      </c>
      <c r="H44" s="22">
        <v>0</v>
      </c>
      <c r="I44" s="22">
        <v>4360</v>
      </c>
      <c r="J44" s="22">
        <v>4360</v>
      </c>
      <c r="K44" s="22">
        <v>25362</v>
      </c>
      <c r="L44" s="22">
        <v>0</v>
      </c>
      <c r="M44" s="22">
        <v>31966</v>
      </c>
      <c r="N44" s="22">
        <v>57328</v>
      </c>
      <c r="O44" s="22">
        <v>0</v>
      </c>
      <c r="P44" s="22">
        <v>0</v>
      </c>
      <c r="Q44" s="22">
        <v>9437</v>
      </c>
      <c r="R44" s="22">
        <v>9437</v>
      </c>
      <c r="S44" s="22">
        <v>0</v>
      </c>
      <c r="T44" s="22">
        <v>0</v>
      </c>
      <c r="U44" s="22">
        <v>0</v>
      </c>
      <c r="V44" s="22">
        <v>0</v>
      </c>
      <c r="W44" s="22">
        <v>71125</v>
      </c>
      <c r="X44" s="22">
        <v>90000</v>
      </c>
      <c r="Y44" s="22">
        <v>-18875</v>
      </c>
      <c r="Z44" s="23">
        <v>-20.972222222222221</v>
      </c>
      <c r="AA44" s="20">
        <v>120000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560816</v>
      </c>
      <c r="D47" s="20">
        <v>0</v>
      </c>
      <c r="E47" s="21">
        <v>245746</v>
      </c>
      <c r="F47" s="22">
        <v>425746</v>
      </c>
      <c r="G47" s="22">
        <v>60025</v>
      </c>
      <c r="H47" s="22">
        <v>25883</v>
      </c>
      <c r="I47" s="22">
        <v>45343</v>
      </c>
      <c r="J47" s="22">
        <v>131251</v>
      </c>
      <c r="K47" s="22">
        <v>60046</v>
      </c>
      <c r="L47" s="22">
        <v>16462</v>
      </c>
      <c r="M47" s="22">
        <v>16117</v>
      </c>
      <c r="N47" s="22">
        <v>92625</v>
      </c>
      <c r="O47" s="22">
        <v>17440</v>
      </c>
      <c r="P47" s="22">
        <v>15591</v>
      </c>
      <c r="Q47" s="22">
        <v>61161</v>
      </c>
      <c r="R47" s="22">
        <v>94192</v>
      </c>
      <c r="S47" s="22">
        <v>0</v>
      </c>
      <c r="T47" s="22">
        <v>0</v>
      </c>
      <c r="U47" s="22">
        <v>0</v>
      </c>
      <c r="V47" s="22">
        <v>0</v>
      </c>
      <c r="W47" s="22">
        <v>318068</v>
      </c>
      <c r="X47" s="22">
        <v>319311</v>
      </c>
      <c r="Y47" s="22">
        <v>-1243</v>
      </c>
      <c r="Z47" s="23">
        <v>-0.38927565915361517</v>
      </c>
      <c r="AA47" s="20">
        <v>425746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41361229</v>
      </c>
      <c r="D50" s="29">
        <f t="shared" ref="D50:Y50" si="1">SUM(D37:D49)</f>
        <v>0</v>
      </c>
      <c r="E50" s="30">
        <f t="shared" si="1"/>
        <v>29778730</v>
      </c>
      <c r="F50" s="31">
        <f t="shared" si="1"/>
        <v>29910830</v>
      </c>
      <c r="G50" s="31">
        <f t="shared" si="1"/>
        <v>629679</v>
      </c>
      <c r="H50" s="31">
        <f t="shared" si="1"/>
        <v>581638</v>
      </c>
      <c r="I50" s="31">
        <f t="shared" si="1"/>
        <v>660995</v>
      </c>
      <c r="J50" s="31">
        <f t="shared" si="1"/>
        <v>1872312</v>
      </c>
      <c r="K50" s="31">
        <f t="shared" si="1"/>
        <v>639095</v>
      </c>
      <c r="L50" s="31">
        <f t="shared" si="1"/>
        <v>682362</v>
      </c>
      <c r="M50" s="31">
        <f t="shared" si="1"/>
        <v>814099</v>
      </c>
      <c r="N50" s="31">
        <f t="shared" si="1"/>
        <v>2135556</v>
      </c>
      <c r="O50" s="31">
        <f t="shared" si="1"/>
        <v>587771</v>
      </c>
      <c r="P50" s="31">
        <f t="shared" si="1"/>
        <v>594367</v>
      </c>
      <c r="Q50" s="31">
        <f t="shared" si="1"/>
        <v>657337</v>
      </c>
      <c r="R50" s="31">
        <f t="shared" si="1"/>
        <v>1839475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5847343</v>
      </c>
      <c r="X50" s="31">
        <f t="shared" si="1"/>
        <v>22433115</v>
      </c>
      <c r="Y50" s="31">
        <f t="shared" si="1"/>
        <v>-16585772</v>
      </c>
      <c r="Z50" s="32">
        <f>+IF(X50&lt;&gt;0,+(Y50/X50)*100,0)</f>
        <v>-73.934324323661698</v>
      </c>
      <c r="AA50" s="29">
        <f>SUM(AA37:AA49)</f>
        <v>29910830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-13355984</v>
      </c>
      <c r="D51" s="39">
        <f t="shared" si="2"/>
        <v>0</v>
      </c>
      <c r="E51" s="40">
        <f t="shared" si="2"/>
        <v>18084168</v>
      </c>
      <c r="F51" s="41">
        <f t="shared" si="2"/>
        <v>2297225</v>
      </c>
      <c r="G51" s="41">
        <f t="shared" si="2"/>
        <v>1899231</v>
      </c>
      <c r="H51" s="41">
        <f t="shared" si="2"/>
        <v>1940875</v>
      </c>
      <c r="I51" s="41">
        <f t="shared" si="2"/>
        <v>1875275</v>
      </c>
      <c r="J51" s="41">
        <f t="shared" si="2"/>
        <v>5715381</v>
      </c>
      <c r="K51" s="41">
        <f t="shared" si="2"/>
        <v>1889004</v>
      </c>
      <c r="L51" s="41">
        <f t="shared" si="2"/>
        <v>1843890</v>
      </c>
      <c r="M51" s="41">
        <f t="shared" si="2"/>
        <v>1722787</v>
      </c>
      <c r="N51" s="41">
        <f t="shared" si="2"/>
        <v>5455681</v>
      </c>
      <c r="O51" s="41">
        <f t="shared" si="2"/>
        <v>1955810</v>
      </c>
      <c r="P51" s="41">
        <f t="shared" si="2"/>
        <v>1960766</v>
      </c>
      <c r="Q51" s="41">
        <f t="shared" si="2"/>
        <v>1925649</v>
      </c>
      <c r="R51" s="41">
        <f t="shared" si="2"/>
        <v>5842225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17013287</v>
      </c>
      <c r="X51" s="41">
        <f t="shared" si="2"/>
        <v>1722921</v>
      </c>
      <c r="Y51" s="41">
        <f t="shared" si="2"/>
        <v>15290366</v>
      </c>
      <c r="Z51" s="42">
        <f>+IF(X51&lt;&gt;0,+(Y51/X51)*100,0)</f>
        <v>887.46762039582768</v>
      </c>
      <c r="AA51" s="39">
        <f>+AA35-AA50</f>
        <v>2297225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-13355984</v>
      </c>
      <c r="D54" s="48">
        <f t="shared" si="3"/>
        <v>0</v>
      </c>
      <c r="E54" s="49">
        <f t="shared" si="3"/>
        <v>18084168</v>
      </c>
      <c r="F54" s="50">
        <f t="shared" si="3"/>
        <v>2297225</v>
      </c>
      <c r="G54" s="50">
        <f t="shared" si="3"/>
        <v>1899231</v>
      </c>
      <c r="H54" s="50">
        <f t="shared" si="3"/>
        <v>1940875</v>
      </c>
      <c r="I54" s="50">
        <f t="shared" si="3"/>
        <v>1875275</v>
      </c>
      <c r="J54" s="50">
        <f t="shared" si="3"/>
        <v>5715381</v>
      </c>
      <c r="K54" s="50">
        <f t="shared" si="3"/>
        <v>1889004</v>
      </c>
      <c r="L54" s="50">
        <f t="shared" si="3"/>
        <v>1843890</v>
      </c>
      <c r="M54" s="50">
        <f t="shared" si="3"/>
        <v>1722787</v>
      </c>
      <c r="N54" s="50">
        <f t="shared" si="3"/>
        <v>5455681</v>
      </c>
      <c r="O54" s="50">
        <f t="shared" si="3"/>
        <v>1955810</v>
      </c>
      <c r="P54" s="50">
        <f t="shared" si="3"/>
        <v>1960766</v>
      </c>
      <c r="Q54" s="50">
        <f t="shared" si="3"/>
        <v>1925649</v>
      </c>
      <c r="R54" s="50">
        <f t="shared" si="3"/>
        <v>5842225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17013287</v>
      </c>
      <c r="X54" s="50">
        <f t="shared" si="3"/>
        <v>1722921</v>
      </c>
      <c r="Y54" s="50">
        <f t="shared" si="3"/>
        <v>15290366</v>
      </c>
      <c r="Z54" s="51">
        <f>+IF(X54&lt;&gt;0,+(Y54/X54)*100,0)</f>
        <v>887.46762039582768</v>
      </c>
      <c r="AA54" s="48">
        <f>SUM(AA51:AA53)</f>
        <v>2297225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-13355984</v>
      </c>
      <c r="D56" s="54">
        <f>+D54-D55</f>
        <v>0</v>
      </c>
      <c r="E56" s="55">
        <f t="shared" si="4"/>
        <v>18084168</v>
      </c>
      <c r="F56" s="56">
        <f t="shared" si="4"/>
        <v>2297225</v>
      </c>
      <c r="G56" s="56">
        <f t="shared" si="4"/>
        <v>1899231</v>
      </c>
      <c r="H56" s="56">
        <f t="shared" si="4"/>
        <v>1940875</v>
      </c>
      <c r="I56" s="56">
        <f t="shared" si="4"/>
        <v>1875275</v>
      </c>
      <c r="J56" s="56">
        <f t="shared" si="4"/>
        <v>5715381</v>
      </c>
      <c r="K56" s="56">
        <f t="shared" si="4"/>
        <v>1889004</v>
      </c>
      <c r="L56" s="56">
        <f t="shared" si="4"/>
        <v>1843890</v>
      </c>
      <c r="M56" s="56">
        <f t="shared" si="4"/>
        <v>1722787</v>
      </c>
      <c r="N56" s="56">
        <f t="shared" si="4"/>
        <v>5455681</v>
      </c>
      <c r="O56" s="56">
        <f t="shared" si="4"/>
        <v>1955810</v>
      </c>
      <c r="P56" s="56">
        <f t="shared" si="4"/>
        <v>1960766</v>
      </c>
      <c r="Q56" s="56">
        <f t="shared" si="4"/>
        <v>1925649</v>
      </c>
      <c r="R56" s="56">
        <f t="shared" si="4"/>
        <v>5842225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17013287</v>
      </c>
      <c r="X56" s="56">
        <f t="shared" si="4"/>
        <v>1722921</v>
      </c>
      <c r="Y56" s="56">
        <f t="shared" si="4"/>
        <v>15290366</v>
      </c>
      <c r="Z56" s="57">
        <f>+IF(X56&lt;&gt;0,+(Y56/X56)*100,0)</f>
        <v>887.46762039582768</v>
      </c>
      <c r="AA56" s="54">
        <f>+AA54-AA55</f>
        <v>2297225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-13355984</v>
      </c>
      <c r="D59" s="48">
        <f>SUM(D56:D58)</f>
        <v>0</v>
      </c>
      <c r="E59" s="49">
        <f t="shared" si="5"/>
        <v>18084168</v>
      </c>
      <c r="F59" s="50">
        <f t="shared" si="5"/>
        <v>2297225</v>
      </c>
      <c r="G59" s="50">
        <f t="shared" si="5"/>
        <v>1899231</v>
      </c>
      <c r="H59" s="50">
        <f t="shared" si="5"/>
        <v>1940875</v>
      </c>
      <c r="I59" s="50">
        <f t="shared" si="5"/>
        <v>1875275</v>
      </c>
      <c r="J59" s="50">
        <f t="shared" si="5"/>
        <v>5715381</v>
      </c>
      <c r="K59" s="50">
        <f t="shared" si="5"/>
        <v>1889004</v>
      </c>
      <c r="L59" s="50">
        <f t="shared" si="5"/>
        <v>1843890</v>
      </c>
      <c r="M59" s="50">
        <f t="shared" si="5"/>
        <v>1722787</v>
      </c>
      <c r="N59" s="50">
        <f t="shared" si="5"/>
        <v>5455681</v>
      </c>
      <c r="O59" s="50">
        <f t="shared" si="5"/>
        <v>1955810</v>
      </c>
      <c r="P59" s="50">
        <f t="shared" si="5"/>
        <v>1960766</v>
      </c>
      <c r="Q59" s="50">
        <f t="shared" si="5"/>
        <v>1925649</v>
      </c>
      <c r="R59" s="50">
        <f t="shared" si="5"/>
        <v>5842225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17013287</v>
      </c>
      <c r="X59" s="50">
        <f t="shared" si="5"/>
        <v>1722921</v>
      </c>
      <c r="Y59" s="50">
        <f t="shared" si="5"/>
        <v>15290366</v>
      </c>
      <c r="Z59" s="51">
        <f>+IF(X59&lt;&gt;0,+(Y59/X59)*100,0)</f>
        <v>887.46762039582768</v>
      </c>
      <c r="AA59" s="48">
        <f>SUM(AA56:AA58)</f>
        <v>2297225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-13355984</v>
      </c>
      <c r="D62" s="65">
        <f>SUM(D59:D61)</f>
        <v>0</v>
      </c>
      <c r="E62" s="66">
        <f t="shared" si="6"/>
        <v>18084168</v>
      </c>
      <c r="F62" s="67">
        <f t="shared" si="6"/>
        <v>2297225</v>
      </c>
      <c r="G62" s="67">
        <f t="shared" si="6"/>
        <v>1899231</v>
      </c>
      <c r="H62" s="67">
        <f t="shared" si="6"/>
        <v>1940875</v>
      </c>
      <c r="I62" s="67">
        <f t="shared" si="6"/>
        <v>1875275</v>
      </c>
      <c r="J62" s="67">
        <f t="shared" si="6"/>
        <v>5715381</v>
      </c>
      <c r="K62" s="67">
        <f t="shared" si="6"/>
        <v>1889004</v>
      </c>
      <c r="L62" s="67">
        <f t="shared" si="6"/>
        <v>1843890</v>
      </c>
      <c r="M62" s="67">
        <f t="shared" si="6"/>
        <v>1722787</v>
      </c>
      <c r="N62" s="67">
        <f t="shared" si="6"/>
        <v>5455681</v>
      </c>
      <c r="O62" s="67">
        <f t="shared" si="6"/>
        <v>1955810</v>
      </c>
      <c r="P62" s="67">
        <f t="shared" si="6"/>
        <v>1960766</v>
      </c>
      <c r="Q62" s="67">
        <f t="shared" si="6"/>
        <v>1925649</v>
      </c>
      <c r="R62" s="67">
        <f t="shared" si="6"/>
        <v>5842225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17013287</v>
      </c>
      <c r="X62" s="67">
        <f t="shared" si="6"/>
        <v>1722921</v>
      </c>
      <c r="Y62" s="67">
        <f t="shared" si="6"/>
        <v>15290366</v>
      </c>
      <c r="Z62" s="68">
        <f>+IF(X62&lt;&gt;0,+(Y62/X62)*100,0)</f>
        <v>887.46762039582768</v>
      </c>
      <c r="AA62" s="65">
        <f>SUM(AA59:AA61)</f>
        <v>2297225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5412508</v>
      </c>
      <c r="D9" s="20">
        <v>0</v>
      </c>
      <c r="E9" s="21">
        <v>7116200</v>
      </c>
      <c r="F9" s="22">
        <v>5332200</v>
      </c>
      <c r="G9" s="22">
        <v>369197</v>
      </c>
      <c r="H9" s="22">
        <v>368942</v>
      </c>
      <c r="I9" s="22">
        <v>369635</v>
      </c>
      <c r="J9" s="22">
        <v>1107774</v>
      </c>
      <c r="K9" s="22">
        <v>364668</v>
      </c>
      <c r="L9" s="22">
        <v>368111</v>
      </c>
      <c r="M9" s="22">
        <v>368239</v>
      </c>
      <c r="N9" s="22">
        <v>1101018</v>
      </c>
      <c r="O9" s="22">
        <v>368303</v>
      </c>
      <c r="P9" s="22">
        <v>100847</v>
      </c>
      <c r="Q9" s="22">
        <v>638955</v>
      </c>
      <c r="R9" s="22">
        <v>1108105</v>
      </c>
      <c r="S9" s="22">
        <v>0</v>
      </c>
      <c r="T9" s="22">
        <v>0</v>
      </c>
      <c r="U9" s="22">
        <v>0</v>
      </c>
      <c r="V9" s="22">
        <v>0</v>
      </c>
      <c r="W9" s="22">
        <v>3316897</v>
      </c>
      <c r="X9" s="22">
        <v>4623819</v>
      </c>
      <c r="Y9" s="22">
        <v>-1306922</v>
      </c>
      <c r="Z9" s="23">
        <v>-28.264990476487078</v>
      </c>
      <c r="AA9" s="20">
        <v>5332200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1785000</v>
      </c>
      <c r="D28" s="20">
        <v>0</v>
      </c>
      <c r="E28" s="21">
        <v>1785000</v>
      </c>
      <c r="F28" s="22">
        <v>10785000</v>
      </c>
      <c r="G28" s="22">
        <v>0</v>
      </c>
      <c r="H28" s="22">
        <v>0</v>
      </c>
      <c r="I28" s="22">
        <v>0</v>
      </c>
      <c r="J28" s="22">
        <v>0</v>
      </c>
      <c r="K28" s="22">
        <v>1785000</v>
      </c>
      <c r="L28" s="22">
        <v>0</v>
      </c>
      <c r="M28" s="22">
        <v>0</v>
      </c>
      <c r="N28" s="22">
        <v>1785000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1785000</v>
      </c>
      <c r="X28" s="22">
        <v>4938750</v>
      </c>
      <c r="Y28" s="22">
        <v>-3153750</v>
      </c>
      <c r="Z28" s="23">
        <v>-63.857251328777522</v>
      </c>
      <c r="AA28" s="20">
        <v>10785000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7197508</v>
      </c>
      <c r="D35" s="29">
        <f t="shared" ref="D35:Y35" si="0">SUM(D6:D34)</f>
        <v>0</v>
      </c>
      <c r="E35" s="30">
        <f t="shared" si="0"/>
        <v>8901200</v>
      </c>
      <c r="F35" s="31">
        <f t="shared" si="0"/>
        <v>16117200</v>
      </c>
      <c r="G35" s="31">
        <f t="shared" si="0"/>
        <v>369197</v>
      </c>
      <c r="H35" s="31">
        <f t="shared" si="0"/>
        <v>368942</v>
      </c>
      <c r="I35" s="31">
        <f t="shared" si="0"/>
        <v>369635</v>
      </c>
      <c r="J35" s="31">
        <f t="shared" si="0"/>
        <v>1107774</v>
      </c>
      <c r="K35" s="31">
        <f t="shared" si="0"/>
        <v>2149668</v>
      </c>
      <c r="L35" s="31">
        <f t="shared" si="0"/>
        <v>368111</v>
      </c>
      <c r="M35" s="31">
        <f t="shared" si="0"/>
        <v>368239</v>
      </c>
      <c r="N35" s="31">
        <f t="shared" si="0"/>
        <v>2886018</v>
      </c>
      <c r="O35" s="31">
        <f t="shared" si="0"/>
        <v>368303</v>
      </c>
      <c r="P35" s="31">
        <f t="shared" si="0"/>
        <v>100847</v>
      </c>
      <c r="Q35" s="31">
        <f t="shared" si="0"/>
        <v>638955</v>
      </c>
      <c r="R35" s="31">
        <f t="shared" si="0"/>
        <v>1108105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5101897</v>
      </c>
      <c r="X35" s="31">
        <f t="shared" si="0"/>
        <v>9562569</v>
      </c>
      <c r="Y35" s="31">
        <f t="shared" si="0"/>
        <v>-4460672</v>
      </c>
      <c r="Z35" s="32">
        <f>+IF(X35&lt;&gt;0,+(Y35/X35)*100,0)</f>
        <v>-46.647213735137491</v>
      </c>
      <c r="AA35" s="29">
        <f>SUM(AA6:AA34)</f>
        <v>16117200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7987767</v>
      </c>
      <c r="D37" s="20">
        <v>0</v>
      </c>
      <c r="E37" s="21">
        <v>8883203</v>
      </c>
      <c r="F37" s="22">
        <v>8883203</v>
      </c>
      <c r="G37" s="22">
        <v>0</v>
      </c>
      <c r="H37" s="22">
        <v>1338527</v>
      </c>
      <c r="I37" s="22">
        <v>631603</v>
      </c>
      <c r="J37" s="22">
        <v>1970130</v>
      </c>
      <c r="K37" s="22">
        <v>676579</v>
      </c>
      <c r="L37" s="22">
        <v>676226</v>
      </c>
      <c r="M37" s="22">
        <v>630474</v>
      </c>
      <c r="N37" s="22">
        <v>1983279</v>
      </c>
      <c r="O37" s="22">
        <v>752708</v>
      </c>
      <c r="P37" s="22">
        <v>0</v>
      </c>
      <c r="Q37" s="22">
        <v>1385263</v>
      </c>
      <c r="R37" s="22">
        <v>2137971</v>
      </c>
      <c r="S37" s="22">
        <v>0</v>
      </c>
      <c r="T37" s="22">
        <v>0</v>
      </c>
      <c r="U37" s="22">
        <v>0</v>
      </c>
      <c r="V37" s="22">
        <v>0</v>
      </c>
      <c r="W37" s="22">
        <v>6091380</v>
      </c>
      <c r="X37" s="22">
        <v>6662412</v>
      </c>
      <c r="Y37" s="22">
        <v>-571032</v>
      </c>
      <c r="Z37" s="23">
        <v>-8.5709499802774136</v>
      </c>
      <c r="AA37" s="20">
        <v>8883203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380902</v>
      </c>
      <c r="D40" s="20">
        <v>0</v>
      </c>
      <c r="E40" s="21">
        <v>235000</v>
      </c>
      <c r="F40" s="22">
        <v>435000</v>
      </c>
      <c r="G40" s="22">
        <v>0</v>
      </c>
      <c r="H40" s="22">
        <v>0</v>
      </c>
      <c r="I40" s="22">
        <v>187641</v>
      </c>
      <c r="J40" s="22">
        <v>187641</v>
      </c>
      <c r="K40" s="22">
        <v>87</v>
      </c>
      <c r="L40" s="22">
        <v>174</v>
      </c>
      <c r="M40" s="22">
        <v>0</v>
      </c>
      <c r="N40" s="22">
        <v>261</v>
      </c>
      <c r="O40" s="22">
        <v>0</v>
      </c>
      <c r="P40" s="22">
        <v>108680</v>
      </c>
      <c r="Q40" s="22">
        <v>0</v>
      </c>
      <c r="R40" s="22">
        <v>108680</v>
      </c>
      <c r="S40" s="22">
        <v>0</v>
      </c>
      <c r="T40" s="22">
        <v>0</v>
      </c>
      <c r="U40" s="22">
        <v>0</v>
      </c>
      <c r="V40" s="22">
        <v>0</v>
      </c>
      <c r="W40" s="22">
        <v>296582</v>
      </c>
      <c r="X40" s="22">
        <v>256247</v>
      </c>
      <c r="Y40" s="22">
        <v>40335</v>
      </c>
      <c r="Z40" s="23">
        <v>15.740672085917105</v>
      </c>
      <c r="AA40" s="20">
        <v>435000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1500000</v>
      </c>
      <c r="F41" s="22">
        <v>2250000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1425000</v>
      </c>
      <c r="Y41" s="22">
        <v>-1425000</v>
      </c>
      <c r="Z41" s="23">
        <v>-100</v>
      </c>
      <c r="AA41" s="20">
        <v>2250000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2500000</v>
      </c>
      <c r="F42" s="22">
        <v>2500000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1874997</v>
      </c>
      <c r="Y42" s="22">
        <v>-1874997</v>
      </c>
      <c r="Z42" s="23">
        <v>-100</v>
      </c>
      <c r="AA42" s="20">
        <v>2500000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384865</v>
      </c>
      <c r="D44" s="20">
        <v>0</v>
      </c>
      <c r="E44" s="21">
        <v>700000</v>
      </c>
      <c r="F44" s="22">
        <v>900000</v>
      </c>
      <c r="G44" s="22">
        <v>0</v>
      </c>
      <c r="H44" s="22">
        <v>0</v>
      </c>
      <c r="I44" s="22">
        <v>67778</v>
      </c>
      <c r="J44" s="22">
        <v>67778</v>
      </c>
      <c r="K44" s="22">
        <v>55083</v>
      </c>
      <c r="L44" s="22">
        <v>51946</v>
      </c>
      <c r="M44" s="22">
        <v>62500</v>
      </c>
      <c r="N44" s="22">
        <v>169529</v>
      </c>
      <c r="O44" s="22">
        <v>5935</v>
      </c>
      <c r="P44" s="22">
        <v>125283</v>
      </c>
      <c r="Q44" s="22">
        <v>113363</v>
      </c>
      <c r="R44" s="22">
        <v>244581</v>
      </c>
      <c r="S44" s="22">
        <v>0</v>
      </c>
      <c r="T44" s="22">
        <v>0</v>
      </c>
      <c r="U44" s="22">
        <v>0</v>
      </c>
      <c r="V44" s="22">
        <v>0</v>
      </c>
      <c r="W44" s="22">
        <v>481888</v>
      </c>
      <c r="X44" s="22">
        <v>605006</v>
      </c>
      <c r="Y44" s="22">
        <v>-123118</v>
      </c>
      <c r="Z44" s="23">
        <v>-20.349880827628155</v>
      </c>
      <c r="AA44" s="20">
        <v>900000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4432355</v>
      </c>
      <c r="D46" s="20">
        <v>0</v>
      </c>
      <c r="E46" s="21">
        <v>0</v>
      </c>
      <c r="F46" s="22">
        <v>2998665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3006479</v>
      </c>
      <c r="N46" s="22">
        <v>3006479</v>
      </c>
      <c r="O46" s="22">
        <v>-7818</v>
      </c>
      <c r="P46" s="22">
        <v>0</v>
      </c>
      <c r="Q46" s="22">
        <v>0</v>
      </c>
      <c r="R46" s="22">
        <v>-7818</v>
      </c>
      <c r="S46" s="22">
        <v>0</v>
      </c>
      <c r="T46" s="22">
        <v>0</v>
      </c>
      <c r="U46" s="22">
        <v>0</v>
      </c>
      <c r="V46" s="22">
        <v>0</v>
      </c>
      <c r="W46" s="22">
        <v>2998661</v>
      </c>
      <c r="X46" s="22">
        <v>1199464</v>
      </c>
      <c r="Y46" s="22">
        <v>1799197</v>
      </c>
      <c r="Z46" s="23">
        <v>150.00008337057218</v>
      </c>
      <c r="AA46" s="20">
        <v>2998665</v>
      </c>
    </row>
    <row r="47" spans="1:27" x14ac:dyDescent="0.25">
      <c r="A47" s="19" t="s">
        <v>73</v>
      </c>
      <c r="B47" s="15" t="s">
        <v>32</v>
      </c>
      <c r="C47" s="20">
        <v>247847</v>
      </c>
      <c r="D47" s="20">
        <v>0</v>
      </c>
      <c r="E47" s="21">
        <v>285572</v>
      </c>
      <c r="F47" s="22">
        <v>285572</v>
      </c>
      <c r="G47" s="22">
        <v>0</v>
      </c>
      <c r="H47" s="22">
        <v>13996</v>
      </c>
      <c r="I47" s="22">
        <v>5035</v>
      </c>
      <c r="J47" s="22">
        <v>19031</v>
      </c>
      <c r="K47" s="22">
        <v>23913</v>
      </c>
      <c r="L47" s="22">
        <v>15853</v>
      </c>
      <c r="M47" s="22">
        <v>5019</v>
      </c>
      <c r="N47" s="22">
        <v>44785</v>
      </c>
      <c r="O47" s="22">
        <v>7200</v>
      </c>
      <c r="P47" s="22">
        <v>0</v>
      </c>
      <c r="Q47" s="22">
        <v>14993</v>
      </c>
      <c r="R47" s="22">
        <v>22193</v>
      </c>
      <c r="S47" s="22">
        <v>0</v>
      </c>
      <c r="T47" s="22">
        <v>0</v>
      </c>
      <c r="U47" s="22">
        <v>0</v>
      </c>
      <c r="V47" s="22">
        <v>0</v>
      </c>
      <c r="W47" s="22">
        <v>86009</v>
      </c>
      <c r="X47" s="22">
        <v>214182</v>
      </c>
      <c r="Y47" s="22">
        <v>-128173</v>
      </c>
      <c r="Z47" s="23">
        <v>-59.843030693522337</v>
      </c>
      <c r="AA47" s="20">
        <v>285572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13433736</v>
      </c>
      <c r="D50" s="29">
        <f t="shared" ref="D50:Y50" si="1">SUM(D37:D49)</f>
        <v>0</v>
      </c>
      <c r="E50" s="30">
        <f t="shared" si="1"/>
        <v>14103775</v>
      </c>
      <c r="F50" s="31">
        <f t="shared" si="1"/>
        <v>18252440</v>
      </c>
      <c r="G50" s="31">
        <f t="shared" si="1"/>
        <v>0</v>
      </c>
      <c r="H50" s="31">
        <f t="shared" si="1"/>
        <v>1352523</v>
      </c>
      <c r="I50" s="31">
        <f t="shared" si="1"/>
        <v>892057</v>
      </c>
      <c r="J50" s="31">
        <f t="shared" si="1"/>
        <v>2244580</v>
      </c>
      <c r="K50" s="31">
        <f t="shared" si="1"/>
        <v>755662</v>
      </c>
      <c r="L50" s="31">
        <f t="shared" si="1"/>
        <v>744199</v>
      </c>
      <c r="M50" s="31">
        <f t="shared" si="1"/>
        <v>3704472</v>
      </c>
      <c r="N50" s="31">
        <f t="shared" si="1"/>
        <v>5204333</v>
      </c>
      <c r="O50" s="31">
        <f t="shared" si="1"/>
        <v>758025</v>
      </c>
      <c r="P50" s="31">
        <f t="shared" si="1"/>
        <v>233963</v>
      </c>
      <c r="Q50" s="31">
        <f t="shared" si="1"/>
        <v>1513619</v>
      </c>
      <c r="R50" s="31">
        <f t="shared" si="1"/>
        <v>2505607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9954520</v>
      </c>
      <c r="X50" s="31">
        <f t="shared" si="1"/>
        <v>12237308</v>
      </c>
      <c r="Y50" s="31">
        <f t="shared" si="1"/>
        <v>-2282788</v>
      </c>
      <c r="Z50" s="32">
        <f>+IF(X50&lt;&gt;0,+(Y50/X50)*100,0)</f>
        <v>-18.654331491860791</v>
      </c>
      <c r="AA50" s="29">
        <f>SUM(AA37:AA49)</f>
        <v>18252440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-6236228</v>
      </c>
      <c r="D51" s="39">
        <f t="shared" si="2"/>
        <v>0</v>
      </c>
      <c r="E51" s="40">
        <f t="shared" si="2"/>
        <v>-5202575</v>
      </c>
      <c r="F51" s="41">
        <f t="shared" si="2"/>
        <v>-2135240</v>
      </c>
      <c r="G51" s="41">
        <f t="shared" si="2"/>
        <v>369197</v>
      </c>
      <c r="H51" s="41">
        <f t="shared" si="2"/>
        <v>-983581</v>
      </c>
      <c r="I51" s="41">
        <f t="shared" si="2"/>
        <v>-522422</v>
      </c>
      <c r="J51" s="41">
        <f t="shared" si="2"/>
        <v>-1136806</v>
      </c>
      <c r="K51" s="41">
        <f t="shared" si="2"/>
        <v>1394006</v>
      </c>
      <c r="L51" s="41">
        <f t="shared" si="2"/>
        <v>-376088</v>
      </c>
      <c r="M51" s="41">
        <f t="shared" si="2"/>
        <v>-3336233</v>
      </c>
      <c r="N51" s="41">
        <f t="shared" si="2"/>
        <v>-2318315</v>
      </c>
      <c r="O51" s="41">
        <f t="shared" si="2"/>
        <v>-389722</v>
      </c>
      <c r="P51" s="41">
        <f t="shared" si="2"/>
        <v>-133116</v>
      </c>
      <c r="Q51" s="41">
        <f t="shared" si="2"/>
        <v>-874664</v>
      </c>
      <c r="R51" s="41">
        <f t="shared" si="2"/>
        <v>-1397502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-4852623</v>
      </c>
      <c r="X51" s="41">
        <f t="shared" si="2"/>
        <v>-2674739</v>
      </c>
      <c r="Y51" s="41">
        <f t="shared" si="2"/>
        <v>-2177884</v>
      </c>
      <c r="Z51" s="42">
        <f>+IF(X51&lt;&gt;0,+(Y51/X51)*100,0)</f>
        <v>81.42416886283111</v>
      </c>
      <c r="AA51" s="39">
        <f>+AA35-AA50</f>
        <v>-2135240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-6236228</v>
      </c>
      <c r="D54" s="48">
        <f t="shared" si="3"/>
        <v>0</v>
      </c>
      <c r="E54" s="49">
        <f t="shared" si="3"/>
        <v>-5202575</v>
      </c>
      <c r="F54" s="50">
        <f t="shared" si="3"/>
        <v>-2135240</v>
      </c>
      <c r="G54" s="50">
        <f t="shared" si="3"/>
        <v>369197</v>
      </c>
      <c r="H54" s="50">
        <f t="shared" si="3"/>
        <v>-983581</v>
      </c>
      <c r="I54" s="50">
        <f t="shared" si="3"/>
        <v>-522422</v>
      </c>
      <c r="J54" s="50">
        <f t="shared" si="3"/>
        <v>-1136806</v>
      </c>
      <c r="K54" s="50">
        <f t="shared" si="3"/>
        <v>1394006</v>
      </c>
      <c r="L54" s="50">
        <f t="shared" si="3"/>
        <v>-376088</v>
      </c>
      <c r="M54" s="50">
        <f t="shared" si="3"/>
        <v>-3336233</v>
      </c>
      <c r="N54" s="50">
        <f t="shared" si="3"/>
        <v>-2318315</v>
      </c>
      <c r="O54" s="50">
        <f t="shared" si="3"/>
        <v>-389722</v>
      </c>
      <c r="P54" s="50">
        <f t="shared" si="3"/>
        <v>-133116</v>
      </c>
      <c r="Q54" s="50">
        <f t="shared" si="3"/>
        <v>-874664</v>
      </c>
      <c r="R54" s="50">
        <f t="shared" si="3"/>
        <v>-1397502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-4852623</v>
      </c>
      <c r="X54" s="50">
        <f t="shared" si="3"/>
        <v>-2674739</v>
      </c>
      <c r="Y54" s="50">
        <f t="shared" si="3"/>
        <v>-2177884</v>
      </c>
      <c r="Z54" s="51">
        <f>+IF(X54&lt;&gt;0,+(Y54/X54)*100,0)</f>
        <v>81.42416886283111</v>
      </c>
      <c r="AA54" s="48">
        <f>SUM(AA51:AA53)</f>
        <v>-2135240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-6236228</v>
      </c>
      <c r="D56" s="54">
        <f>+D54-D55</f>
        <v>0</v>
      </c>
      <c r="E56" s="55">
        <f t="shared" si="4"/>
        <v>-5202575</v>
      </c>
      <c r="F56" s="56">
        <f t="shared" si="4"/>
        <v>-2135240</v>
      </c>
      <c r="G56" s="56">
        <f t="shared" si="4"/>
        <v>369197</v>
      </c>
      <c r="H56" s="56">
        <f t="shared" si="4"/>
        <v>-983581</v>
      </c>
      <c r="I56" s="56">
        <f t="shared" si="4"/>
        <v>-522422</v>
      </c>
      <c r="J56" s="56">
        <f t="shared" si="4"/>
        <v>-1136806</v>
      </c>
      <c r="K56" s="56">
        <f t="shared" si="4"/>
        <v>1394006</v>
      </c>
      <c r="L56" s="56">
        <f t="shared" si="4"/>
        <v>-376088</v>
      </c>
      <c r="M56" s="56">
        <f t="shared" si="4"/>
        <v>-3336233</v>
      </c>
      <c r="N56" s="56">
        <f t="shared" si="4"/>
        <v>-2318315</v>
      </c>
      <c r="O56" s="56">
        <f t="shared" si="4"/>
        <v>-389722</v>
      </c>
      <c r="P56" s="56">
        <f t="shared" si="4"/>
        <v>-133116</v>
      </c>
      <c r="Q56" s="56">
        <f t="shared" si="4"/>
        <v>-874664</v>
      </c>
      <c r="R56" s="56">
        <f t="shared" si="4"/>
        <v>-1397502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-4852623</v>
      </c>
      <c r="X56" s="56">
        <f t="shared" si="4"/>
        <v>-2674739</v>
      </c>
      <c r="Y56" s="56">
        <f t="shared" si="4"/>
        <v>-2177884</v>
      </c>
      <c r="Z56" s="57">
        <f>+IF(X56&lt;&gt;0,+(Y56/X56)*100,0)</f>
        <v>81.42416886283111</v>
      </c>
      <c r="AA56" s="54">
        <f>+AA54-AA55</f>
        <v>-2135240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-6236228</v>
      </c>
      <c r="D59" s="48">
        <f>SUM(D56:D58)</f>
        <v>0</v>
      </c>
      <c r="E59" s="49">
        <f t="shared" si="5"/>
        <v>-5202575</v>
      </c>
      <c r="F59" s="50">
        <f t="shared" si="5"/>
        <v>-2135240</v>
      </c>
      <c r="G59" s="50">
        <f t="shared" si="5"/>
        <v>369197</v>
      </c>
      <c r="H59" s="50">
        <f t="shared" si="5"/>
        <v>-983581</v>
      </c>
      <c r="I59" s="50">
        <f t="shared" si="5"/>
        <v>-522422</v>
      </c>
      <c r="J59" s="50">
        <f t="shared" si="5"/>
        <v>-1136806</v>
      </c>
      <c r="K59" s="50">
        <f t="shared" si="5"/>
        <v>1394006</v>
      </c>
      <c r="L59" s="50">
        <f t="shared" si="5"/>
        <v>-376088</v>
      </c>
      <c r="M59" s="50">
        <f t="shared" si="5"/>
        <v>-3336233</v>
      </c>
      <c r="N59" s="50">
        <f t="shared" si="5"/>
        <v>-2318315</v>
      </c>
      <c r="O59" s="50">
        <f t="shared" si="5"/>
        <v>-389722</v>
      </c>
      <c r="P59" s="50">
        <f t="shared" si="5"/>
        <v>-133116</v>
      </c>
      <c r="Q59" s="50">
        <f t="shared" si="5"/>
        <v>-874664</v>
      </c>
      <c r="R59" s="50">
        <f t="shared" si="5"/>
        <v>-1397502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-4852623</v>
      </c>
      <c r="X59" s="50">
        <f t="shared" si="5"/>
        <v>-2674739</v>
      </c>
      <c r="Y59" s="50">
        <f t="shared" si="5"/>
        <v>-2177884</v>
      </c>
      <c r="Z59" s="51">
        <f>+IF(X59&lt;&gt;0,+(Y59/X59)*100,0)</f>
        <v>81.42416886283111</v>
      </c>
      <c r="AA59" s="48">
        <f>SUM(AA56:AA58)</f>
        <v>-2135240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-6236228</v>
      </c>
      <c r="D62" s="65">
        <f>SUM(D59:D61)</f>
        <v>0</v>
      </c>
      <c r="E62" s="66">
        <f t="shared" si="6"/>
        <v>-5202575</v>
      </c>
      <c r="F62" s="67">
        <f t="shared" si="6"/>
        <v>-2135240</v>
      </c>
      <c r="G62" s="67">
        <f t="shared" si="6"/>
        <v>369197</v>
      </c>
      <c r="H62" s="67">
        <f t="shared" si="6"/>
        <v>-983581</v>
      </c>
      <c r="I62" s="67">
        <f t="shared" si="6"/>
        <v>-522422</v>
      </c>
      <c r="J62" s="67">
        <f t="shared" si="6"/>
        <v>-1136806</v>
      </c>
      <c r="K62" s="67">
        <f t="shared" si="6"/>
        <v>1394006</v>
      </c>
      <c r="L62" s="67">
        <f t="shared" si="6"/>
        <v>-376088</v>
      </c>
      <c r="M62" s="67">
        <f t="shared" si="6"/>
        <v>-3336233</v>
      </c>
      <c r="N62" s="67">
        <f t="shared" si="6"/>
        <v>-2318315</v>
      </c>
      <c r="O62" s="67">
        <f t="shared" si="6"/>
        <v>-389722</v>
      </c>
      <c r="P62" s="67">
        <f t="shared" si="6"/>
        <v>-133116</v>
      </c>
      <c r="Q62" s="67">
        <f t="shared" si="6"/>
        <v>-874664</v>
      </c>
      <c r="R62" s="67">
        <f t="shared" si="6"/>
        <v>-1397502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-4852623</v>
      </c>
      <c r="X62" s="67">
        <f t="shared" si="6"/>
        <v>-2674739</v>
      </c>
      <c r="Y62" s="67">
        <f t="shared" si="6"/>
        <v>-2177884</v>
      </c>
      <c r="Z62" s="68">
        <f>+IF(X62&lt;&gt;0,+(Y62/X62)*100,0)</f>
        <v>81.42416886283111</v>
      </c>
      <c r="AA62" s="65">
        <f>SUM(AA59:AA61)</f>
        <v>-2135240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142105398</v>
      </c>
      <c r="D9" s="20">
        <v>0</v>
      </c>
      <c r="E9" s="21">
        <v>162414218</v>
      </c>
      <c r="F9" s="22">
        <v>162414218</v>
      </c>
      <c r="G9" s="22">
        <v>14273192</v>
      </c>
      <c r="H9" s="22">
        <v>14238005</v>
      </c>
      <c r="I9" s="22">
        <v>14183229</v>
      </c>
      <c r="J9" s="22">
        <v>42694426</v>
      </c>
      <c r="K9" s="22">
        <v>13085259</v>
      </c>
      <c r="L9" s="22">
        <v>13055060</v>
      </c>
      <c r="M9" s="22">
        <v>12988453</v>
      </c>
      <c r="N9" s="22">
        <v>39128772</v>
      </c>
      <c r="O9" s="22">
        <v>12976413</v>
      </c>
      <c r="P9" s="22">
        <v>12974884</v>
      </c>
      <c r="Q9" s="22">
        <v>12935581</v>
      </c>
      <c r="R9" s="22">
        <v>38886878</v>
      </c>
      <c r="S9" s="22">
        <v>0</v>
      </c>
      <c r="T9" s="22">
        <v>0</v>
      </c>
      <c r="U9" s="22">
        <v>0</v>
      </c>
      <c r="V9" s="22">
        <v>0</v>
      </c>
      <c r="W9" s="22">
        <v>120710076</v>
      </c>
      <c r="X9" s="22">
        <v>121810653</v>
      </c>
      <c r="Y9" s="22">
        <v>-1100577</v>
      </c>
      <c r="Z9" s="23">
        <v>-0.90351457191515105</v>
      </c>
      <c r="AA9" s="20">
        <v>162414218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82846116</v>
      </c>
      <c r="D13" s="20">
        <v>0</v>
      </c>
      <c r="E13" s="21">
        <v>42879666</v>
      </c>
      <c r="F13" s="22">
        <v>42879666</v>
      </c>
      <c r="G13" s="22">
        <v>5752717</v>
      </c>
      <c r="H13" s="22">
        <v>5693353</v>
      </c>
      <c r="I13" s="22">
        <v>5766912</v>
      </c>
      <c r="J13" s="22">
        <v>17212982</v>
      </c>
      <c r="K13" s="22">
        <v>5872419</v>
      </c>
      <c r="L13" s="22">
        <v>6115219</v>
      </c>
      <c r="M13" s="22">
        <v>6221198</v>
      </c>
      <c r="N13" s="22">
        <v>18208836</v>
      </c>
      <c r="O13" s="22">
        <v>6176770</v>
      </c>
      <c r="P13" s="22">
        <v>6264898</v>
      </c>
      <c r="Q13" s="22">
        <v>6343180</v>
      </c>
      <c r="R13" s="22">
        <v>18784848</v>
      </c>
      <c r="S13" s="22">
        <v>0</v>
      </c>
      <c r="T13" s="22">
        <v>0</v>
      </c>
      <c r="U13" s="22">
        <v>0</v>
      </c>
      <c r="V13" s="22">
        <v>0</v>
      </c>
      <c r="W13" s="22">
        <v>54206666</v>
      </c>
      <c r="X13" s="22">
        <v>32159745</v>
      </c>
      <c r="Y13" s="22">
        <v>22046921</v>
      </c>
      <c r="Z13" s="23">
        <v>68.554402405864849</v>
      </c>
      <c r="AA13" s="20">
        <v>42879666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224951514</v>
      </c>
      <c r="D35" s="29">
        <f t="shared" ref="D35:Y35" si="0">SUM(D6:D34)</f>
        <v>0</v>
      </c>
      <c r="E35" s="30">
        <f t="shared" si="0"/>
        <v>205293884</v>
      </c>
      <c r="F35" s="31">
        <f t="shared" si="0"/>
        <v>205293884</v>
      </c>
      <c r="G35" s="31">
        <f t="shared" si="0"/>
        <v>20025909</v>
      </c>
      <c r="H35" s="31">
        <f t="shared" si="0"/>
        <v>19931358</v>
      </c>
      <c r="I35" s="31">
        <f t="shared" si="0"/>
        <v>19950141</v>
      </c>
      <c r="J35" s="31">
        <f t="shared" si="0"/>
        <v>59907408</v>
      </c>
      <c r="K35" s="31">
        <f t="shared" si="0"/>
        <v>18957678</v>
      </c>
      <c r="L35" s="31">
        <f t="shared" si="0"/>
        <v>19170279</v>
      </c>
      <c r="M35" s="31">
        <f t="shared" si="0"/>
        <v>19209651</v>
      </c>
      <c r="N35" s="31">
        <f t="shared" si="0"/>
        <v>57337608</v>
      </c>
      <c r="O35" s="31">
        <f t="shared" si="0"/>
        <v>19153183</v>
      </c>
      <c r="P35" s="31">
        <f t="shared" si="0"/>
        <v>19239782</v>
      </c>
      <c r="Q35" s="31">
        <f t="shared" si="0"/>
        <v>19278761</v>
      </c>
      <c r="R35" s="31">
        <f t="shared" si="0"/>
        <v>57671726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174916742</v>
      </c>
      <c r="X35" s="31">
        <f t="shared" si="0"/>
        <v>153970398</v>
      </c>
      <c r="Y35" s="31">
        <f t="shared" si="0"/>
        <v>20946344</v>
      </c>
      <c r="Z35" s="32">
        <f>+IF(X35&lt;&gt;0,+(Y35/X35)*100,0)</f>
        <v>13.604137075751405</v>
      </c>
      <c r="AA35" s="29">
        <f>SUM(AA6:AA34)</f>
        <v>205293884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91993354</v>
      </c>
      <c r="D37" s="20">
        <v>0</v>
      </c>
      <c r="E37" s="21">
        <v>97168653</v>
      </c>
      <c r="F37" s="22">
        <v>97168653</v>
      </c>
      <c r="G37" s="22">
        <v>9049678</v>
      </c>
      <c r="H37" s="22">
        <v>7816128</v>
      </c>
      <c r="I37" s="22">
        <v>6741999</v>
      </c>
      <c r="J37" s="22">
        <v>23607805</v>
      </c>
      <c r="K37" s="22">
        <v>7259365</v>
      </c>
      <c r="L37" s="22">
        <v>7118841</v>
      </c>
      <c r="M37" s="22">
        <v>7217914</v>
      </c>
      <c r="N37" s="22">
        <v>21596120</v>
      </c>
      <c r="O37" s="22">
        <v>6996894</v>
      </c>
      <c r="P37" s="22">
        <v>7140299</v>
      </c>
      <c r="Q37" s="22">
        <v>6773380</v>
      </c>
      <c r="R37" s="22">
        <v>20910573</v>
      </c>
      <c r="S37" s="22">
        <v>0</v>
      </c>
      <c r="T37" s="22">
        <v>0</v>
      </c>
      <c r="U37" s="22">
        <v>0</v>
      </c>
      <c r="V37" s="22">
        <v>0</v>
      </c>
      <c r="W37" s="22">
        <v>66114498</v>
      </c>
      <c r="X37" s="22">
        <v>72876618</v>
      </c>
      <c r="Y37" s="22">
        <v>-6762120</v>
      </c>
      <c r="Z37" s="23">
        <v>-9.278860882375195</v>
      </c>
      <c r="AA37" s="20">
        <v>97168653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289240</v>
      </c>
      <c r="D40" s="20">
        <v>0</v>
      </c>
      <c r="E40" s="21">
        <v>6741600</v>
      </c>
      <c r="F40" s="22">
        <v>6310614</v>
      </c>
      <c r="G40" s="22">
        <v>0</v>
      </c>
      <c r="H40" s="22">
        <v>0</v>
      </c>
      <c r="I40" s="22">
        <v>30435</v>
      </c>
      <c r="J40" s="22">
        <v>30435</v>
      </c>
      <c r="K40" s="22">
        <v>244222</v>
      </c>
      <c r="L40" s="22">
        <v>0</v>
      </c>
      <c r="M40" s="22">
        <v>260000</v>
      </c>
      <c r="N40" s="22">
        <v>504222</v>
      </c>
      <c r="O40" s="22">
        <v>225000</v>
      </c>
      <c r="P40" s="22">
        <v>309560</v>
      </c>
      <c r="Q40" s="22">
        <v>97600</v>
      </c>
      <c r="R40" s="22">
        <v>632160</v>
      </c>
      <c r="S40" s="22">
        <v>0</v>
      </c>
      <c r="T40" s="22">
        <v>0</v>
      </c>
      <c r="U40" s="22">
        <v>0</v>
      </c>
      <c r="V40" s="22">
        <v>0</v>
      </c>
      <c r="W40" s="22">
        <v>1166817</v>
      </c>
      <c r="X40" s="22">
        <v>4732965</v>
      </c>
      <c r="Y40" s="22">
        <v>-3566148</v>
      </c>
      <c r="Z40" s="23">
        <v>-75.347018201064245</v>
      </c>
      <c r="AA40" s="20">
        <v>6310614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50000000</v>
      </c>
      <c r="F41" s="22">
        <v>50000000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37500003</v>
      </c>
      <c r="Y41" s="22">
        <v>-37500003</v>
      </c>
      <c r="Z41" s="23">
        <v>-100</v>
      </c>
      <c r="AA41" s="20">
        <v>50000000</v>
      </c>
    </row>
    <row r="42" spans="1:27" x14ac:dyDescent="0.25">
      <c r="A42" s="19" t="s">
        <v>68</v>
      </c>
      <c r="B42" s="15" t="s">
        <v>32</v>
      </c>
      <c r="C42" s="20">
        <v>4985991</v>
      </c>
      <c r="D42" s="20">
        <v>0</v>
      </c>
      <c r="E42" s="21">
        <v>54660668</v>
      </c>
      <c r="F42" s="22">
        <v>54660668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40995504</v>
      </c>
      <c r="Y42" s="22">
        <v>-40995504</v>
      </c>
      <c r="Z42" s="23">
        <v>-100</v>
      </c>
      <c r="AA42" s="20">
        <v>54660668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49568</v>
      </c>
      <c r="G44" s="22">
        <v>0</v>
      </c>
      <c r="H44" s="22">
        <v>0</v>
      </c>
      <c r="I44" s="22">
        <v>9060</v>
      </c>
      <c r="J44" s="22">
        <v>9060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9060</v>
      </c>
      <c r="X44" s="22">
        <v>37170</v>
      </c>
      <c r="Y44" s="22">
        <v>-28110</v>
      </c>
      <c r="Z44" s="23">
        <v>-75.625504439063761</v>
      </c>
      <c r="AA44" s="20">
        <v>49568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170919545</v>
      </c>
      <c r="D46" s="20">
        <v>0</v>
      </c>
      <c r="E46" s="21">
        <v>2698496</v>
      </c>
      <c r="F46" s="22">
        <v>2698496</v>
      </c>
      <c r="G46" s="22">
        <v>51291</v>
      </c>
      <c r="H46" s="22">
        <v>-22793067</v>
      </c>
      <c r="I46" s="22">
        <v>140531</v>
      </c>
      <c r="J46" s="22">
        <v>-22601245</v>
      </c>
      <c r="K46" s="22">
        <v>52623</v>
      </c>
      <c r="L46" s="22">
        <v>33759</v>
      </c>
      <c r="M46" s="22">
        <v>24594</v>
      </c>
      <c r="N46" s="22">
        <v>110976</v>
      </c>
      <c r="O46" s="22">
        <v>136715</v>
      </c>
      <c r="P46" s="22">
        <v>309728</v>
      </c>
      <c r="Q46" s="22">
        <v>491817</v>
      </c>
      <c r="R46" s="22">
        <v>938260</v>
      </c>
      <c r="S46" s="22">
        <v>0</v>
      </c>
      <c r="T46" s="22">
        <v>0</v>
      </c>
      <c r="U46" s="22">
        <v>0</v>
      </c>
      <c r="V46" s="22">
        <v>0</v>
      </c>
      <c r="W46" s="22">
        <v>-21552009</v>
      </c>
      <c r="X46" s="22">
        <v>2023875</v>
      </c>
      <c r="Y46" s="22">
        <v>-23575884</v>
      </c>
      <c r="Z46" s="23">
        <v>-1164.8883453770613</v>
      </c>
      <c r="AA46" s="20">
        <v>2698496</v>
      </c>
    </row>
    <row r="47" spans="1:27" x14ac:dyDescent="0.25">
      <c r="A47" s="19" t="s">
        <v>73</v>
      </c>
      <c r="B47" s="15" t="s">
        <v>32</v>
      </c>
      <c r="C47" s="20">
        <v>16715438</v>
      </c>
      <c r="D47" s="20">
        <v>0</v>
      </c>
      <c r="E47" s="21">
        <v>35281051</v>
      </c>
      <c r="F47" s="22">
        <v>36786069</v>
      </c>
      <c r="G47" s="22">
        <v>1013620</v>
      </c>
      <c r="H47" s="22">
        <v>67923</v>
      </c>
      <c r="I47" s="22">
        <v>213336</v>
      </c>
      <c r="J47" s="22">
        <v>1294879</v>
      </c>
      <c r="K47" s="22">
        <v>5053546</v>
      </c>
      <c r="L47" s="22">
        <v>317974</v>
      </c>
      <c r="M47" s="22">
        <v>121675</v>
      </c>
      <c r="N47" s="22">
        <v>5493195</v>
      </c>
      <c r="O47" s="22">
        <v>8839749</v>
      </c>
      <c r="P47" s="22">
        <v>4276796</v>
      </c>
      <c r="Q47" s="22">
        <v>3818816</v>
      </c>
      <c r="R47" s="22">
        <v>16935361</v>
      </c>
      <c r="S47" s="22">
        <v>0</v>
      </c>
      <c r="T47" s="22">
        <v>0</v>
      </c>
      <c r="U47" s="22">
        <v>0</v>
      </c>
      <c r="V47" s="22">
        <v>0</v>
      </c>
      <c r="W47" s="22">
        <v>23723435</v>
      </c>
      <c r="X47" s="22">
        <v>27533377</v>
      </c>
      <c r="Y47" s="22">
        <v>-3809942</v>
      </c>
      <c r="Z47" s="23">
        <v>-13.837539797606373</v>
      </c>
      <c r="AA47" s="20">
        <v>36786069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284903568</v>
      </c>
      <c r="D50" s="29">
        <f t="shared" ref="D50:Y50" si="1">SUM(D37:D49)</f>
        <v>0</v>
      </c>
      <c r="E50" s="30">
        <f t="shared" si="1"/>
        <v>246550468</v>
      </c>
      <c r="F50" s="31">
        <f t="shared" si="1"/>
        <v>247674068</v>
      </c>
      <c r="G50" s="31">
        <f t="shared" si="1"/>
        <v>10114589</v>
      </c>
      <c r="H50" s="31">
        <f t="shared" si="1"/>
        <v>-14909016</v>
      </c>
      <c r="I50" s="31">
        <f t="shared" si="1"/>
        <v>7135361</v>
      </c>
      <c r="J50" s="31">
        <f t="shared" si="1"/>
        <v>2340934</v>
      </c>
      <c r="K50" s="31">
        <f t="shared" si="1"/>
        <v>12609756</v>
      </c>
      <c r="L50" s="31">
        <f t="shared" si="1"/>
        <v>7470574</v>
      </c>
      <c r="M50" s="31">
        <f t="shared" si="1"/>
        <v>7624183</v>
      </c>
      <c r="N50" s="31">
        <f t="shared" si="1"/>
        <v>27704513</v>
      </c>
      <c r="O50" s="31">
        <f t="shared" si="1"/>
        <v>16198358</v>
      </c>
      <c r="P50" s="31">
        <f t="shared" si="1"/>
        <v>12036383</v>
      </c>
      <c r="Q50" s="31">
        <f t="shared" si="1"/>
        <v>11181613</v>
      </c>
      <c r="R50" s="31">
        <f t="shared" si="1"/>
        <v>39416354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69461801</v>
      </c>
      <c r="X50" s="31">
        <f t="shared" si="1"/>
        <v>185699512</v>
      </c>
      <c r="Y50" s="31">
        <f t="shared" si="1"/>
        <v>-116237711</v>
      </c>
      <c r="Z50" s="32">
        <f>+IF(X50&lt;&gt;0,+(Y50/X50)*100,0)</f>
        <v>-62.594516134215795</v>
      </c>
      <c r="AA50" s="29">
        <f>SUM(AA37:AA49)</f>
        <v>247674068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-59952054</v>
      </c>
      <c r="D51" s="39">
        <f t="shared" si="2"/>
        <v>0</v>
      </c>
      <c r="E51" s="40">
        <f t="shared" si="2"/>
        <v>-41256584</v>
      </c>
      <c r="F51" s="41">
        <f t="shared" si="2"/>
        <v>-42380184</v>
      </c>
      <c r="G51" s="41">
        <f t="shared" si="2"/>
        <v>9911320</v>
      </c>
      <c r="H51" s="41">
        <f t="shared" si="2"/>
        <v>34840374</v>
      </c>
      <c r="I51" s="41">
        <f t="shared" si="2"/>
        <v>12814780</v>
      </c>
      <c r="J51" s="41">
        <f t="shared" si="2"/>
        <v>57566474</v>
      </c>
      <c r="K51" s="41">
        <f t="shared" si="2"/>
        <v>6347922</v>
      </c>
      <c r="L51" s="41">
        <f t="shared" si="2"/>
        <v>11699705</v>
      </c>
      <c r="M51" s="41">
        <f t="shared" si="2"/>
        <v>11585468</v>
      </c>
      <c r="N51" s="41">
        <f t="shared" si="2"/>
        <v>29633095</v>
      </c>
      <c r="O51" s="41">
        <f t="shared" si="2"/>
        <v>2954825</v>
      </c>
      <c r="P51" s="41">
        <f t="shared" si="2"/>
        <v>7203399</v>
      </c>
      <c r="Q51" s="41">
        <f t="shared" si="2"/>
        <v>8097148</v>
      </c>
      <c r="R51" s="41">
        <f t="shared" si="2"/>
        <v>18255372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105454941</v>
      </c>
      <c r="X51" s="41">
        <f t="shared" si="2"/>
        <v>-31729114</v>
      </c>
      <c r="Y51" s="41">
        <f t="shared" si="2"/>
        <v>137184055</v>
      </c>
      <c r="Z51" s="42">
        <f>+IF(X51&lt;&gt;0,+(Y51/X51)*100,0)</f>
        <v>-432.36018188216667</v>
      </c>
      <c r="AA51" s="39">
        <f>+AA35-AA50</f>
        <v>-42380184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-59952054</v>
      </c>
      <c r="D54" s="48">
        <f t="shared" si="3"/>
        <v>0</v>
      </c>
      <c r="E54" s="49">
        <f t="shared" si="3"/>
        <v>-41256584</v>
      </c>
      <c r="F54" s="50">
        <f t="shared" si="3"/>
        <v>-42380184</v>
      </c>
      <c r="G54" s="50">
        <f t="shared" si="3"/>
        <v>9911320</v>
      </c>
      <c r="H54" s="50">
        <f t="shared" si="3"/>
        <v>34840374</v>
      </c>
      <c r="I54" s="50">
        <f t="shared" si="3"/>
        <v>12814780</v>
      </c>
      <c r="J54" s="50">
        <f t="shared" si="3"/>
        <v>57566474</v>
      </c>
      <c r="K54" s="50">
        <f t="shared" si="3"/>
        <v>6347922</v>
      </c>
      <c r="L54" s="50">
        <f t="shared" si="3"/>
        <v>11699705</v>
      </c>
      <c r="M54" s="50">
        <f t="shared" si="3"/>
        <v>11585468</v>
      </c>
      <c r="N54" s="50">
        <f t="shared" si="3"/>
        <v>29633095</v>
      </c>
      <c r="O54" s="50">
        <f t="shared" si="3"/>
        <v>2954825</v>
      </c>
      <c r="P54" s="50">
        <f t="shared" si="3"/>
        <v>7203399</v>
      </c>
      <c r="Q54" s="50">
        <f t="shared" si="3"/>
        <v>8097148</v>
      </c>
      <c r="R54" s="50">
        <f t="shared" si="3"/>
        <v>18255372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105454941</v>
      </c>
      <c r="X54" s="50">
        <f t="shared" si="3"/>
        <v>-31729114</v>
      </c>
      <c r="Y54" s="50">
        <f t="shared" si="3"/>
        <v>137184055</v>
      </c>
      <c r="Z54" s="51">
        <f>+IF(X54&lt;&gt;0,+(Y54/X54)*100,0)</f>
        <v>-432.36018188216667</v>
      </c>
      <c r="AA54" s="48">
        <f>SUM(AA51:AA53)</f>
        <v>-42380184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-59952054</v>
      </c>
      <c r="D56" s="54">
        <f>+D54-D55</f>
        <v>0</v>
      </c>
      <c r="E56" s="55">
        <f t="shared" si="4"/>
        <v>-41256584</v>
      </c>
      <c r="F56" s="56">
        <f t="shared" si="4"/>
        <v>-42380184</v>
      </c>
      <c r="G56" s="56">
        <f t="shared" si="4"/>
        <v>9911320</v>
      </c>
      <c r="H56" s="56">
        <f t="shared" si="4"/>
        <v>34840374</v>
      </c>
      <c r="I56" s="56">
        <f t="shared" si="4"/>
        <v>12814780</v>
      </c>
      <c r="J56" s="56">
        <f t="shared" si="4"/>
        <v>57566474</v>
      </c>
      <c r="K56" s="56">
        <f t="shared" si="4"/>
        <v>6347922</v>
      </c>
      <c r="L56" s="56">
        <f t="shared" si="4"/>
        <v>11699705</v>
      </c>
      <c r="M56" s="56">
        <f t="shared" si="4"/>
        <v>11585468</v>
      </c>
      <c r="N56" s="56">
        <f t="shared" si="4"/>
        <v>29633095</v>
      </c>
      <c r="O56" s="56">
        <f t="shared" si="4"/>
        <v>2954825</v>
      </c>
      <c r="P56" s="56">
        <f t="shared" si="4"/>
        <v>7203399</v>
      </c>
      <c r="Q56" s="56">
        <f t="shared" si="4"/>
        <v>8097148</v>
      </c>
      <c r="R56" s="56">
        <f t="shared" si="4"/>
        <v>18255372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105454941</v>
      </c>
      <c r="X56" s="56">
        <f t="shared" si="4"/>
        <v>-31729114</v>
      </c>
      <c r="Y56" s="56">
        <f t="shared" si="4"/>
        <v>137184055</v>
      </c>
      <c r="Z56" s="57">
        <f>+IF(X56&lt;&gt;0,+(Y56/X56)*100,0)</f>
        <v>-432.36018188216667</v>
      </c>
      <c r="AA56" s="54">
        <f>+AA54-AA55</f>
        <v>-42380184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-59952054</v>
      </c>
      <c r="D59" s="48">
        <f>SUM(D56:D58)</f>
        <v>0</v>
      </c>
      <c r="E59" s="49">
        <f t="shared" si="5"/>
        <v>-41256584</v>
      </c>
      <c r="F59" s="50">
        <f t="shared" si="5"/>
        <v>-42380184</v>
      </c>
      <c r="G59" s="50">
        <f t="shared" si="5"/>
        <v>9911320</v>
      </c>
      <c r="H59" s="50">
        <f t="shared" si="5"/>
        <v>34840374</v>
      </c>
      <c r="I59" s="50">
        <f t="shared" si="5"/>
        <v>12814780</v>
      </c>
      <c r="J59" s="50">
        <f t="shared" si="5"/>
        <v>57566474</v>
      </c>
      <c r="K59" s="50">
        <f t="shared" si="5"/>
        <v>6347922</v>
      </c>
      <c r="L59" s="50">
        <f t="shared" si="5"/>
        <v>11699705</v>
      </c>
      <c r="M59" s="50">
        <f t="shared" si="5"/>
        <v>11585468</v>
      </c>
      <c r="N59" s="50">
        <f t="shared" si="5"/>
        <v>29633095</v>
      </c>
      <c r="O59" s="50">
        <f t="shared" si="5"/>
        <v>2954825</v>
      </c>
      <c r="P59" s="50">
        <f t="shared" si="5"/>
        <v>7203399</v>
      </c>
      <c r="Q59" s="50">
        <f t="shared" si="5"/>
        <v>8097148</v>
      </c>
      <c r="R59" s="50">
        <f t="shared" si="5"/>
        <v>18255372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105454941</v>
      </c>
      <c r="X59" s="50">
        <f t="shared" si="5"/>
        <v>-31729114</v>
      </c>
      <c r="Y59" s="50">
        <f t="shared" si="5"/>
        <v>137184055</v>
      </c>
      <c r="Z59" s="51">
        <f>+IF(X59&lt;&gt;0,+(Y59/X59)*100,0)</f>
        <v>-432.36018188216667</v>
      </c>
      <c r="AA59" s="48">
        <f>SUM(AA56:AA58)</f>
        <v>-42380184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-59952054</v>
      </c>
      <c r="D62" s="65">
        <f>SUM(D59:D61)</f>
        <v>0</v>
      </c>
      <c r="E62" s="66">
        <f t="shared" si="6"/>
        <v>-41256584</v>
      </c>
      <c r="F62" s="67">
        <f t="shared" si="6"/>
        <v>-42380184</v>
      </c>
      <c r="G62" s="67">
        <f t="shared" si="6"/>
        <v>9911320</v>
      </c>
      <c r="H62" s="67">
        <f t="shared" si="6"/>
        <v>34840374</v>
      </c>
      <c r="I62" s="67">
        <f t="shared" si="6"/>
        <v>12814780</v>
      </c>
      <c r="J62" s="67">
        <f t="shared" si="6"/>
        <v>57566474</v>
      </c>
      <c r="K62" s="67">
        <f t="shared" si="6"/>
        <v>6347922</v>
      </c>
      <c r="L62" s="67">
        <f t="shared" si="6"/>
        <v>11699705</v>
      </c>
      <c r="M62" s="67">
        <f t="shared" si="6"/>
        <v>11585468</v>
      </c>
      <c r="N62" s="67">
        <f t="shared" si="6"/>
        <v>29633095</v>
      </c>
      <c r="O62" s="67">
        <f t="shared" si="6"/>
        <v>2954825</v>
      </c>
      <c r="P62" s="67">
        <f t="shared" si="6"/>
        <v>7203399</v>
      </c>
      <c r="Q62" s="67">
        <f t="shared" si="6"/>
        <v>8097148</v>
      </c>
      <c r="R62" s="67">
        <f t="shared" si="6"/>
        <v>18255372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105454941</v>
      </c>
      <c r="X62" s="67">
        <f t="shared" si="6"/>
        <v>-31729114</v>
      </c>
      <c r="Y62" s="67">
        <f t="shared" si="6"/>
        <v>137184055</v>
      </c>
      <c r="Z62" s="68">
        <f>+IF(X62&lt;&gt;0,+(Y62/X62)*100,0)</f>
        <v>-432.36018188216667</v>
      </c>
      <c r="AA62" s="65">
        <f>SUM(AA59:AA61)</f>
        <v>-42380184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19566675</v>
      </c>
      <c r="D9" s="20">
        <v>0</v>
      </c>
      <c r="E9" s="21">
        <v>24425744</v>
      </c>
      <c r="F9" s="22">
        <v>19216112</v>
      </c>
      <c r="G9" s="22">
        <v>2672002</v>
      </c>
      <c r="H9" s="22">
        <v>2697818</v>
      </c>
      <c r="I9" s="22">
        <v>2698144</v>
      </c>
      <c r="J9" s="22">
        <v>8067964</v>
      </c>
      <c r="K9" s="22">
        <v>2700592</v>
      </c>
      <c r="L9" s="22">
        <v>2697757</v>
      </c>
      <c r="M9" s="22">
        <v>2705161</v>
      </c>
      <c r="N9" s="22">
        <v>8103510</v>
      </c>
      <c r="O9" s="22">
        <v>-4955297</v>
      </c>
      <c r="P9" s="22">
        <v>1608988</v>
      </c>
      <c r="Q9" s="22">
        <v>0</v>
      </c>
      <c r="R9" s="22">
        <v>-3346309</v>
      </c>
      <c r="S9" s="22">
        <v>0</v>
      </c>
      <c r="T9" s="22">
        <v>0</v>
      </c>
      <c r="U9" s="22">
        <v>0</v>
      </c>
      <c r="V9" s="22">
        <v>0</v>
      </c>
      <c r="W9" s="22">
        <v>12825165</v>
      </c>
      <c r="X9" s="22">
        <v>22846901</v>
      </c>
      <c r="Y9" s="22">
        <v>-10021736</v>
      </c>
      <c r="Z9" s="23">
        <v>-43.864749971998393</v>
      </c>
      <c r="AA9" s="20">
        <v>19216112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3071765</v>
      </c>
      <c r="F13" s="22">
        <v>14301433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5111242</v>
      </c>
      <c r="Y13" s="22">
        <v>-5111242</v>
      </c>
      <c r="Z13" s="23">
        <v>-100</v>
      </c>
      <c r="AA13" s="20">
        <v>14301433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19598132</v>
      </c>
      <c r="D28" s="20">
        <v>0</v>
      </c>
      <c r="E28" s="21">
        <v>20265960</v>
      </c>
      <c r="F28" s="22">
        <v>20265960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14148360</v>
      </c>
      <c r="N28" s="22">
        <v>14148360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14148360</v>
      </c>
      <c r="X28" s="22">
        <v>16212768</v>
      </c>
      <c r="Y28" s="22">
        <v>-2064408</v>
      </c>
      <c r="Z28" s="23">
        <v>-12.733223592664745</v>
      </c>
      <c r="AA28" s="20">
        <v>20265960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39164807</v>
      </c>
      <c r="D35" s="29">
        <f t="shared" ref="D35:Y35" si="0">SUM(D6:D34)</f>
        <v>0</v>
      </c>
      <c r="E35" s="30">
        <f t="shared" si="0"/>
        <v>47763469</v>
      </c>
      <c r="F35" s="31">
        <f t="shared" si="0"/>
        <v>53783505</v>
      </c>
      <c r="G35" s="31">
        <f t="shared" si="0"/>
        <v>2672002</v>
      </c>
      <c r="H35" s="31">
        <f t="shared" si="0"/>
        <v>2697818</v>
      </c>
      <c r="I35" s="31">
        <f t="shared" si="0"/>
        <v>2698144</v>
      </c>
      <c r="J35" s="31">
        <f t="shared" si="0"/>
        <v>8067964</v>
      </c>
      <c r="K35" s="31">
        <f t="shared" si="0"/>
        <v>2700592</v>
      </c>
      <c r="L35" s="31">
        <f t="shared" si="0"/>
        <v>2697757</v>
      </c>
      <c r="M35" s="31">
        <f t="shared" si="0"/>
        <v>16853521</v>
      </c>
      <c r="N35" s="31">
        <f t="shared" si="0"/>
        <v>22251870</v>
      </c>
      <c r="O35" s="31">
        <f t="shared" si="0"/>
        <v>-4955297</v>
      </c>
      <c r="P35" s="31">
        <f t="shared" si="0"/>
        <v>1608988</v>
      </c>
      <c r="Q35" s="31">
        <f t="shared" si="0"/>
        <v>0</v>
      </c>
      <c r="R35" s="31">
        <f t="shared" si="0"/>
        <v>-3346309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26973525</v>
      </c>
      <c r="X35" s="31">
        <f t="shared" si="0"/>
        <v>44170911</v>
      </c>
      <c r="Y35" s="31">
        <f t="shared" si="0"/>
        <v>-17197386</v>
      </c>
      <c r="Z35" s="32">
        <f>+IF(X35&lt;&gt;0,+(Y35/X35)*100,0)</f>
        <v>-38.933736277252692</v>
      </c>
      <c r="AA35" s="29">
        <f>SUM(AA6:AA34)</f>
        <v>53783505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20712019</v>
      </c>
      <c r="D37" s="20">
        <v>0</v>
      </c>
      <c r="E37" s="21">
        <v>20657668</v>
      </c>
      <c r="F37" s="22">
        <v>20868352</v>
      </c>
      <c r="G37" s="22">
        <v>2005743</v>
      </c>
      <c r="H37" s="22">
        <v>1580092</v>
      </c>
      <c r="I37" s="22">
        <v>1526303</v>
      </c>
      <c r="J37" s="22">
        <v>5112138</v>
      </c>
      <c r="K37" s="22">
        <v>1663193</v>
      </c>
      <c r="L37" s="22">
        <v>1619040</v>
      </c>
      <c r="M37" s="22">
        <v>1889412</v>
      </c>
      <c r="N37" s="22">
        <v>5171645</v>
      </c>
      <c r="O37" s="22">
        <v>1889415</v>
      </c>
      <c r="P37" s="22">
        <v>1650767</v>
      </c>
      <c r="Q37" s="22">
        <v>0</v>
      </c>
      <c r="R37" s="22">
        <v>3540182</v>
      </c>
      <c r="S37" s="22">
        <v>0</v>
      </c>
      <c r="T37" s="22">
        <v>0</v>
      </c>
      <c r="U37" s="22">
        <v>0</v>
      </c>
      <c r="V37" s="22">
        <v>0</v>
      </c>
      <c r="W37" s="22">
        <v>13823965</v>
      </c>
      <c r="X37" s="22">
        <v>15470167</v>
      </c>
      <c r="Y37" s="22">
        <v>-1646202</v>
      </c>
      <c r="Z37" s="23">
        <v>-10.641139168051645</v>
      </c>
      <c r="AA37" s="20">
        <v>20868352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524126</v>
      </c>
      <c r="D40" s="20">
        <v>0</v>
      </c>
      <c r="E40" s="21">
        <v>125045</v>
      </c>
      <c r="F40" s="22">
        <v>304945</v>
      </c>
      <c r="G40" s="22">
        <v>32849</v>
      </c>
      <c r="H40" s="22">
        <v>17860</v>
      </c>
      <c r="I40" s="22">
        <v>0</v>
      </c>
      <c r="J40" s="22">
        <v>50709</v>
      </c>
      <c r="K40" s="22">
        <v>105584</v>
      </c>
      <c r="L40" s="22">
        <v>0</v>
      </c>
      <c r="M40" s="22">
        <v>0</v>
      </c>
      <c r="N40" s="22">
        <v>105584</v>
      </c>
      <c r="O40" s="22">
        <v>21590</v>
      </c>
      <c r="P40" s="22">
        <v>0</v>
      </c>
      <c r="Q40" s="22">
        <v>0</v>
      </c>
      <c r="R40" s="22">
        <v>21590</v>
      </c>
      <c r="S40" s="22">
        <v>0</v>
      </c>
      <c r="T40" s="22">
        <v>0</v>
      </c>
      <c r="U40" s="22">
        <v>0</v>
      </c>
      <c r="V40" s="22">
        <v>0</v>
      </c>
      <c r="W40" s="22">
        <v>177883</v>
      </c>
      <c r="X40" s="22">
        <v>138757</v>
      </c>
      <c r="Y40" s="22">
        <v>39126</v>
      </c>
      <c r="Z40" s="23">
        <v>28.197496342526861</v>
      </c>
      <c r="AA40" s="20">
        <v>304945</v>
      </c>
    </row>
    <row r="41" spans="1:27" x14ac:dyDescent="0.25">
      <c r="A41" s="19" t="s">
        <v>67</v>
      </c>
      <c r="B41" s="15" t="s">
        <v>32</v>
      </c>
      <c r="C41" s="20">
        <v>17741717</v>
      </c>
      <c r="D41" s="20">
        <v>0</v>
      </c>
      <c r="E41" s="21">
        <v>11328974</v>
      </c>
      <c r="F41" s="22">
        <v>27508810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12541690</v>
      </c>
      <c r="Y41" s="22">
        <v>-12541690</v>
      </c>
      <c r="Z41" s="23">
        <v>-100</v>
      </c>
      <c r="AA41" s="20">
        <v>27508810</v>
      </c>
    </row>
    <row r="42" spans="1:27" x14ac:dyDescent="0.25">
      <c r="A42" s="19" t="s">
        <v>68</v>
      </c>
      <c r="B42" s="15" t="s">
        <v>32</v>
      </c>
      <c r="C42" s="20">
        <v>903378</v>
      </c>
      <c r="D42" s="20">
        <v>0</v>
      </c>
      <c r="E42" s="21">
        <v>1915300</v>
      </c>
      <c r="F42" s="22">
        <v>903376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1180843</v>
      </c>
      <c r="Y42" s="22">
        <v>-1180843</v>
      </c>
      <c r="Z42" s="23">
        <v>-100</v>
      </c>
      <c r="AA42" s="20">
        <v>903376</v>
      </c>
    </row>
    <row r="43" spans="1:27" x14ac:dyDescent="0.25">
      <c r="A43" s="19" t="s">
        <v>69</v>
      </c>
      <c r="B43" s="15" t="s">
        <v>32</v>
      </c>
      <c r="C43" s="20">
        <v>4323315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536296</v>
      </c>
      <c r="G46" s="22">
        <v>0</v>
      </c>
      <c r="H46" s="22">
        <v>0</v>
      </c>
      <c r="I46" s="22">
        <v>0</v>
      </c>
      <c r="J46" s="22">
        <v>0</v>
      </c>
      <c r="K46" s="22">
        <v>98238</v>
      </c>
      <c r="L46" s="22">
        <v>14601</v>
      </c>
      <c r="M46" s="22">
        <v>0</v>
      </c>
      <c r="N46" s="22">
        <v>112839</v>
      </c>
      <c r="O46" s="22">
        <v>0</v>
      </c>
      <c r="P46" s="22">
        <v>26405</v>
      </c>
      <c r="Q46" s="22">
        <v>0</v>
      </c>
      <c r="R46" s="22">
        <v>26405</v>
      </c>
      <c r="S46" s="22">
        <v>0</v>
      </c>
      <c r="T46" s="22">
        <v>0</v>
      </c>
      <c r="U46" s="22">
        <v>0</v>
      </c>
      <c r="V46" s="22">
        <v>0</v>
      </c>
      <c r="W46" s="22">
        <v>139244</v>
      </c>
      <c r="X46" s="22">
        <v>134074</v>
      </c>
      <c r="Y46" s="22">
        <v>5170</v>
      </c>
      <c r="Z46" s="23">
        <v>3.8560794784969494</v>
      </c>
      <c r="AA46" s="20">
        <v>536296</v>
      </c>
    </row>
    <row r="47" spans="1:27" x14ac:dyDescent="0.25">
      <c r="A47" s="19" t="s">
        <v>73</v>
      </c>
      <c r="B47" s="15" t="s">
        <v>32</v>
      </c>
      <c r="C47" s="20">
        <v>393255</v>
      </c>
      <c r="D47" s="20">
        <v>0</v>
      </c>
      <c r="E47" s="21">
        <v>497602</v>
      </c>
      <c r="F47" s="22">
        <v>435226</v>
      </c>
      <c r="G47" s="22">
        <v>33200</v>
      </c>
      <c r="H47" s="22">
        <v>38693</v>
      </c>
      <c r="I47" s="22">
        <v>35598</v>
      </c>
      <c r="J47" s="22">
        <v>107491</v>
      </c>
      <c r="K47" s="22">
        <v>60983</v>
      </c>
      <c r="L47" s="22">
        <v>34895</v>
      </c>
      <c r="M47" s="22">
        <v>24549</v>
      </c>
      <c r="N47" s="22">
        <v>120427</v>
      </c>
      <c r="O47" s="22">
        <v>25960</v>
      </c>
      <c r="P47" s="22">
        <v>45601</v>
      </c>
      <c r="Q47" s="22">
        <v>0</v>
      </c>
      <c r="R47" s="22">
        <v>71561</v>
      </c>
      <c r="S47" s="22">
        <v>0</v>
      </c>
      <c r="T47" s="22">
        <v>0</v>
      </c>
      <c r="U47" s="22">
        <v>0</v>
      </c>
      <c r="V47" s="22">
        <v>0</v>
      </c>
      <c r="W47" s="22">
        <v>299479</v>
      </c>
      <c r="X47" s="22">
        <v>357607</v>
      </c>
      <c r="Y47" s="22">
        <v>-58128</v>
      </c>
      <c r="Z47" s="23">
        <v>-16.254715371902677</v>
      </c>
      <c r="AA47" s="20">
        <v>435226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44597810</v>
      </c>
      <c r="D50" s="29">
        <f t="shared" ref="D50:Y50" si="1">SUM(D37:D49)</f>
        <v>0</v>
      </c>
      <c r="E50" s="30">
        <f t="shared" si="1"/>
        <v>34524589</v>
      </c>
      <c r="F50" s="31">
        <f t="shared" si="1"/>
        <v>50557005</v>
      </c>
      <c r="G50" s="31">
        <f t="shared" si="1"/>
        <v>2071792</v>
      </c>
      <c r="H50" s="31">
        <f t="shared" si="1"/>
        <v>1636645</v>
      </c>
      <c r="I50" s="31">
        <f t="shared" si="1"/>
        <v>1561901</v>
      </c>
      <c r="J50" s="31">
        <f t="shared" si="1"/>
        <v>5270338</v>
      </c>
      <c r="K50" s="31">
        <f t="shared" si="1"/>
        <v>1927998</v>
      </c>
      <c r="L50" s="31">
        <f t="shared" si="1"/>
        <v>1668536</v>
      </c>
      <c r="M50" s="31">
        <f t="shared" si="1"/>
        <v>1913961</v>
      </c>
      <c r="N50" s="31">
        <f t="shared" si="1"/>
        <v>5510495</v>
      </c>
      <c r="O50" s="31">
        <f t="shared" si="1"/>
        <v>1936965</v>
      </c>
      <c r="P50" s="31">
        <f t="shared" si="1"/>
        <v>1722773</v>
      </c>
      <c r="Q50" s="31">
        <f t="shared" si="1"/>
        <v>0</v>
      </c>
      <c r="R50" s="31">
        <f t="shared" si="1"/>
        <v>3659738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14440571</v>
      </c>
      <c r="X50" s="31">
        <f t="shared" si="1"/>
        <v>29823138</v>
      </c>
      <c r="Y50" s="31">
        <f t="shared" si="1"/>
        <v>-15382567</v>
      </c>
      <c r="Z50" s="32">
        <f>+IF(X50&lt;&gt;0,+(Y50/X50)*100,0)</f>
        <v>-51.579303961910384</v>
      </c>
      <c r="AA50" s="29">
        <f>SUM(AA37:AA49)</f>
        <v>50557005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-5433003</v>
      </c>
      <c r="D51" s="39">
        <f t="shared" si="2"/>
        <v>0</v>
      </c>
      <c r="E51" s="40">
        <f t="shared" si="2"/>
        <v>13238880</v>
      </c>
      <c r="F51" s="41">
        <f t="shared" si="2"/>
        <v>3226500</v>
      </c>
      <c r="G51" s="41">
        <f t="shared" si="2"/>
        <v>600210</v>
      </c>
      <c r="H51" s="41">
        <f t="shared" si="2"/>
        <v>1061173</v>
      </c>
      <c r="I51" s="41">
        <f t="shared" si="2"/>
        <v>1136243</v>
      </c>
      <c r="J51" s="41">
        <f t="shared" si="2"/>
        <v>2797626</v>
      </c>
      <c r="K51" s="41">
        <f t="shared" si="2"/>
        <v>772594</v>
      </c>
      <c r="L51" s="41">
        <f t="shared" si="2"/>
        <v>1029221</v>
      </c>
      <c r="M51" s="41">
        <f t="shared" si="2"/>
        <v>14939560</v>
      </c>
      <c r="N51" s="41">
        <f t="shared" si="2"/>
        <v>16741375</v>
      </c>
      <c r="O51" s="41">
        <f t="shared" si="2"/>
        <v>-6892262</v>
      </c>
      <c r="P51" s="41">
        <f t="shared" si="2"/>
        <v>-113785</v>
      </c>
      <c r="Q51" s="41">
        <f t="shared" si="2"/>
        <v>0</v>
      </c>
      <c r="R51" s="41">
        <f t="shared" si="2"/>
        <v>-7006047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12532954</v>
      </c>
      <c r="X51" s="41">
        <f t="shared" si="2"/>
        <v>14347773</v>
      </c>
      <c r="Y51" s="41">
        <f t="shared" si="2"/>
        <v>-1814819</v>
      </c>
      <c r="Z51" s="42">
        <f>+IF(X51&lt;&gt;0,+(Y51/X51)*100,0)</f>
        <v>-12.648785285354041</v>
      </c>
      <c r="AA51" s="39">
        <f>+AA35-AA50</f>
        <v>3226500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3531192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882798</v>
      </c>
      <c r="Y52" s="22">
        <v>-882798</v>
      </c>
      <c r="Z52" s="23">
        <v>-100</v>
      </c>
      <c r="AA52" s="20">
        <v>3531192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-5433003</v>
      </c>
      <c r="D54" s="48">
        <f t="shared" si="3"/>
        <v>0</v>
      </c>
      <c r="E54" s="49">
        <f t="shared" si="3"/>
        <v>13238880</v>
      </c>
      <c r="F54" s="50">
        <f t="shared" si="3"/>
        <v>6757692</v>
      </c>
      <c r="G54" s="50">
        <f t="shared" si="3"/>
        <v>600210</v>
      </c>
      <c r="H54" s="50">
        <f t="shared" si="3"/>
        <v>1061173</v>
      </c>
      <c r="I54" s="50">
        <f t="shared" si="3"/>
        <v>1136243</v>
      </c>
      <c r="J54" s="50">
        <f t="shared" si="3"/>
        <v>2797626</v>
      </c>
      <c r="K54" s="50">
        <f t="shared" si="3"/>
        <v>772594</v>
      </c>
      <c r="L54" s="50">
        <f t="shared" si="3"/>
        <v>1029221</v>
      </c>
      <c r="M54" s="50">
        <f t="shared" si="3"/>
        <v>14939560</v>
      </c>
      <c r="N54" s="50">
        <f t="shared" si="3"/>
        <v>16741375</v>
      </c>
      <c r="O54" s="50">
        <f t="shared" si="3"/>
        <v>-6892262</v>
      </c>
      <c r="P54" s="50">
        <f t="shared" si="3"/>
        <v>-113785</v>
      </c>
      <c r="Q54" s="50">
        <f t="shared" si="3"/>
        <v>0</v>
      </c>
      <c r="R54" s="50">
        <f t="shared" si="3"/>
        <v>-7006047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12532954</v>
      </c>
      <c r="X54" s="50">
        <f t="shared" si="3"/>
        <v>15230571</v>
      </c>
      <c r="Y54" s="50">
        <f t="shared" si="3"/>
        <v>-2697617</v>
      </c>
      <c r="Z54" s="51">
        <f>+IF(X54&lt;&gt;0,+(Y54/X54)*100,0)</f>
        <v>-17.711857290183016</v>
      </c>
      <c r="AA54" s="48">
        <f>SUM(AA51:AA53)</f>
        <v>6757692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-5433003</v>
      </c>
      <c r="D56" s="54">
        <f>+D54-D55</f>
        <v>0</v>
      </c>
      <c r="E56" s="55">
        <f t="shared" si="4"/>
        <v>13238880</v>
      </c>
      <c r="F56" s="56">
        <f t="shared" si="4"/>
        <v>6757692</v>
      </c>
      <c r="G56" s="56">
        <f t="shared" si="4"/>
        <v>600210</v>
      </c>
      <c r="H56" s="56">
        <f t="shared" si="4"/>
        <v>1061173</v>
      </c>
      <c r="I56" s="56">
        <f t="shared" si="4"/>
        <v>1136243</v>
      </c>
      <c r="J56" s="56">
        <f t="shared" si="4"/>
        <v>2797626</v>
      </c>
      <c r="K56" s="56">
        <f t="shared" si="4"/>
        <v>772594</v>
      </c>
      <c r="L56" s="56">
        <f t="shared" si="4"/>
        <v>1029221</v>
      </c>
      <c r="M56" s="56">
        <f t="shared" si="4"/>
        <v>14939560</v>
      </c>
      <c r="N56" s="56">
        <f t="shared" si="4"/>
        <v>16741375</v>
      </c>
      <c r="O56" s="56">
        <f t="shared" si="4"/>
        <v>-6892262</v>
      </c>
      <c r="P56" s="56">
        <f t="shared" si="4"/>
        <v>-113785</v>
      </c>
      <c r="Q56" s="56">
        <f t="shared" si="4"/>
        <v>0</v>
      </c>
      <c r="R56" s="56">
        <f t="shared" si="4"/>
        <v>-7006047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12532954</v>
      </c>
      <c r="X56" s="56">
        <f t="shared" si="4"/>
        <v>15230571</v>
      </c>
      <c r="Y56" s="56">
        <f t="shared" si="4"/>
        <v>-2697617</v>
      </c>
      <c r="Z56" s="57">
        <f>+IF(X56&lt;&gt;0,+(Y56/X56)*100,0)</f>
        <v>-17.711857290183016</v>
      </c>
      <c r="AA56" s="54">
        <f>+AA54-AA55</f>
        <v>6757692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-5433003</v>
      </c>
      <c r="D59" s="48">
        <f>SUM(D56:D58)</f>
        <v>0</v>
      </c>
      <c r="E59" s="49">
        <f t="shared" si="5"/>
        <v>13238880</v>
      </c>
      <c r="F59" s="50">
        <f t="shared" si="5"/>
        <v>6757692</v>
      </c>
      <c r="G59" s="50">
        <f t="shared" si="5"/>
        <v>600210</v>
      </c>
      <c r="H59" s="50">
        <f t="shared" si="5"/>
        <v>1061173</v>
      </c>
      <c r="I59" s="50">
        <f t="shared" si="5"/>
        <v>1136243</v>
      </c>
      <c r="J59" s="50">
        <f t="shared" si="5"/>
        <v>2797626</v>
      </c>
      <c r="K59" s="50">
        <f t="shared" si="5"/>
        <v>772594</v>
      </c>
      <c r="L59" s="50">
        <f t="shared" si="5"/>
        <v>1029221</v>
      </c>
      <c r="M59" s="50">
        <f t="shared" si="5"/>
        <v>14939560</v>
      </c>
      <c r="N59" s="50">
        <f t="shared" si="5"/>
        <v>16741375</v>
      </c>
      <c r="O59" s="50">
        <f t="shared" si="5"/>
        <v>-6892262</v>
      </c>
      <c r="P59" s="50">
        <f t="shared" si="5"/>
        <v>-113785</v>
      </c>
      <c r="Q59" s="50">
        <f t="shared" si="5"/>
        <v>0</v>
      </c>
      <c r="R59" s="50">
        <f t="shared" si="5"/>
        <v>-7006047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12532954</v>
      </c>
      <c r="X59" s="50">
        <f t="shared" si="5"/>
        <v>15230571</v>
      </c>
      <c r="Y59" s="50">
        <f t="shared" si="5"/>
        <v>-2697617</v>
      </c>
      <c r="Z59" s="51">
        <f>+IF(X59&lt;&gt;0,+(Y59/X59)*100,0)</f>
        <v>-17.711857290183016</v>
      </c>
      <c r="AA59" s="48">
        <f>SUM(AA56:AA58)</f>
        <v>6757692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-5433003</v>
      </c>
      <c r="D62" s="65">
        <f>SUM(D59:D61)</f>
        <v>0</v>
      </c>
      <c r="E62" s="66">
        <f t="shared" si="6"/>
        <v>13238880</v>
      </c>
      <c r="F62" s="67">
        <f t="shared" si="6"/>
        <v>6757692</v>
      </c>
      <c r="G62" s="67">
        <f t="shared" si="6"/>
        <v>600210</v>
      </c>
      <c r="H62" s="67">
        <f t="shared" si="6"/>
        <v>1061173</v>
      </c>
      <c r="I62" s="67">
        <f t="shared" si="6"/>
        <v>1136243</v>
      </c>
      <c r="J62" s="67">
        <f t="shared" si="6"/>
        <v>2797626</v>
      </c>
      <c r="K62" s="67">
        <f t="shared" si="6"/>
        <v>772594</v>
      </c>
      <c r="L62" s="67">
        <f t="shared" si="6"/>
        <v>1029221</v>
      </c>
      <c r="M62" s="67">
        <f t="shared" si="6"/>
        <v>14939560</v>
      </c>
      <c r="N62" s="67">
        <f t="shared" si="6"/>
        <v>16741375</v>
      </c>
      <c r="O62" s="67">
        <f t="shared" si="6"/>
        <v>-6892262</v>
      </c>
      <c r="P62" s="67">
        <f t="shared" si="6"/>
        <v>-113785</v>
      </c>
      <c r="Q62" s="67">
        <f t="shared" si="6"/>
        <v>0</v>
      </c>
      <c r="R62" s="67">
        <f t="shared" si="6"/>
        <v>-7006047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12532954</v>
      </c>
      <c r="X62" s="67">
        <f t="shared" si="6"/>
        <v>15230571</v>
      </c>
      <c r="Y62" s="67">
        <f t="shared" si="6"/>
        <v>-2697617</v>
      </c>
      <c r="Z62" s="68">
        <f>+IF(X62&lt;&gt;0,+(Y62/X62)*100,0)</f>
        <v>-17.711857290183016</v>
      </c>
      <c r="AA62" s="65">
        <f>SUM(AA59:AA61)</f>
        <v>6757692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57144192</v>
      </c>
      <c r="D9" s="20">
        <v>0</v>
      </c>
      <c r="E9" s="21">
        <v>48229692</v>
      </c>
      <c r="F9" s="22">
        <v>50048672</v>
      </c>
      <c r="G9" s="22">
        <v>5173649</v>
      </c>
      <c r="H9" s="22">
        <v>5198350</v>
      </c>
      <c r="I9" s="22">
        <v>5188945</v>
      </c>
      <c r="J9" s="22">
        <v>15560944</v>
      </c>
      <c r="K9" s="22">
        <v>5186366</v>
      </c>
      <c r="L9" s="22">
        <v>5204413</v>
      </c>
      <c r="M9" s="22">
        <v>5172270</v>
      </c>
      <c r="N9" s="22">
        <v>15563049</v>
      </c>
      <c r="O9" s="22">
        <v>5175716</v>
      </c>
      <c r="P9" s="22">
        <v>5173249</v>
      </c>
      <c r="Q9" s="22">
        <v>5174359</v>
      </c>
      <c r="R9" s="22">
        <v>15523324</v>
      </c>
      <c r="S9" s="22">
        <v>0</v>
      </c>
      <c r="T9" s="22">
        <v>0</v>
      </c>
      <c r="U9" s="22">
        <v>0</v>
      </c>
      <c r="V9" s="22">
        <v>0</v>
      </c>
      <c r="W9" s="22">
        <v>46647317</v>
      </c>
      <c r="X9" s="22">
        <v>36627014</v>
      </c>
      <c r="Y9" s="22">
        <v>10020303</v>
      </c>
      <c r="Z9" s="23">
        <v>27.357684685953377</v>
      </c>
      <c r="AA9" s="20">
        <v>50048672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13370351</v>
      </c>
      <c r="D13" s="20">
        <v>0</v>
      </c>
      <c r="E13" s="21">
        <v>8017680</v>
      </c>
      <c r="F13" s="22">
        <v>12891316</v>
      </c>
      <c r="G13" s="22">
        <v>1067326</v>
      </c>
      <c r="H13" s="22">
        <v>1060312</v>
      </c>
      <c r="I13" s="22">
        <v>1073086</v>
      </c>
      <c r="J13" s="22">
        <v>3200724</v>
      </c>
      <c r="K13" s="22">
        <v>1082789</v>
      </c>
      <c r="L13" s="22">
        <v>1069658</v>
      </c>
      <c r="M13" s="22">
        <v>1092486</v>
      </c>
      <c r="N13" s="22">
        <v>3244933</v>
      </c>
      <c r="O13" s="22">
        <v>1117531</v>
      </c>
      <c r="P13" s="22">
        <v>1134549</v>
      </c>
      <c r="Q13" s="22">
        <v>1150198</v>
      </c>
      <c r="R13" s="22">
        <v>3402278</v>
      </c>
      <c r="S13" s="22">
        <v>0</v>
      </c>
      <c r="T13" s="22">
        <v>0</v>
      </c>
      <c r="U13" s="22">
        <v>0</v>
      </c>
      <c r="V13" s="22">
        <v>0</v>
      </c>
      <c r="W13" s="22">
        <v>9847935</v>
      </c>
      <c r="X13" s="22">
        <v>7231669</v>
      </c>
      <c r="Y13" s="22">
        <v>2616266</v>
      </c>
      <c r="Z13" s="23">
        <v>36.177900288301359</v>
      </c>
      <c r="AA13" s="20">
        <v>12891316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37800000</v>
      </c>
      <c r="D28" s="20">
        <v>0</v>
      </c>
      <c r="E28" s="21">
        <v>29694000</v>
      </c>
      <c r="F28" s="22">
        <v>29694000</v>
      </c>
      <c r="G28" s="22">
        <v>12372473</v>
      </c>
      <c r="H28" s="22">
        <v>0</v>
      </c>
      <c r="I28" s="22">
        <v>0</v>
      </c>
      <c r="J28" s="22">
        <v>12372473</v>
      </c>
      <c r="K28" s="22">
        <v>0</v>
      </c>
      <c r="L28" s="22">
        <v>0</v>
      </c>
      <c r="M28" s="22">
        <v>9898000</v>
      </c>
      <c r="N28" s="22">
        <v>9898000</v>
      </c>
      <c r="O28" s="22">
        <v>0</v>
      </c>
      <c r="P28" s="22">
        <v>0</v>
      </c>
      <c r="Q28" s="22">
        <v>7423527</v>
      </c>
      <c r="R28" s="22">
        <v>7423527</v>
      </c>
      <c r="S28" s="22">
        <v>0</v>
      </c>
      <c r="T28" s="22">
        <v>0</v>
      </c>
      <c r="U28" s="22">
        <v>0</v>
      </c>
      <c r="V28" s="22">
        <v>0</v>
      </c>
      <c r="W28" s="22">
        <v>29694000</v>
      </c>
      <c r="X28" s="22">
        <v>29694000</v>
      </c>
      <c r="Y28" s="22">
        <v>0</v>
      </c>
      <c r="Z28" s="23">
        <v>0</v>
      </c>
      <c r="AA28" s="20">
        <v>29694000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108314543</v>
      </c>
      <c r="D35" s="29">
        <f t="shared" ref="D35:Y35" si="0">SUM(D6:D34)</f>
        <v>0</v>
      </c>
      <c r="E35" s="30">
        <f t="shared" si="0"/>
        <v>85941372</v>
      </c>
      <c r="F35" s="31">
        <f t="shared" si="0"/>
        <v>92633988</v>
      </c>
      <c r="G35" s="31">
        <f t="shared" si="0"/>
        <v>18613448</v>
      </c>
      <c r="H35" s="31">
        <f t="shared" si="0"/>
        <v>6258662</v>
      </c>
      <c r="I35" s="31">
        <f t="shared" si="0"/>
        <v>6262031</v>
      </c>
      <c r="J35" s="31">
        <f t="shared" si="0"/>
        <v>31134141</v>
      </c>
      <c r="K35" s="31">
        <f t="shared" si="0"/>
        <v>6269155</v>
      </c>
      <c r="L35" s="31">
        <f t="shared" si="0"/>
        <v>6274071</v>
      </c>
      <c r="M35" s="31">
        <f t="shared" si="0"/>
        <v>16162756</v>
      </c>
      <c r="N35" s="31">
        <f t="shared" si="0"/>
        <v>28705982</v>
      </c>
      <c r="O35" s="31">
        <f t="shared" si="0"/>
        <v>6293247</v>
      </c>
      <c r="P35" s="31">
        <f t="shared" si="0"/>
        <v>6307798</v>
      </c>
      <c r="Q35" s="31">
        <f t="shared" si="0"/>
        <v>13748084</v>
      </c>
      <c r="R35" s="31">
        <f t="shared" si="0"/>
        <v>26349129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86189252</v>
      </c>
      <c r="X35" s="31">
        <f t="shared" si="0"/>
        <v>73552683</v>
      </c>
      <c r="Y35" s="31">
        <f t="shared" si="0"/>
        <v>12636569</v>
      </c>
      <c r="Z35" s="32">
        <f>+IF(X35&lt;&gt;0,+(Y35/X35)*100,0)</f>
        <v>17.180296468587013</v>
      </c>
      <c r="AA35" s="29">
        <f>SUM(AA6:AA34)</f>
        <v>92633988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30553572</v>
      </c>
      <c r="D37" s="20">
        <v>0</v>
      </c>
      <c r="E37" s="21">
        <v>32759556</v>
      </c>
      <c r="F37" s="22">
        <v>24462872</v>
      </c>
      <c r="G37" s="22">
        <v>1954617</v>
      </c>
      <c r="H37" s="22">
        <v>2469715</v>
      </c>
      <c r="I37" s="22">
        <v>2238648</v>
      </c>
      <c r="J37" s="22">
        <v>6662980</v>
      </c>
      <c r="K37" s="22">
        <v>2267410</v>
      </c>
      <c r="L37" s="22">
        <v>2239637</v>
      </c>
      <c r="M37" s="22">
        <v>2593559</v>
      </c>
      <c r="N37" s="22">
        <v>7100606</v>
      </c>
      <c r="O37" s="22">
        <v>2474330</v>
      </c>
      <c r="P37" s="22">
        <v>2638423</v>
      </c>
      <c r="Q37" s="22">
        <v>2368273</v>
      </c>
      <c r="R37" s="22">
        <v>7481026</v>
      </c>
      <c r="S37" s="22">
        <v>0</v>
      </c>
      <c r="T37" s="22">
        <v>0</v>
      </c>
      <c r="U37" s="22">
        <v>0</v>
      </c>
      <c r="V37" s="22">
        <v>0</v>
      </c>
      <c r="W37" s="22">
        <v>21244612</v>
      </c>
      <c r="X37" s="22">
        <v>18995504</v>
      </c>
      <c r="Y37" s="22">
        <v>2249108</v>
      </c>
      <c r="Z37" s="23">
        <v>11.840212294446097</v>
      </c>
      <c r="AA37" s="20">
        <v>24462872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333257</v>
      </c>
      <c r="D40" s="20">
        <v>0</v>
      </c>
      <c r="E40" s="21">
        <v>259992</v>
      </c>
      <c r="F40" s="22">
        <v>349992</v>
      </c>
      <c r="G40" s="22">
        <v>0</v>
      </c>
      <c r="H40" s="22">
        <v>25740</v>
      </c>
      <c r="I40" s="22">
        <v>28800</v>
      </c>
      <c r="J40" s="22">
        <v>54540</v>
      </c>
      <c r="K40" s="22">
        <v>31190</v>
      </c>
      <c r="L40" s="22">
        <v>8644</v>
      </c>
      <c r="M40" s="22">
        <v>9704</v>
      </c>
      <c r="N40" s="22">
        <v>49538</v>
      </c>
      <c r="O40" s="22">
        <v>0</v>
      </c>
      <c r="P40" s="22">
        <v>14800</v>
      </c>
      <c r="Q40" s="22">
        <v>0</v>
      </c>
      <c r="R40" s="22">
        <v>14800</v>
      </c>
      <c r="S40" s="22">
        <v>0</v>
      </c>
      <c r="T40" s="22">
        <v>0</v>
      </c>
      <c r="U40" s="22">
        <v>0</v>
      </c>
      <c r="V40" s="22">
        <v>0</v>
      </c>
      <c r="W40" s="22">
        <v>118878</v>
      </c>
      <c r="X40" s="22">
        <v>217494</v>
      </c>
      <c r="Y40" s="22">
        <v>-98616</v>
      </c>
      <c r="Z40" s="23">
        <v>-45.341940467323241</v>
      </c>
      <c r="AA40" s="20">
        <v>349992</v>
      </c>
    </row>
    <row r="41" spans="1:27" x14ac:dyDescent="0.25">
      <c r="A41" s="19" t="s">
        <v>67</v>
      </c>
      <c r="B41" s="15" t="s">
        <v>32</v>
      </c>
      <c r="C41" s="20">
        <v>23599831</v>
      </c>
      <c r="D41" s="20">
        <v>0</v>
      </c>
      <c r="E41" s="21">
        <v>39728088</v>
      </c>
      <c r="F41" s="22">
        <v>0</v>
      </c>
      <c r="G41" s="22">
        <v>0</v>
      </c>
      <c r="H41" s="22">
        <v>0</v>
      </c>
      <c r="I41" s="22">
        <v>9932022</v>
      </c>
      <c r="J41" s="22">
        <v>9932022</v>
      </c>
      <c r="K41" s="22">
        <v>0</v>
      </c>
      <c r="L41" s="22">
        <v>0</v>
      </c>
      <c r="M41" s="22">
        <v>6648169</v>
      </c>
      <c r="N41" s="22">
        <v>6648169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16580191</v>
      </c>
      <c r="X41" s="22">
        <v>19864044</v>
      </c>
      <c r="Y41" s="22">
        <v>-3283853</v>
      </c>
      <c r="Z41" s="23">
        <v>-16.531643808279924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1255881</v>
      </c>
      <c r="D42" s="20">
        <v>0</v>
      </c>
      <c r="E42" s="21">
        <v>1761900</v>
      </c>
      <c r="F42" s="22">
        <v>1500824</v>
      </c>
      <c r="G42" s="22">
        <v>126428</v>
      </c>
      <c r="H42" s="22">
        <v>126428</v>
      </c>
      <c r="I42" s="22">
        <v>122350</v>
      </c>
      <c r="J42" s="22">
        <v>375206</v>
      </c>
      <c r="K42" s="22">
        <v>126428</v>
      </c>
      <c r="L42" s="22">
        <v>122350</v>
      </c>
      <c r="M42" s="22">
        <v>126428</v>
      </c>
      <c r="N42" s="22">
        <v>375206</v>
      </c>
      <c r="O42" s="22">
        <v>126428</v>
      </c>
      <c r="P42" s="22">
        <v>114193</v>
      </c>
      <c r="Q42" s="22">
        <v>126428</v>
      </c>
      <c r="R42" s="22">
        <v>367049</v>
      </c>
      <c r="S42" s="22">
        <v>0</v>
      </c>
      <c r="T42" s="22">
        <v>0</v>
      </c>
      <c r="U42" s="22">
        <v>0</v>
      </c>
      <c r="V42" s="22">
        <v>0</v>
      </c>
      <c r="W42" s="22">
        <v>1117461</v>
      </c>
      <c r="X42" s="22">
        <v>1256156</v>
      </c>
      <c r="Y42" s="22">
        <v>-138695</v>
      </c>
      <c r="Z42" s="23">
        <v>-11.041224179162461</v>
      </c>
      <c r="AA42" s="20">
        <v>1500824</v>
      </c>
    </row>
    <row r="43" spans="1:27" x14ac:dyDescent="0.25">
      <c r="A43" s="19" t="s">
        <v>69</v>
      </c>
      <c r="B43" s="15" t="s">
        <v>32</v>
      </c>
      <c r="C43" s="20">
        <v>2742921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1220052</v>
      </c>
      <c r="D44" s="20">
        <v>0</v>
      </c>
      <c r="E44" s="21">
        <v>2199996</v>
      </c>
      <c r="F44" s="22">
        <v>1829996</v>
      </c>
      <c r="G44" s="22">
        <v>0</v>
      </c>
      <c r="H44" s="22">
        <v>102306</v>
      </c>
      <c r="I44" s="22">
        <v>173018</v>
      </c>
      <c r="J44" s="22">
        <v>275324</v>
      </c>
      <c r="K44" s="22">
        <v>281498</v>
      </c>
      <c r="L44" s="22">
        <v>129053</v>
      </c>
      <c r="M44" s="22">
        <v>197586</v>
      </c>
      <c r="N44" s="22">
        <v>608137</v>
      </c>
      <c r="O44" s="22">
        <v>1572857</v>
      </c>
      <c r="P44" s="22">
        <v>1174</v>
      </c>
      <c r="Q44" s="22">
        <v>0</v>
      </c>
      <c r="R44" s="22">
        <v>1574031</v>
      </c>
      <c r="S44" s="22">
        <v>0</v>
      </c>
      <c r="T44" s="22">
        <v>0</v>
      </c>
      <c r="U44" s="22">
        <v>0</v>
      </c>
      <c r="V44" s="22">
        <v>0</v>
      </c>
      <c r="W44" s="22">
        <v>2457492</v>
      </c>
      <c r="X44" s="22">
        <v>1586137</v>
      </c>
      <c r="Y44" s="22">
        <v>871355</v>
      </c>
      <c r="Z44" s="23">
        <v>54.935670752274234</v>
      </c>
      <c r="AA44" s="20">
        <v>1829996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30139387</v>
      </c>
      <c r="D46" s="20">
        <v>0</v>
      </c>
      <c r="E46" s="21">
        <v>10712916</v>
      </c>
      <c r="F46" s="22">
        <v>28465928</v>
      </c>
      <c r="G46" s="22">
        <v>2971917</v>
      </c>
      <c r="H46" s="22">
        <v>3439708</v>
      </c>
      <c r="I46" s="22">
        <v>2667383</v>
      </c>
      <c r="J46" s="22">
        <v>9079008</v>
      </c>
      <c r="K46" s="22">
        <v>3461793</v>
      </c>
      <c r="L46" s="22">
        <v>3286556</v>
      </c>
      <c r="M46" s="22">
        <v>917306</v>
      </c>
      <c r="N46" s="22">
        <v>7665655</v>
      </c>
      <c r="O46" s="22">
        <v>867738</v>
      </c>
      <c r="P46" s="22">
        <v>1485729</v>
      </c>
      <c r="Q46" s="22">
        <v>1748790</v>
      </c>
      <c r="R46" s="22">
        <v>4102257</v>
      </c>
      <c r="S46" s="22">
        <v>0</v>
      </c>
      <c r="T46" s="22">
        <v>0</v>
      </c>
      <c r="U46" s="22">
        <v>0</v>
      </c>
      <c r="V46" s="22">
        <v>0</v>
      </c>
      <c r="W46" s="22">
        <v>20846920</v>
      </c>
      <c r="X46" s="22">
        <v>12472940</v>
      </c>
      <c r="Y46" s="22">
        <v>8373980</v>
      </c>
      <c r="Z46" s="23">
        <v>67.13717856415569</v>
      </c>
      <c r="AA46" s="20">
        <v>28465928</v>
      </c>
    </row>
    <row r="47" spans="1:27" x14ac:dyDescent="0.25">
      <c r="A47" s="19" t="s">
        <v>73</v>
      </c>
      <c r="B47" s="15" t="s">
        <v>32</v>
      </c>
      <c r="C47" s="20">
        <v>1621894</v>
      </c>
      <c r="D47" s="20">
        <v>0</v>
      </c>
      <c r="E47" s="21">
        <v>5080584</v>
      </c>
      <c r="F47" s="22">
        <v>4074976</v>
      </c>
      <c r="G47" s="22">
        <v>37630</v>
      </c>
      <c r="H47" s="22">
        <v>104767</v>
      </c>
      <c r="I47" s="22">
        <v>198832</v>
      </c>
      <c r="J47" s="22">
        <v>341229</v>
      </c>
      <c r="K47" s="22">
        <v>201968</v>
      </c>
      <c r="L47" s="22">
        <v>168324</v>
      </c>
      <c r="M47" s="22">
        <v>141663</v>
      </c>
      <c r="N47" s="22">
        <v>511955</v>
      </c>
      <c r="O47" s="22">
        <v>759763</v>
      </c>
      <c r="P47" s="22">
        <v>297480</v>
      </c>
      <c r="Q47" s="22">
        <v>206201</v>
      </c>
      <c r="R47" s="22">
        <v>1263444</v>
      </c>
      <c r="S47" s="22">
        <v>0</v>
      </c>
      <c r="T47" s="22">
        <v>0</v>
      </c>
      <c r="U47" s="22">
        <v>0</v>
      </c>
      <c r="V47" s="22">
        <v>0</v>
      </c>
      <c r="W47" s="22">
        <v>2116628</v>
      </c>
      <c r="X47" s="22">
        <v>3530396</v>
      </c>
      <c r="Y47" s="22">
        <v>-1413768</v>
      </c>
      <c r="Z47" s="23">
        <v>-40.045592619071627</v>
      </c>
      <c r="AA47" s="20">
        <v>4074976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91466795</v>
      </c>
      <c r="D50" s="29">
        <f t="shared" ref="D50:Y50" si="1">SUM(D37:D49)</f>
        <v>0</v>
      </c>
      <c r="E50" s="30">
        <f t="shared" si="1"/>
        <v>92503032</v>
      </c>
      <c r="F50" s="31">
        <f t="shared" si="1"/>
        <v>60684588</v>
      </c>
      <c r="G50" s="31">
        <f t="shared" si="1"/>
        <v>5090592</v>
      </c>
      <c r="H50" s="31">
        <f t="shared" si="1"/>
        <v>6268664</v>
      </c>
      <c r="I50" s="31">
        <f t="shared" si="1"/>
        <v>15361053</v>
      </c>
      <c r="J50" s="31">
        <f t="shared" si="1"/>
        <v>26720309</v>
      </c>
      <c r="K50" s="31">
        <f t="shared" si="1"/>
        <v>6370287</v>
      </c>
      <c r="L50" s="31">
        <f t="shared" si="1"/>
        <v>5954564</v>
      </c>
      <c r="M50" s="31">
        <f t="shared" si="1"/>
        <v>10634415</v>
      </c>
      <c r="N50" s="31">
        <f t="shared" si="1"/>
        <v>22959266</v>
      </c>
      <c r="O50" s="31">
        <f t="shared" si="1"/>
        <v>5801116</v>
      </c>
      <c r="P50" s="31">
        <f t="shared" si="1"/>
        <v>4551799</v>
      </c>
      <c r="Q50" s="31">
        <f t="shared" si="1"/>
        <v>4449692</v>
      </c>
      <c r="R50" s="31">
        <f t="shared" si="1"/>
        <v>14802607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64482182</v>
      </c>
      <c r="X50" s="31">
        <f t="shared" si="1"/>
        <v>57922671</v>
      </c>
      <c r="Y50" s="31">
        <f t="shared" si="1"/>
        <v>6559511</v>
      </c>
      <c r="Z50" s="32">
        <f>+IF(X50&lt;&gt;0,+(Y50/X50)*100,0)</f>
        <v>11.324600345174</v>
      </c>
      <c r="AA50" s="29">
        <f>SUM(AA37:AA49)</f>
        <v>60684588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16847748</v>
      </c>
      <c r="D51" s="39">
        <f t="shared" si="2"/>
        <v>0</v>
      </c>
      <c r="E51" s="40">
        <f t="shared" si="2"/>
        <v>-6561660</v>
      </c>
      <c r="F51" s="41">
        <f t="shared" si="2"/>
        <v>31949400</v>
      </c>
      <c r="G51" s="41">
        <f t="shared" si="2"/>
        <v>13522856</v>
      </c>
      <c r="H51" s="41">
        <f t="shared" si="2"/>
        <v>-10002</v>
      </c>
      <c r="I51" s="41">
        <f t="shared" si="2"/>
        <v>-9099022</v>
      </c>
      <c r="J51" s="41">
        <f t="shared" si="2"/>
        <v>4413832</v>
      </c>
      <c r="K51" s="41">
        <f t="shared" si="2"/>
        <v>-101132</v>
      </c>
      <c r="L51" s="41">
        <f t="shared" si="2"/>
        <v>319507</v>
      </c>
      <c r="M51" s="41">
        <f t="shared" si="2"/>
        <v>5528341</v>
      </c>
      <c r="N51" s="41">
        <f t="shared" si="2"/>
        <v>5746716</v>
      </c>
      <c r="O51" s="41">
        <f t="shared" si="2"/>
        <v>492131</v>
      </c>
      <c r="P51" s="41">
        <f t="shared" si="2"/>
        <v>1755999</v>
      </c>
      <c r="Q51" s="41">
        <f t="shared" si="2"/>
        <v>9298392</v>
      </c>
      <c r="R51" s="41">
        <f t="shared" si="2"/>
        <v>11546522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21707070</v>
      </c>
      <c r="X51" s="41">
        <f t="shared" si="2"/>
        <v>15630012</v>
      </c>
      <c r="Y51" s="41">
        <f t="shared" si="2"/>
        <v>6077058</v>
      </c>
      <c r="Z51" s="42">
        <f>+IF(X51&lt;&gt;0,+(Y51/X51)*100,0)</f>
        <v>38.880699515777721</v>
      </c>
      <c r="AA51" s="39">
        <f>+AA35-AA50</f>
        <v>31949400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16847748</v>
      </c>
      <c r="D54" s="48">
        <f t="shared" si="3"/>
        <v>0</v>
      </c>
      <c r="E54" s="49">
        <f t="shared" si="3"/>
        <v>-6561660</v>
      </c>
      <c r="F54" s="50">
        <f t="shared" si="3"/>
        <v>31949400</v>
      </c>
      <c r="G54" s="50">
        <f t="shared" si="3"/>
        <v>13522856</v>
      </c>
      <c r="H54" s="50">
        <f t="shared" si="3"/>
        <v>-10002</v>
      </c>
      <c r="I54" s="50">
        <f t="shared" si="3"/>
        <v>-9099022</v>
      </c>
      <c r="J54" s="50">
        <f t="shared" si="3"/>
        <v>4413832</v>
      </c>
      <c r="K54" s="50">
        <f t="shared" si="3"/>
        <v>-101132</v>
      </c>
      <c r="L54" s="50">
        <f t="shared" si="3"/>
        <v>319507</v>
      </c>
      <c r="M54" s="50">
        <f t="shared" si="3"/>
        <v>5528341</v>
      </c>
      <c r="N54" s="50">
        <f t="shared" si="3"/>
        <v>5746716</v>
      </c>
      <c r="O54" s="50">
        <f t="shared" si="3"/>
        <v>492131</v>
      </c>
      <c r="P54" s="50">
        <f t="shared" si="3"/>
        <v>1755999</v>
      </c>
      <c r="Q54" s="50">
        <f t="shared" si="3"/>
        <v>9298392</v>
      </c>
      <c r="R54" s="50">
        <f t="shared" si="3"/>
        <v>11546522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21707070</v>
      </c>
      <c r="X54" s="50">
        <f t="shared" si="3"/>
        <v>15630012</v>
      </c>
      <c r="Y54" s="50">
        <f t="shared" si="3"/>
        <v>6077058</v>
      </c>
      <c r="Z54" s="51">
        <f>+IF(X54&lt;&gt;0,+(Y54/X54)*100,0)</f>
        <v>38.880699515777721</v>
      </c>
      <c r="AA54" s="48">
        <f>SUM(AA51:AA53)</f>
        <v>31949400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16847748</v>
      </c>
      <c r="D56" s="54">
        <f>+D54-D55</f>
        <v>0</v>
      </c>
      <c r="E56" s="55">
        <f t="shared" si="4"/>
        <v>-6561660</v>
      </c>
      <c r="F56" s="56">
        <f t="shared" si="4"/>
        <v>31949400</v>
      </c>
      <c r="G56" s="56">
        <f t="shared" si="4"/>
        <v>13522856</v>
      </c>
      <c r="H56" s="56">
        <f t="shared" si="4"/>
        <v>-10002</v>
      </c>
      <c r="I56" s="56">
        <f t="shared" si="4"/>
        <v>-9099022</v>
      </c>
      <c r="J56" s="56">
        <f t="shared" si="4"/>
        <v>4413832</v>
      </c>
      <c r="K56" s="56">
        <f t="shared" si="4"/>
        <v>-101132</v>
      </c>
      <c r="L56" s="56">
        <f t="shared" si="4"/>
        <v>319507</v>
      </c>
      <c r="M56" s="56">
        <f t="shared" si="4"/>
        <v>5528341</v>
      </c>
      <c r="N56" s="56">
        <f t="shared" si="4"/>
        <v>5746716</v>
      </c>
      <c r="O56" s="56">
        <f t="shared" si="4"/>
        <v>492131</v>
      </c>
      <c r="P56" s="56">
        <f t="shared" si="4"/>
        <v>1755999</v>
      </c>
      <c r="Q56" s="56">
        <f t="shared" si="4"/>
        <v>9298392</v>
      </c>
      <c r="R56" s="56">
        <f t="shared" si="4"/>
        <v>11546522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21707070</v>
      </c>
      <c r="X56" s="56">
        <f t="shared" si="4"/>
        <v>15630012</v>
      </c>
      <c r="Y56" s="56">
        <f t="shared" si="4"/>
        <v>6077058</v>
      </c>
      <c r="Z56" s="57">
        <f>+IF(X56&lt;&gt;0,+(Y56/X56)*100,0)</f>
        <v>38.880699515777721</v>
      </c>
      <c r="AA56" s="54">
        <f>+AA54-AA55</f>
        <v>31949400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16847748</v>
      </c>
      <c r="D59" s="48">
        <f>SUM(D56:D58)</f>
        <v>0</v>
      </c>
      <c r="E59" s="49">
        <f t="shared" si="5"/>
        <v>-6561660</v>
      </c>
      <c r="F59" s="50">
        <f t="shared" si="5"/>
        <v>31949400</v>
      </c>
      <c r="G59" s="50">
        <f t="shared" si="5"/>
        <v>13522856</v>
      </c>
      <c r="H59" s="50">
        <f t="shared" si="5"/>
        <v>-10002</v>
      </c>
      <c r="I59" s="50">
        <f t="shared" si="5"/>
        <v>-9099022</v>
      </c>
      <c r="J59" s="50">
        <f t="shared" si="5"/>
        <v>4413832</v>
      </c>
      <c r="K59" s="50">
        <f t="shared" si="5"/>
        <v>-101132</v>
      </c>
      <c r="L59" s="50">
        <f t="shared" si="5"/>
        <v>319507</v>
      </c>
      <c r="M59" s="50">
        <f t="shared" si="5"/>
        <v>5528341</v>
      </c>
      <c r="N59" s="50">
        <f t="shared" si="5"/>
        <v>5746716</v>
      </c>
      <c r="O59" s="50">
        <f t="shared" si="5"/>
        <v>492131</v>
      </c>
      <c r="P59" s="50">
        <f t="shared" si="5"/>
        <v>1755999</v>
      </c>
      <c r="Q59" s="50">
        <f t="shared" si="5"/>
        <v>9298392</v>
      </c>
      <c r="R59" s="50">
        <f t="shared" si="5"/>
        <v>11546522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21707070</v>
      </c>
      <c r="X59" s="50">
        <f t="shared" si="5"/>
        <v>15630012</v>
      </c>
      <c r="Y59" s="50">
        <f t="shared" si="5"/>
        <v>6077058</v>
      </c>
      <c r="Z59" s="51">
        <f>+IF(X59&lt;&gt;0,+(Y59/X59)*100,0)</f>
        <v>38.880699515777721</v>
      </c>
      <c r="AA59" s="48">
        <f>SUM(AA56:AA58)</f>
        <v>31949400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16847748</v>
      </c>
      <c r="D62" s="65">
        <f>SUM(D59:D61)</f>
        <v>0</v>
      </c>
      <c r="E62" s="66">
        <f t="shared" si="6"/>
        <v>-6561660</v>
      </c>
      <c r="F62" s="67">
        <f t="shared" si="6"/>
        <v>31949400</v>
      </c>
      <c r="G62" s="67">
        <f t="shared" si="6"/>
        <v>13522856</v>
      </c>
      <c r="H62" s="67">
        <f t="shared" si="6"/>
        <v>-10002</v>
      </c>
      <c r="I62" s="67">
        <f t="shared" si="6"/>
        <v>-9099022</v>
      </c>
      <c r="J62" s="67">
        <f t="shared" si="6"/>
        <v>4413832</v>
      </c>
      <c r="K62" s="67">
        <f t="shared" si="6"/>
        <v>-101132</v>
      </c>
      <c r="L62" s="67">
        <f t="shared" si="6"/>
        <v>319507</v>
      </c>
      <c r="M62" s="67">
        <f t="shared" si="6"/>
        <v>5528341</v>
      </c>
      <c r="N62" s="67">
        <f t="shared" si="6"/>
        <v>5746716</v>
      </c>
      <c r="O62" s="67">
        <f t="shared" si="6"/>
        <v>492131</v>
      </c>
      <c r="P62" s="67">
        <f t="shared" si="6"/>
        <v>1755999</v>
      </c>
      <c r="Q62" s="67">
        <f t="shared" si="6"/>
        <v>9298392</v>
      </c>
      <c r="R62" s="67">
        <f t="shared" si="6"/>
        <v>11546522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21707070</v>
      </c>
      <c r="X62" s="67">
        <f t="shared" si="6"/>
        <v>15630012</v>
      </c>
      <c r="Y62" s="67">
        <f t="shared" si="6"/>
        <v>6077058</v>
      </c>
      <c r="Z62" s="68">
        <f>+IF(X62&lt;&gt;0,+(Y62/X62)*100,0)</f>
        <v>38.880699515777721</v>
      </c>
      <c r="AA62" s="65">
        <f>SUM(AA59:AA61)</f>
        <v>31949400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65275503</v>
      </c>
      <c r="D9" s="20">
        <v>0</v>
      </c>
      <c r="E9" s="21">
        <v>71030113</v>
      </c>
      <c r="F9" s="22">
        <v>68490790</v>
      </c>
      <c r="G9" s="22">
        <v>5881527</v>
      </c>
      <c r="H9" s="22">
        <v>5676658</v>
      </c>
      <c r="I9" s="22">
        <v>5738507</v>
      </c>
      <c r="J9" s="22">
        <v>17296692</v>
      </c>
      <c r="K9" s="22">
        <v>5699798</v>
      </c>
      <c r="L9" s="22">
        <v>5537984</v>
      </c>
      <c r="M9" s="22">
        <v>5605492</v>
      </c>
      <c r="N9" s="22">
        <v>16843274</v>
      </c>
      <c r="O9" s="22">
        <v>5399666</v>
      </c>
      <c r="P9" s="22">
        <v>5318736</v>
      </c>
      <c r="Q9" s="22">
        <v>5235024</v>
      </c>
      <c r="R9" s="22">
        <v>15953426</v>
      </c>
      <c r="S9" s="22">
        <v>0</v>
      </c>
      <c r="T9" s="22">
        <v>0</v>
      </c>
      <c r="U9" s="22">
        <v>0</v>
      </c>
      <c r="V9" s="22">
        <v>0</v>
      </c>
      <c r="W9" s="22">
        <v>50093392</v>
      </c>
      <c r="X9" s="22">
        <v>51368085</v>
      </c>
      <c r="Y9" s="22">
        <v>-1274693</v>
      </c>
      <c r="Z9" s="23">
        <v>-2.4814882626050787</v>
      </c>
      <c r="AA9" s="20">
        <v>68490790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32914105</v>
      </c>
      <c r="D13" s="20">
        <v>0</v>
      </c>
      <c r="E13" s="21">
        <v>34619323</v>
      </c>
      <c r="F13" s="22">
        <v>34619323</v>
      </c>
      <c r="G13" s="22">
        <v>2802303</v>
      </c>
      <c r="H13" s="22">
        <v>2771951</v>
      </c>
      <c r="I13" s="22">
        <v>2573443</v>
      </c>
      <c r="J13" s="22">
        <v>8147697</v>
      </c>
      <c r="K13" s="22">
        <v>2608119</v>
      </c>
      <c r="L13" s="22">
        <v>2641237</v>
      </c>
      <c r="M13" s="22">
        <v>2616584</v>
      </c>
      <c r="N13" s="22">
        <v>7865940</v>
      </c>
      <c r="O13" s="22">
        <v>2647134</v>
      </c>
      <c r="P13" s="22">
        <v>2678109</v>
      </c>
      <c r="Q13" s="22">
        <v>2710726</v>
      </c>
      <c r="R13" s="22">
        <v>8035969</v>
      </c>
      <c r="S13" s="22">
        <v>0</v>
      </c>
      <c r="T13" s="22">
        <v>0</v>
      </c>
      <c r="U13" s="22">
        <v>0</v>
      </c>
      <c r="V13" s="22">
        <v>0</v>
      </c>
      <c r="W13" s="22">
        <v>24049606</v>
      </c>
      <c r="X13" s="22">
        <v>25964487</v>
      </c>
      <c r="Y13" s="22">
        <v>-1914881</v>
      </c>
      <c r="Z13" s="23">
        <v>-7.3750003225559597</v>
      </c>
      <c r="AA13" s="20">
        <v>34619323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7068600</v>
      </c>
      <c r="D28" s="20">
        <v>0</v>
      </c>
      <c r="E28" s="21">
        <v>7398600</v>
      </c>
      <c r="F28" s="22">
        <v>20758409</v>
      </c>
      <c r="G28" s="22">
        <v>7398600</v>
      </c>
      <c r="H28" s="22">
        <v>0</v>
      </c>
      <c r="I28" s="22">
        <v>0</v>
      </c>
      <c r="J28" s="22">
        <v>7398600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13359809</v>
      </c>
      <c r="R28" s="22">
        <v>13359809</v>
      </c>
      <c r="S28" s="22">
        <v>0</v>
      </c>
      <c r="T28" s="22">
        <v>0</v>
      </c>
      <c r="U28" s="22">
        <v>0</v>
      </c>
      <c r="V28" s="22">
        <v>0</v>
      </c>
      <c r="W28" s="22">
        <v>20758409</v>
      </c>
      <c r="X28" s="22">
        <v>15568803</v>
      </c>
      <c r="Y28" s="22">
        <v>5189606</v>
      </c>
      <c r="Z28" s="23">
        <v>33.333365448840226</v>
      </c>
      <c r="AA28" s="20">
        <v>20758409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105258208</v>
      </c>
      <c r="D35" s="29">
        <f t="shared" ref="D35:Y35" si="0">SUM(D6:D34)</f>
        <v>0</v>
      </c>
      <c r="E35" s="30">
        <f t="shared" si="0"/>
        <v>113048036</v>
      </c>
      <c r="F35" s="31">
        <f t="shared" si="0"/>
        <v>123868522</v>
      </c>
      <c r="G35" s="31">
        <f t="shared" si="0"/>
        <v>16082430</v>
      </c>
      <c r="H35" s="31">
        <f t="shared" si="0"/>
        <v>8448609</v>
      </c>
      <c r="I35" s="31">
        <f t="shared" si="0"/>
        <v>8311950</v>
      </c>
      <c r="J35" s="31">
        <f t="shared" si="0"/>
        <v>32842989</v>
      </c>
      <c r="K35" s="31">
        <f t="shared" si="0"/>
        <v>8307917</v>
      </c>
      <c r="L35" s="31">
        <f t="shared" si="0"/>
        <v>8179221</v>
      </c>
      <c r="M35" s="31">
        <f t="shared" si="0"/>
        <v>8222076</v>
      </c>
      <c r="N35" s="31">
        <f t="shared" si="0"/>
        <v>24709214</v>
      </c>
      <c r="O35" s="31">
        <f t="shared" si="0"/>
        <v>8046800</v>
      </c>
      <c r="P35" s="31">
        <f t="shared" si="0"/>
        <v>7996845</v>
      </c>
      <c r="Q35" s="31">
        <f t="shared" si="0"/>
        <v>21305559</v>
      </c>
      <c r="R35" s="31">
        <f t="shared" si="0"/>
        <v>37349204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94901407</v>
      </c>
      <c r="X35" s="31">
        <f t="shared" si="0"/>
        <v>92901375</v>
      </c>
      <c r="Y35" s="31">
        <f t="shared" si="0"/>
        <v>2000032</v>
      </c>
      <c r="Z35" s="32">
        <f>+IF(X35&lt;&gt;0,+(Y35/X35)*100,0)</f>
        <v>2.1528551111326393</v>
      </c>
      <c r="AA35" s="29">
        <f>SUM(AA6:AA34)</f>
        <v>123868522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21166146</v>
      </c>
      <c r="D37" s="20">
        <v>0</v>
      </c>
      <c r="E37" s="21">
        <v>22185684</v>
      </c>
      <c r="F37" s="22">
        <v>19672977</v>
      </c>
      <c r="G37" s="22">
        <v>1910998</v>
      </c>
      <c r="H37" s="22">
        <v>1921293</v>
      </c>
      <c r="I37" s="22">
        <v>1490583</v>
      </c>
      <c r="J37" s="22">
        <v>5322874</v>
      </c>
      <c r="K37" s="22">
        <v>1572340</v>
      </c>
      <c r="L37" s="22">
        <v>1639838</v>
      </c>
      <c r="M37" s="22">
        <v>1506990</v>
      </c>
      <c r="N37" s="22">
        <v>4719168</v>
      </c>
      <c r="O37" s="22">
        <v>1535696</v>
      </c>
      <c r="P37" s="22">
        <v>1590842</v>
      </c>
      <c r="Q37" s="22">
        <v>1604302</v>
      </c>
      <c r="R37" s="22">
        <v>4730840</v>
      </c>
      <c r="S37" s="22">
        <v>0</v>
      </c>
      <c r="T37" s="22">
        <v>0</v>
      </c>
      <c r="U37" s="22">
        <v>0</v>
      </c>
      <c r="V37" s="22">
        <v>0</v>
      </c>
      <c r="W37" s="22">
        <v>14772882</v>
      </c>
      <c r="X37" s="22">
        <v>15302807</v>
      </c>
      <c r="Y37" s="22">
        <v>-529925</v>
      </c>
      <c r="Z37" s="23">
        <v>-3.4629267689254659</v>
      </c>
      <c r="AA37" s="20">
        <v>19672977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310249</v>
      </c>
      <c r="D40" s="20">
        <v>0</v>
      </c>
      <c r="E40" s="21">
        <v>127582</v>
      </c>
      <c r="F40" s="22">
        <v>171061</v>
      </c>
      <c r="G40" s="22">
        <v>0</v>
      </c>
      <c r="H40" s="22">
        <v>2000</v>
      </c>
      <c r="I40" s="22">
        <v>0</v>
      </c>
      <c r="J40" s="22">
        <v>2000</v>
      </c>
      <c r="K40" s="22">
        <v>20679</v>
      </c>
      <c r="L40" s="22">
        <v>0</v>
      </c>
      <c r="M40" s="22">
        <v>18400</v>
      </c>
      <c r="N40" s="22">
        <v>39079</v>
      </c>
      <c r="O40" s="22">
        <v>44451</v>
      </c>
      <c r="P40" s="22">
        <v>2252</v>
      </c>
      <c r="Q40" s="22">
        <v>27500</v>
      </c>
      <c r="R40" s="22">
        <v>74203</v>
      </c>
      <c r="S40" s="22">
        <v>0</v>
      </c>
      <c r="T40" s="22">
        <v>0</v>
      </c>
      <c r="U40" s="22">
        <v>0</v>
      </c>
      <c r="V40" s="22">
        <v>0</v>
      </c>
      <c r="W40" s="22">
        <v>115282</v>
      </c>
      <c r="X40" s="22">
        <v>128286</v>
      </c>
      <c r="Y40" s="22">
        <v>-13004</v>
      </c>
      <c r="Z40" s="23">
        <v>-10.136725753394758</v>
      </c>
      <c r="AA40" s="20">
        <v>171061</v>
      </c>
    </row>
    <row r="41" spans="1:27" x14ac:dyDescent="0.25">
      <c r="A41" s="19" t="s">
        <v>67</v>
      </c>
      <c r="B41" s="15" t="s">
        <v>32</v>
      </c>
      <c r="C41" s="20">
        <v>87772163</v>
      </c>
      <c r="D41" s="20">
        <v>0</v>
      </c>
      <c r="E41" s="21">
        <v>21802661</v>
      </c>
      <c r="F41" s="22">
        <v>21802661</v>
      </c>
      <c r="G41" s="22">
        <v>5479635</v>
      </c>
      <c r="H41" s="22">
        <v>5479635</v>
      </c>
      <c r="I41" s="22">
        <v>5479635</v>
      </c>
      <c r="J41" s="22">
        <v>16438905</v>
      </c>
      <c r="K41" s="22">
        <v>5479635</v>
      </c>
      <c r="L41" s="22">
        <v>0</v>
      </c>
      <c r="M41" s="22">
        <v>10959270</v>
      </c>
      <c r="N41" s="22">
        <v>16438905</v>
      </c>
      <c r="O41" s="22">
        <v>5479635</v>
      </c>
      <c r="P41" s="22">
        <v>5479635</v>
      </c>
      <c r="Q41" s="22">
        <v>0</v>
      </c>
      <c r="R41" s="22">
        <v>10959270</v>
      </c>
      <c r="S41" s="22">
        <v>0</v>
      </c>
      <c r="T41" s="22">
        <v>0</v>
      </c>
      <c r="U41" s="22">
        <v>0</v>
      </c>
      <c r="V41" s="22">
        <v>0</v>
      </c>
      <c r="W41" s="22">
        <v>43837080</v>
      </c>
      <c r="X41" s="22">
        <v>16352001</v>
      </c>
      <c r="Y41" s="22">
        <v>27485079</v>
      </c>
      <c r="Z41" s="23">
        <v>168.08388771502644</v>
      </c>
      <c r="AA41" s="20">
        <v>21802661</v>
      </c>
    </row>
    <row r="42" spans="1:27" x14ac:dyDescent="0.25">
      <c r="A42" s="19" t="s">
        <v>68</v>
      </c>
      <c r="B42" s="15" t="s">
        <v>32</v>
      </c>
      <c r="C42" s="20">
        <v>1022024</v>
      </c>
      <c r="D42" s="20">
        <v>0</v>
      </c>
      <c r="E42" s="21">
        <v>91078</v>
      </c>
      <c r="F42" s="22">
        <v>91078</v>
      </c>
      <c r="G42" s="22">
        <v>8724</v>
      </c>
      <c r="H42" s="22">
        <v>8724</v>
      </c>
      <c r="I42" s="22">
        <v>8724</v>
      </c>
      <c r="J42" s="22">
        <v>26172</v>
      </c>
      <c r="K42" s="22">
        <v>8724</v>
      </c>
      <c r="L42" s="22">
        <v>0</v>
      </c>
      <c r="M42" s="22">
        <v>0</v>
      </c>
      <c r="N42" s="22">
        <v>8724</v>
      </c>
      <c r="O42" s="22">
        <v>0</v>
      </c>
      <c r="P42" s="22">
        <v>34920</v>
      </c>
      <c r="Q42" s="22">
        <v>0</v>
      </c>
      <c r="R42" s="22">
        <v>34920</v>
      </c>
      <c r="S42" s="22">
        <v>0</v>
      </c>
      <c r="T42" s="22">
        <v>0</v>
      </c>
      <c r="U42" s="22">
        <v>0</v>
      </c>
      <c r="V42" s="22">
        <v>0</v>
      </c>
      <c r="W42" s="22">
        <v>69816</v>
      </c>
      <c r="X42" s="22">
        <v>68319</v>
      </c>
      <c r="Y42" s="22">
        <v>1497</v>
      </c>
      <c r="Z42" s="23">
        <v>2.1911913230580073</v>
      </c>
      <c r="AA42" s="20">
        <v>91078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6472220</v>
      </c>
      <c r="D44" s="20">
        <v>0</v>
      </c>
      <c r="E44" s="21">
        <v>7900000</v>
      </c>
      <c r="F44" s="22">
        <v>8400460</v>
      </c>
      <c r="G44" s="22">
        <v>129600</v>
      </c>
      <c r="H44" s="22">
        <v>576605</v>
      </c>
      <c r="I44" s="22">
        <v>576605</v>
      </c>
      <c r="J44" s="22">
        <v>1282810</v>
      </c>
      <c r="K44" s="22">
        <v>576605</v>
      </c>
      <c r="L44" s="22">
        <v>709605</v>
      </c>
      <c r="M44" s="22">
        <v>602605</v>
      </c>
      <c r="N44" s="22">
        <v>1888815</v>
      </c>
      <c r="O44" s="22">
        <v>628605</v>
      </c>
      <c r="P44" s="22">
        <v>709605</v>
      </c>
      <c r="Q44" s="22">
        <v>842605</v>
      </c>
      <c r="R44" s="22">
        <v>2180815</v>
      </c>
      <c r="S44" s="22">
        <v>0</v>
      </c>
      <c r="T44" s="22">
        <v>0</v>
      </c>
      <c r="U44" s="22">
        <v>0</v>
      </c>
      <c r="V44" s="22">
        <v>0</v>
      </c>
      <c r="W44" s="22">
        <v>5352440</v>
      </c>
      <c r="X44" s="22">
        <v>6125190</v>
      </c>
      <c r="Y44" s="22">
        <v>-772750</v>
      </c>
      <c r="Z44" s="23">
        <v>-12.615935179153626</v>
      </c>
      <c r="AA44" s="20">
        <v>8400460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73448</v>
      </c>
      <c r="D46" s="20">
        <v>0</v>
      </c>
      <c r="E46" s="21">
        <v>145358</v>
      </c>
      <c r="F46" s="22">
        <v>145358</v>
      </c>
      <c r="G46" s="22">
        <v>24918</v>
      </c>
      <c r="H46" s="22">
        <v>19314</v>
      </c>
      <c r="I46" s="22">
        <v>35668705</v>
      </c>
      <c r="J46" s="22">
        <v>35712937</v>
      </c>
      <c r="K46" s="22">
        <v>33363</v>
      </c>
      <c r="L46" s="22">
        <v>5071</v>
      </c>
      <c r="M46" s="22">
        <v>14649</v>
      </c>
      <c r="N46" s="22">
        <v>53083</v>
      </c>
      <c r="O46" s="22">
        <v>-35766019</v>
      </c>
      <c r="P46" s="22">
        <v>13036</v>
      </c>
      <c r="Q46" s="22">
        <v>41163</v>
      </c>
      <c r="R46" s="22">
        <v>-35711820</v>
      </c>
      <c r="S46" s="22">
        <v>0</v>
      </c>
      <c r="T46" s="22">
        <v>0</v>
      </c>
      <c r="U46" s="22">
        <v>0</v>
      </c>
      <c r="V46" s="22">
        <v>0</v>
      </c>
      <c r="W46" s="22">
        <v>54200</v>
      </c>
      <c r="X46" s="22">
        <v>109026</v>
      </c>
      <c r="Y46" s="22">
        <v>-54826</v>
      </c>
      <c r="Z46" s="23">
        <v>-50.287087483719482</v>
      </c>
      <c r="AA46" s="20">
        <v>145358</v>
      </c>
    </row>
    <row r="47" spans="1:27" x14ac:dyDescent="0.25">
      <c r="A47" s="19" t="s">
        <v>73</v>
      </c>
      <c r="B47" s="15" t="s">
        <v>32</v>
      </c>
      <c r="C47" s="20">
        <v>177362</v>
      </c>
      <c r="D47" s="20">
        <v>0</v>
      </c>
      <c r="E47" s="21">
        <v>164081</v>
      </c>
      <c r="F47" s="22">
        <v>164042</v>
      </c>
      <c r="G47" s="22">
        <v>16380</v>
      </c>
      <c r="H47" s="22">
        <v>14770</v>
      </c>
      <c r="I47" s="22">
        <v>12288</v>
      </c>
      <c r="J47" s="22">
        <v>43438</v>
      </c>
      <c r="K47" s="22">
        <v>13136</v>
      </c>
      <c r="L47" s="22">
        <v>13809</v>
      </c>
      <c r="M47" s="22">
        <v>12484</v>
      </c>
      <c r="N47" s="22">
        <v>39429</v>
      </c>
      <c r="O47" s="22">
        <v>12802</v>
      </c>
      <c r="P47" s="22">
        <v>13384</v>
      </c>
      <c r="Q47" s="22">
        <v>13518</v>
      </c>
      <c r="R47" s="22">
        <v>39704</v>
      </c>
      <c r="S47" s="22">
        <v>0</v>
      </c>
      <c r="T47" s="22">
        <v>0</v>
      </c>
      <c r="U47" s="22">
        <v>0</v>
      </c>
      <c r="V47" s="22">
        <v>0</v>
      </c>
      <c r="W47" s="22">
        <v>122571</v>
      </c>
      <c r="X47" s="22">
        <v>123030</v>
      </c>
      <c r="Y47" s="22">
        <v>-459</v>
      </c>
      <c r="Z47" s="23">
        <v>-0.37307973664959765</v>
      </c>
      <c r="AA47" s="20">
        <v>164042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116993612</v>
      </c>
      <c r="D50" s="29">
        <f t="shared" ref="D50:Y50" si="1">SUM(D37:D49)</f>
        <v>0</v>
      </c>
      <c r="E50" s="30">
        <f t="shared" si="1"/>
        <v>52416444</v>
      </c>
      <c r="F50" s="31">
        <f t="shared" si="1"/>
        <v>50447637</v>
      </c>
      <c r="G50" s="31">
        <f t="shared" si="1"/>
        <v>7570255</v>
      </c>
      <c r="H50" s="31">
        <f t="shared" si="1"/>
        <v>8022341</v>
      </c>
      <c r="I50" s="31">
        <f t="shared" si="1"/>
        <v>43236540</v>
      </c>
      <c r="J50" s="31">
        <f t="shared" si="1"/>
        <v>58829136</v>
      </c>
      <c r="K50" s="31">
        <f t="shared" si="1"/>
        <v>7704482</v>
      </c>
      <c r="L50" s="31">
        <f t="shared" si="1"/>
        <v>2368323</v>
      </c>
      <c r="M50" s="31">
        <f t="shared" si="1"/>
        <v>13114398</v>
      </c>
      <c r="N50" s="31">
        <f t="shared" si="1"/>
        <v>23187203</v>
      </c>
      <c r="O50" s="31">
        <f t="shared" si="1"/>
        <v>-28064830</v>
      </c>
      <c r="P50" s="31">
        <f t="shared" si="1"/>
        <v>7843674</v>
      </c>
      <c r="Q50" s="31">
        <f t="shared" si="1"/>
        <v>2529088</v>
      </c>
      <c r="R50" s="31">
        <f t="shared" si="1"/>
        <v>-17692068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64324271</v>
      </c>
      <c r="X50" s="31">
        <f t="shared" si="1"/>
        <v>38208659</v>
      </c>
      <c r="Y50" s="31">
        <f t="shared" si="1"/>
        <v>26115612</v>
      </c>
      <c r="Z50" s="32">
        <f>+IF(X50&lt;&gt;0,+(Y50/X50)*100,0)</f>
        <v>68.34998318051413</v>
      </c>
      <c r="AA50" s="29">
        <f>SUM(AA37:AA49)</f>
        <v>50447637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-11735404</v>
      </c>
      <c r="D51" s="39">
        <f t="shared" si="2"/>
        <v>0</v>
      </c>
      <c r="E51" s="40">
        <f t="shared" si="2"/>
        <v>60631592</v>
      </c>
      <c r="F51" s="41">
        <f t="shared" si="2"/>
        <v>73420885</v>
      </c>
      <c r="G51" s="41">
        <f t="shared" si="2"/>
        <v>8512175</v>
      </c>
      <c r="H51" s="41">
        <f t="shared" si="2"/>
        <v>426268</v>
      </c>
      <c r="I51" s="41">
        <f t="shared" si="2"/>
        <v>-34924590</v>
      </c>
      <c r="J51" s="41">
        <f t="shared" si="2"/>
        <v>-25986147</v>
      </c>
      <c r="K51" s="41">
        <f t="shared" si="2"/>
        <v>603435</v>
      </c>
      <c r="L51" s="41">
        <f t="shared" si="2"/>
        <v>5810898</v>
      </c>
      <c r="M51" s="41">
        <f t="shared" si="2"/>
        <v>-4892322</v>
      </c>
      <c r="N51" s="41">
        <f t="shared" si="2"/>
        <v>1522011</v>
      </c>
      <c r="O51" s="41">
        <f t="shared" si="2"/>
        <v>36111630</v>
      </c>
      <c r="P51" s="41">
        <f t="shared" si="2"/>
        <v>153171</v>
      </c>
      <c r="Q51" s="41">
        <f t="shared" si="2"/>
        <v>18776471</v>
      </c>
      <c r="R51" s="41">
        <f t="shared" si="2"/>
        <v>55041272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30577136</v>
      </c>
      <c r="X51" s="41">
        <f t="shared" si="2"/>
        <v>54692716</v>
      </c>
      <c r="Y51" s="41">
        <f t="shared" si="2"/>
        <v>-24115580</v>
      </c>
      <c r="Z51" s="42">
        <f>+IF(X51&lt;&gt;0,+(Y51/X51)*100,0)</f>
        <v>-44.092855070499695</v>
      </c>
      <c r="AA51" s="39">
        <f>+AA35-AA50</f>
        <v>73420885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-11735404</v>
      </c>
      <c r="D54" s="48">
        <f t="shared" si="3"/>
        <v>0</v>
      </c>
      <c r="E54" s="49">
        <f t="shared" si="3"/>
        <v>60631592</v>
      </c>
      <c r="F54" s="50">
        <f t="shared" si="3"/>
        <v>73420885</v>
      </c>
      <c r="G54" s="50">
        <f t="shared" si="3"/>
        <v>8512175</v>
      </c>
      <c r="H54" s="50">
        <f t="shared" si="3"/>
        <v>426268</v>
      </c>
      <c r="I54" s="50">
        <f t="shared" si="3"/>
        <v>-34924590</v>
      </c>
      <c r="J54" s="50">
        <f t="shared" si="3"/>
        <v>-25986147</v>
      </c>
      <c r="K54" s="50">
        <f t="shared" si="3"/>
        <v>603435</v>
      </c>
      <c r="L54" s="50">
        <f t="shared" si="3"/>
        <v>5810898</v>
      </c>
      <c r="M54" s="50">
        <f t="shared" si="3"/>
        <v>-4892322</v>
      </c>
      <c r="N54" s="50">
        <f t="shared" si="3"/>
        <v>1522011</v>
      </c>
      <c r="O54" s="50">
        <f t="shared" si="3"/>
        <v>36111630</v>
      </c>
      <c r="P54" s="50">
        <f t="shared" si="3"/>
        <v>153171</v>
      </c>
      <c r="Q54" s="50">
        <f t="shared" si="3"/>
        <v>18776471</v>
      </c>
      <c r="R54" s="50">
        <f t="shared" si="3"/>
        <v>55041272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30577136</v>
      </c>
      <c r="X54" s="50">
        <f t="shared" si="3"/>
        <v>54692716</v>
      </c>
      <c r="Y54" s="50">
        <f t="shared" si="3"/>
        <v>-24115580</v>
      </c>
      <c r="Z54" s="51">
        <f>+IF(X54&lt;&gt;0,+(Y54/X54)*100,0)</f>
        <v>-44.092855070499695</v>
      </c>
      <c r="AA54" s="48">
        <f>SUM(AA51:AA53)</f>
        <v>73420885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-11735404</v>
      </c>
      <c r="D56" s="54">
        <f>+D54-D55</f>
        <v>0</v>
      </c>
      <c r="E56" s="55">
        <f t="shared" si="4"/>
        <v>60631592</v>
      </c>
      <c r="F56" s="56">
        <f t="shared" si="4"/>
        <v>73420885</v>
      </c>
      <c r="G56" s="56">
        <f t="shared" si="4"/>
        <v>8512175</v>
      </c>
      <c r="H56" s="56">
        <f t="shared" si="4"/>
        <v>426268</v>
      </c>
      <c r="I56" s="56">
        <f t="shared" si="4"/>
        <v>-34924590</v>
      </c>
      <c r="J56" s="56">
        <f t="shared" si="4"/>
        <v>-25986147</v>
      </c>
      <c r="K56" s="56">
        <f t="shared" si="4"/>
        <v>603435</v>
      </c>
      <c r="L56" s="56">
        <f t="shared" si="4"/>
        <v>5810898</v>
      </c>
      <c r="M56" s="56">
        <f t="shared" si="4"/>
        <v>-4892322</v>
      </c>
      <c r="N56" s="56">
        <f t="shared" si="4"/>
        <v>1522011</v>
      </c>
      <c r="O56" s="56">
        <f t="shared" si="4"/>
        <v>36111630</v>
      </c>
      <c r="P56" s="56">
        <f t="shared" si="4"/>
        <v>153171</v>
      </c>
      <c r="Q56" s="56">
        <f t="shared" si="4"/>
        <v>18776471</v>
      </c>
      <c r="R56" s="56">
        <f t="shared" si="4"/>
        <v>55041272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30577136</v>
      </c>
      <c r="X56" s="56">
        <f t="shared" si="4"/>
        <v>54692716</v>
      </c>
      <c r="Y56" s="56">
        <f t="shared" si="4"/>
        <v>-24115580</v>
      </c>
      <c r="Z56" s="57">
        <f>+IF(X56&lt;&gt;0,+(Y56/X56)*100,0)</f>
        <v>-44.092855070499695</v>
      </c>
      <c r="AA56" s="54">
        <f>+AA54-AA55</f>
        <v>73420885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-11735404</v>
      </c>
      <c r="D59" s="48">
        <f>SUM(D56:D58)</f>
        <v>0</v>
      </c>
      <c r="E59" s="49">
        <f t="shared" si="5"/>
        <v>60631592</v>
      </c>
      <c r="F59" s="50">
        <f t="shared" si="5"/>
        <v>73420885</v>
      </c>
      <c r="G59" s="50">
        <f t="shared" si="5"/>
        <v>8512175</v>
      </c>
      <c r="H59" s="50">
        <f t="shared" si="5"/>
        <v>426268</v>
      </c>
      <c r="I59" s="50">
        <f t="shared" si="5"/>
        <v>-34924590</v>
      </c>
      <c r="J59" s="50">
        <f t="shared" si="5"/>
        <v>-25986147</v>
      </c>
      <c r="K59" s="50">
        <f t="shared" si="5"/>
        <v>603435</v>
      </c>
      <c r="L59" s="50">
        <f t="shared" si="5"/>
        <v>5810898</v>
      </c>
      <c r="M59" s="50">
        <f t="shared" si="5"/>
        <v>-4892322</v>
      </c>
      <c r="N59" s="50">
        <f t="shared" si="5"/>
        <v>1522011</v>
      </c>
      <c r="O59" s="50">
        <f t="shared" si="5"/>
        <v>36111630</v>
      </c>
      <c r="P59" s="50">
        <f t="shared" si="5"/>
        <v>153171</v>
      </c>
      <c r="Q59" s="50">
        <f t="shared" si="5"/>
        <v>18776471</v>
      </c>
      <c r="R59" s="50">
        <f t="shared" si="5"/>
        <v>55041272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30577136</v>
      </c>
      <c r="X59" s="50">
        <f t="shared" si="5"/>
        <v>54692716</v>
      </c>
      <c r="Y59" s="50">
        <f t="shared" si="5"/>
        <v>-24115580</v>
      </c>
      <c r="Z59" s="51">
        <f>+IF(X59&lt;&gt;0,+(Y59/X59)*100,0)</f>
        <v>-44.092855070499695</v>
      </c>
      <c r="AA59" s="48">
        <f>SUM(AA56:AA58)</f>
        <v>73420885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-11735404</v>
      </c>
      <c r="D62" s="65">
        <f>SUM(D59:D61)</f>
        <v>0</v>
      </c>
      <c r="E62" s="66">
        <f t="shared" si="6"/>
        <v>60631592</v>
      </c>
      <c r="F62" s="67">
        <f t="shared" si="6"/>
        <v>73420885</v>
      </c>
      <c r="G62" s="67">
        <f t="shared" si="6"/>
        <v>8512175</v>
      </c>
      <c r="H62" s="67">
        <f t="shared" si="6"/>
        <v>426268</v>
      </c>
      <c r="I62" s="67">
        <f t="shared" si="6"/>
        <v>-34924590</v>
      </c>
      <c r="J62" s="67">
        <f t="shared" si="6"/>
        <v>-25986147</v>
      </c>
      <c r="K62" s="67">
        <f t="shared" si="6"/>
        <v>603435</v>
      </c>
      <c r="L62" s="67">
        <f t="shared" si="6"/>
        <v>5810898</v>
      </c>
      <c r="M62" s="67">
        <f t="shared" si="6"/>
        <v>-4892322</v>
      </c>
      <c r="N62" s="67">
        <f t="shared" si="6"/>
        <v>1522011</v>
      </c>
      <c r="O62" s="67">
        <f t="shared" si="6"/>
        <v>36111630</v>
      </c>
      <c r="P62" s="67">
        <f t="shared" si="6"/>
        <v>153171</v>
      </c>
      <c r="Q62" s="67">
        <f t="shared" si="6"/>
        <v>18776471</v>
      </c>
      <c r="R62" s="67">
        <f t="shared" si="6"/>
        <v>55041272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30577136</v>
      </c>
      <c r="X62" s="67">
        <f t="shared" si="6"/>
        <v>54692716</v>
      </c>
      <c r="Y62" s="67">
        <f t="shared" si="6"/>
        <v>-24115580</v>
      </c>
      <c r="Z62" s="68">
        <f>+IF(X62&lt;&gt;0,+(Y62/X62)*100,0)</f>
        <v>-44.092855070499695</v>
      </c>
      <c r="AA62" s="65">
        <f>SUM(AA59:AA61)</f>
        <v>73420885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32375958</v>
      </c>
      <c r="D9" s="20">
        <v>0</v>
      </c>
      <c r="E9" s="21">
        <v>30189036</v>
      </c>
      <c r="F9" s="22">
        <v>30189036</v>
      </c>
      <c r="G9" s="22">
        <v>2590537</v>
      </c>
      <c r="H9" s="22">
        <v>2574853</v>
      </c>
      <c r="I9" s="22">
        <v>2557469</v>
      </c>
      <c r="J9" s="22">
        <v>7722859</v>
      </c>
      <c r="K9" s="22">
        <v>2554837</v>
      </c>
      <c r="L9" s="22">
        <v>2503546</v>
      </c>
      <c r="M9" s="22">
        <v>2504215</v>
      </c>
      <c r="N9" s="22">
        <v>7562598</v>
      </c>
      <c r="O9" s="22">
        <v>2505477</v>
      </c>
      <c r="P9" s="22">
        <v>2488598</v>
      </c>
      <c r="Q9" s="22">
        <v>2481023</v>
      </c>
      <c r="R9" s="22">
        <v>7475098</v>
      </c>
      <c r="S9" s="22">
        <v>0</v>
      </c>
      <c r="T9" s="22">
        <v>0</v>
      </c>
      <c r="U9" s="22">
        <v>0</v>
      </c>
      <c r="V9" s="22">
        <v>0</v>
      </c>
      <c r="W9" s="22">
        <v>22760555</v>
      </c>
      <c r="X9" s="22">
        <v>22641777</v>
      </c>
      <c r="Y9" s="22">
        <v>118778</v>
      </c>
      <c r="Z9" s="23">
        <v>0.52459663391261202</v>
      </c>
      <c r="AA9" s="20">
        <v>30189036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5223804</v>
      </c>
      <c r="D13" s="20">
        <v>0</v>
      </c>
      <c r="E13" s="21">
        <v>21552084</v>
      </c>
      <c r="F13" s="22">
        <v>21552084</v>
      </c>
      <c r="G13" s="22">
        <v>1767674</v>
      </c>
      <c r="H13" s="22">
        <v>1756673</v>
      </c>
      <c r="I13" s="22">
        <v>1773790</v>
      </c>
      <c r="J13" s="22">
        <v>5298137</v>
      </c>
      <c r="K13" s="22">
        <v>1789667</v>
      </c>
      <c r="L13" s="22">
        <v>1807757</v>
      </c>
      <c r="M13" s="22">
        <v>1803363</v>
      </c>
      <c r="N13" s="22">
        <v>5400787</v>
      </c>
      <c r="O13" s="22">
        <v>1825886</v>
      </c>
      <c r="P13" s="22">
        <v>1840987</v>
      </c>
      <c r="Q13" s="22">
        <v>1862625</v>
      </c>
      <c r="R13" s="22">
        <v>5529498</v>
      </c>
      <c r="S13" s="22">
        <v>0</v>
      </c>
      <c r="T13" s="22">
        <v>0</v>
      </c>
      <c r="U13" s="22">
        <v>0</v>
      </c>
      <c r="V13" s="22">
        <v>0</v>
      </c>
      <c r="W13" s="22">
        <v>16228422</v>
      </c>
      <c r="X13" s="22">
        <v>16164063</v>
      </c>
      <c r="Y13" s="22">
        <v>64359</v>
      </c>
      <c r="Z13" s="23">
        <v>0.39816103166635763</v>
      </c>
      <c r="AA13" s="20">
        <v>21552084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11057686</v>
      </c>
      <c r="D28" s="20">
        <v>0</v>
      </c>
      <c r="E28" s="21">
        <v>11046558</v>
      </c>
      <c r="F28" s="22">
        <v>11046558</v>
      </c>
      <c r="G28" s="22">
        <v>4002772</v>
      </c>
      <c r="H28" s="22">
        <v>0</v>
      </c>
      <c r="I28" s="22">
        <v>324456</v>
      </c>
      <c r="J28" s="22">
        <v>4327228</v>
      </c>
      <c r="K28" s="22">
        <v>0</v>
      </c>
      <c r="L28" s="22">
        <v>490816</v>
      </c>
      <c r="M28" s="22">
        <v>0</v>
      </c>
      <c r="N28" s="22">
        <v>490816</v>
      </c>
      <c r="O28" s="22">
        <v>0</v>
      </c>
      <c r="P28" s="22">
        <v>3202164</v>
      </c>
      <c r="Q28" s="22">
        <v>0</v>
      </c>
      <c r="R28" s="22">
        <v>3202164</v>
      </c>
      <c r="S28" s="22">
        <v>0</v>
      </c>
      <c r="T28" s="22">
        <v>0</v>
      </c>
      <c r="U28" s="22">
        <v>0</v>
      </c>
      <c r="V28" s="22">
        <v>0</v>
      </c>
      <c r="W28" s="22">
        <v>8020208</v>
      </c>
      <c r="X28" s="22">
        <v>11046558</v>
      </c>
      <c r="Y28" s="22">
        <v>-3026350</v>
      </c>
      <c r="Z28" s="23">
        <v>-27.396316572094221</v>
      </c>
      <c r="AA28" s="20">
        <v>11046558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48657448</v>
      </c>
      <c r="D35" s="29">
        <f t="shared" ref="D35:Y35" si="0">SUM(D6:D34)</f>
        <v>0</v>
      </c>
      <c r="E35" s="30">
        <f t="shared" si="0"/>
        <v>62787678</v>
      </c>
      <c r="F35" s="31">
        <f t="shared" si="0"/>
        <v>62787678</v>
      </c>
      <c r="G35" s="31">
        <f t="shared" si="0"/>
        <v>8360983</v>
      </c>
      <c r="H35" s="31">
        <f t="shared" si="0"/>
        <v>4331526</v>
      </c>
      <c r="I35" s="31">
        <f t="shared" si="0"/>
        <v>4655715</v>
      </c>
      <c r="J35" s="31">
        <f t="shared" si="0"/>
        <v>17348224</v>
      </c>
      <c r="K35" s="31">
        <f t="shared" si="0"/>
        <v>4344504</v>
      </c>
      <c r="L35" s="31">
        <f t="shared" si="0"/>
        <v>4802119</v>
      </c>
      <c r="M35" s="31">
        <f t="shared" si="0"/>
        <v>4307578</v>
      </c>
      <c r="N35" s="31">
        <f t="shared" si="0"/>
        <v>13454201</v>
      </c>
      <c r="O35" s="31">
        <f t="shared" si="0"/>
        <v>4331363</v>
      </c>
      <c r="P35" s="31">
        <f t="shared" si="0"/>
        <v>7531749</v>
      </c>
      <c r="Q35" s="31">
        <f t="shared" si="0"/>
        <v>4343648</v>
      </c>
      <c r="R35" s="31">
        <f t="shared" si="0"/>
        <v>16206760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47009185</v>
      </c>
      <c r="X35" s="31">
        <f t="shared" si="0"/>
        <v>49852398</v>
      </c>
      <c r="Y35" s="31">
        <f t="shared" si="0"/>
        <v>-2843213</v>
      </c>
      <c r="Z35" s="32">
        <f>+IF(X35&lt;&gt;0,+(Y35/X35)*100,0)</f>
        <v>-5.703262258317042</v>
      </c>
      <c r="AA35" s="29">
        <f>SUM(AA6:AA34)</f>
        <v>62787678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16769626</v>
      </c>
      <c r="D37" s="20">
        <v>0</v>
      </c>
      <c r="E37" s="21">
        <v>12789012</v>
      </c>
      <c r="F37" s="22">
        <v>12789012</v>
      </c>
      <c r="G37" s="22">
        <v>0</v>
      </c>
      <c r="H37" s="22">
        <v>3846788</v>
      </c>
      <c r="I37" s="22">
        <v>1513186</v>
      </c>
      <c r="J37" s="22">
        <v>5359974</v>
      </c>
      <c r="K37" s="22">
        <v>1388999</v>
      </c>
      <c r="L37" s="22">
        <v>1883761</v>
      </c>
      <c r="M37" s="22">
        <v>1950548</v>
      </c>
      <c r="N37" s="22">
        <v>5223308</v>
      </c>
      <c r="O37" s="22">
        <v>1906898</v>
      </c>
      <c r="P37" s="22">
        <v>1919752</v>
      </c>
      <c r="Q37" s="22">
        <v>1616569</v>
      </c>
      <c r="R37" s="22">
        <v>5443219</v>
      </c>
      <c r="S37" s="22">
        <v>0</v>
      </c>
      <c r="T37" s="22">
        <v>0</v>
      </c>
      <c r="U37" s="22">
        <v>0</v>
      </c>
      <c r="V37" s="22">
        <v>0</v>
      </c>
      <c r="W37" s="22">
        <v>16026501</v>
      </c>
      <c r="X37" s="22">
        <v>9591759</v>
      </c>
      <c r="Y37" s="22">
        <v>6434742</v>
      </c>
      <c r="Z37" s="23">
        <v>67.086151768408698</v>
      </c>
      <c r="AA37" s="20">
        <v>12789012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87524</v>
      </c>
      <c r="D40" s="20">
        <v>0</v>
      </c>
      <c r="E40" s="21">
        <v>420000</v>
      </c>
      <c r="F40" s="22">
        <v>420000</v>
      </c>
      <c r="G40" s="22">
        <v>0</v>
      </c>
      <c r="H40" s="22">
        <v>0</v>
      </c>
      <c r="I40" s="22">
        <v>99820</v>
      </c>
      <c r="J40" s="22">
        <v>99820</v>
      </c>
      <c r="K40" s="22">
        <v>40148</v>
      </c>
      <c r="L40" s="22">
        <v>0</v>
      </c>
      <c r="M40" s="22">
        <v>0</v>
      </c>
      <c r="N40" s="22">
        <v>40148</v>
      </c>
      <c r="O40" s="22">
        <v>0</v>
      </c>
      <c r="P40" s="22">
        <v>0</v>
      </c>
      <c r="Q40" s="22">
        <v>8960</v>
      </c>
      <c r="R40" s="22">
        <v>8960</v>
      </c>
      <c r="S40" s="22">
        <v>0</v>
      </c>
      <c r="T40" s="22">
        <v>0</v>
      </c>
      <c r="U40" s="22">
        <v>0</v>
      </c>
      <c r="V40" s="22">
        <v>0</v>
      </c>
      <c r="W40" s="22">
        <v>148928</v>
      </c>
      <c r="X40" s="22">
        <v>315000</v>
      </c>
      <c r="Y40" s="22">
        <v>-166072</v>
      </c>
      <c r="Z40" s="23">
        <v>-52.721269841269844</v>
      </c>
      <c r="AA40" s="20">
        <v>420000</v>
      </c>
    </row>
    <row r="41" spans="1:27" x14ac:dyDescent="0.25">
      <c r="A41" s="19" t="s">
        <v>67</v>
      </c>
      <c r="B41" s="15" t="s">
        <v>32</v>
      </c>
      <c r="C41" s="20">
        <v>2850562</v>
      </c>
      <c r="D41" s="20">
        <v>0</v>
      </c>
      <c r="E41" s="21">
        <v>13466484</v>
      </c>
      <c r="F41" s="22">
        <v>13466484</v>
      </c>
      <c r="G41" s="22">
        <v>0</v>
      </c>
      <c r="H41" s="22">
        <v>0</v>
      </c>
      <c r="I41" s="22">
        <v>712640</v>
      </c>
      <c r="J41" s="22">
        <v>712640</v>
      </c>
      <c r="K41" s="22">
        <v>0</v>
      </c>
      <c r="L41" s="22">
        <v>237547</v>
      </c>
      <c r="M41" s="22">
        <v>475094</v>
      </c>
      <c r="N41" s="22">
        <v>712641</v>
      </c>
      <c r="O41" s="22">
        <v>237547</v>
      </c>
      <c r="P41" s="22">
        <v>237547</v>
      </c>
      <c r="Q41" s="22">
        <v>0</v>
      </c>
      <c r="R41" s="22">
        <v>475094</v>
      </c>
      <c r="S41" s="22">
        <v>0</v>
      </c>
      <c r="T41" s="22">
        <v>0</v>
      </c>
      <c r="U41" s="22">
        <v>0</v>
      </c>
      <c r="V41" s="22">
        <v>0</v>
      </c>
      <c r="W41" s="22">
        <v>1900375</v>
      </c>
      <c r="X41" s="22">
        <v>10099863</v>
      </c>
      <c r="Y41" s="22">
        <v>-8199488</v>
      </c>
      <c r="Z41" s="23">
        <v>-81.18415071570773</v>
      </c>
      <c r="AA41" s="20">
        <v>13466484</v>
      </c>
    </row>
    <row r="42" spans="1:27" x14ac:dyDescent="0.25">
      <c r="A42" s="19" t="s">
        <v>68</v>
      </c>
      <c r="B42" s="15" t="s">
        <v>32</v>
      </c>
      <c r="C42" s="20">
        <v>10780399</v>
      </c>
      <c r="D42" s="20">
        <v>0</v>
      </c>
      <c r="E42" s="21">
        <v>17127156</v>
      </c>
      <c r="F42" s="22">
        <v>17127156</v>
      </c>
      <c r="G42" s="22">
        <v>0</v>
      </c>
      <c r="H42" s="22">
        <v>1799828</v>
      </c>
      <c r="I42" s="22">
        <v>899914</v>
      </c>
      <c r="J42" s="22">
        <v>2699742</v>
      </c>
      <c r="K42" s="22">
        <v>899914</v>
      </c>
      <c r="L42" s="22">
        <v>899914</v>
      </c>
      <c r="M42" s="22">
        <v>899914</v>
      </c>
      <c r="N42" s="22">
        <v>2699742</v>
      </c>
      <c r="O42" s="22">
        <v>899914</v>
      </c>
      <c r="P42" s="22">
        <v>899914</v>
      </c>
      <c r="Q42" s="22">
        <v>899914</v>
      </c>
      <c r="R42" s="22">
        <v>2699742</v>
      </c>
      <c r="S42" s="22">
        <v>0</v>
      </c>
      <c r="T42" s="22">
        <v>0</v>
      </c>
      <c r="U42" s="22">
        <v>0</v>
      </c>
      <c r="V42" s="22">
        <v>0</v>
      </c>
      <c r="W42" s="22">
        <v>8099226</v>
      </c>
      <c r="X42" s="22">
        <v>12845367</v>
      </c>
      <c r="Y42" s="22">
        <v>-4746141</v>
      </c>
      <c r="Z42" s="23">
        <v>-36.948270921336849</v>
      </c>
      <c r="AA42" s="20">
        <v>17127156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267582</v>
      </c>
      <c r="D44" s="20">
        <v>0</v>
      </c>
      <c r="E44" s="21">
        <v>1100700</v>
      </c>
      <c r="F44" s="22">
        <v>1100700</v>
      </c>
      <c r="G44" s="22">
        <v>381</v>
      </c>
      <c r="H44" s="22">
        <v>25306</v>
      </c>
      <c r="I44" s="22">
        <v>0</v>
      </c>
      <c r="J44" s="22">
        <v>25687</v>
      </c>
      <c r="K44" s="22">
        <v>0</v>
      </c>
      <c r="L44" s="22">
        <v>47308</v>
      </c>
      <c r="M44" s="22">
        <v>0</v>
      </c>
      <c r="N44" s="22">
        <v>47308</v>
      </c>
      <c r="O44" s="22">
        <v>0</v>
      </c>
      <c r="P44" s="22">
        <v>0</v>
      </c>
      <c r="Q44" s="22">
        <v>1180</v>
      </c>
      <c r="R44" s="22">
        <v>1180</v>
      </c>
      <c r="S44" s="22">
        <v>0</v>
      </c>
      <c r="T44" s="22">
        <v>0</v>
      </c>
      <c r="U44" s="22">
        <v>0</v>
      </c>
      <c r="V44" s="22">
        <v>0</v>
      </c>
      <c r="W44" s="22">
        <v>74175</v>
      </c>
      <c r="X44" s="22">
        <v>825525</v>
      </c>
      <c r="Y44" s="22">
        <v>-751350</v>
      </c>
      <c r="Z44" s="23">
        <v>-91.014808758063054</v>
      </c>
      <c r="AA44" s="20">
        <v>1100700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21756648</v>
      </c>
      <c r="D46" s="20">
        <v>0</v>
      </c>
      <c r="E46" s="21">
        <v>12584544</v>
      </c>
      <c r="F46" s="22">
        <v>12584544</v>
      </c>
      <c r="G46" s="22">
        <v>0</v>
      </c>
      <c r="H46" s="22">
        <v>947110</v>
      </c>
      <c r="I46" s="22">
        <v>681082</v>
      </c>
      <c r="J46" s="22">
        <v>1628192</v>
      </c>
      <c r="K46" s="22">
        <v>0</v>
      </c>
      <c r="L46" s="22">
        <v>2969911</v>
      </c>
      <c r="M46" s="22">
        <v>-21492</v>
      </c>
      <c r="N46" s="22">
        <v>2948419</v>
      </c>
      <c r="O46" s="22">
        <v>-1250</v>
      </c>
      <c r="P46" s="22">
        <v>714486</v>
      </c>
      <c r="Q46" s="22">
        <v>0</v>
      </c>
      <c r="R46" s="22">
        <v>713236</v>
      </c>
      <c r="S46" s="22">
        <v>0</v>
      </c>
      <c r="T46" s="22">
        <v>0</v>
      </c>
      <c r="U46" s="22">
        <v>0</v>
      </c>
      <c r="V46" s="22">
        <v>0</v>
      </c>
      <c r="W46" s="22">
        <v>5289847</v>
      </c>
      <c r="X46" s="22">
        <v>9438408</v>
      </c>
      <c r="Y46" s="22">
        <v>-4148561</v>
      </c>
      <c r="Z46" s="23">
        <v>-43.954033349692025</v>
      </c>
      <c r="AA46" s="20">
        <v>12584544</v>
      </c>
    </row>
    <row r="47" spans="1:27" x14ac:dyDescent="0.25">
      <c r="A47" s="19" t="s">
        <v>73</v>
      </c>
      <c r="B47" s="15" t="s">
        <v>32</v>
      </c>
      <c r="C47" s="20">
        <v>1083291</v>
      </c>
      <c r="D47" s="20">
        <v>0</v>
      </c>
      <c r="E47" s="21">
        <v>2043276</v>
      </c>
      <c r="F47" s="22">
        <v>2043276</v>
      </c>
      <c r="G47" s="22">
        <v>40571</v>
      </c>
      <c r="H47" s="22">
        <v>99476</v>
      </c>
      <c r="I47" s="22">
        <v>65677</v>
      </c>
      <c r="J47" s="22">
        <v>205724</v>
      </c>
      <c r="K47" s="22">
        <v>72306</v>
      </c>
      <c r="L47" s="22">
        <v>78999</v>
      </c>
      <c r="M47" s="22">
        <v>35900</v>
      </c>
      <c r="N47" s="22">
        <v>187205</v>
      </c>
      <c r="O47" s="22">
        <v>99711</v>
      </c>
      <c r="P47" s="22">
        <v>55134</v>
      </c>
      <c r="Q47" s="22">
        <v>113902</v>
      </c>
      <c r="R47" s="22">
        <v>268747</v>
      </c>
      <c r="S47" s="22">
        <v>0</v>
      </c>
      <c r="T47" s="22">
        <v>0</v>
      </c>
      <c r="U47" s="22">
        <v>0</v>
      </c>
      <c r="V47" s="22">
        <v>0</v>
      </c>
      <c r="W47" s="22">
        <v>661676</v>
      </c>
      <c r="X47" s="22">
        <v>1532457</v>
      </c>
      <c r="Y47" s="22">
        <v>-870781</v>
      </c>
      <c r="Z47" s="23">
        <v>-56.822540534579439</v>
      </c>
      <c r="AA47" s="20">
        <v>2043276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53595632</v>
      </c>
      <c r="D50" s="29">
        <f t="shared" ref="D50:Y50" si="1">SUM(D37:D49)</f>
        <v>0</v>
      </c>
      <c r="E50" s="30">
        <f t="shared" si="1"/>
        <v>59531172</v>
      </c>
      <c r="F50" s="31">
        <f t="shared" si="1"/>
        <v>59531172</v>
      </c>
      <c r="G50" s="31">
        <f t="shared" si="1"/>
        <v>40952</v>
      </c>
      <c r="H50" s="31">
        <f t="shared" si="1"/>
        <v>6718508</v>
      </c>
      <c r="I50" s="31">
        <f t="shared" si="1"/>
        <v>3972319</v>
      </c>
      <c r="J50" s="31">
        <f t="shared" si="1"/>
        <v>10731779</v>
      </c>
      <c r="K50" s="31">
        <f t="shared" si="1"/>
        <v>2401367</v>
      </c>
      <c r="L50" s="31">
        <f t="shared" si="1"/>
        <v>6117440</v>
      </c>
      <c r="M50" s="31">
        <f t="shared" si="1"/>
        <v>3339964</v>
      </c>
      <c r="N50" s="31">
        <f t="shared" si="1"/>
        <v>11858771</v>
      </c>
      <c r="O50" s="31">
        <f t="shared" si="1"/>
        <v>3142820</v>
      </c>
      <c r="P50" s="31">
        <f t="shared" si="1"/>
        <v>3826833</v>
      </c>
      <c r="Q50" s="31">
        <f t="shared" si="1"/>
        <v>2640525</v>
      </c>
      <c r="R50" s="31">
        <f t="shared" si="1"/>
        <v>9610178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32200728</v>
      </c>
      <c r="X50" s="31">
        <f t="shared" si="1"/>
        <v>44648379</v>
      </c>
      <c r="Y50" s="31">
        <f t="shared" si="1"/>
        <v>-12447651</v>
      </c>
      <c r="Z50" s="32">
        <f>+IF(X50&lt;&gt;0,+(Y50/X50)*100,0)</f>
        <v>-27.87928986178871</v>
      </c>
      <c r="AA50" s="29">
        <f>SUM(AA37:AA49)</f>
        <v>59531172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-4938184</v>
      </c>
      <c r="D51" s="39">
        <f t="shared" si="2"/>
        <v>0</v>
      </c>
      <c r="E51" s="40">
        <f t="shared" si="2"/>
        <v>3256506</v>
      </c>
      <c r="F51" s="41">
        <f t="shared" si="2"/>
        <v>3256506</v>
      </c>
      <c r="G51" s="41">
        <f t="shared" si="2"/>
        <v>8320031</v>
      </c>
      <c r="H51" s="41">
        <f t="shared" si="2"/>
        <v>-2386982</v>
      </c>
      <c r="I51" s="41">
        <f t="shared" si="2"/>
        <v>683396</v>
      </c>
      <c r="J51" s="41">
        <f t="shared" si="2"/>
        <v>6616445</v>
      </c>
      <c r="K51" s="41">
        <f t="shared" si="2"/>
        <v>1943137</v>
      </c>
      <c r="L51" s="41">
        <f t="shared" si="2"/>
        <v>-1315321</v>
      </c>
      <c r="M51" s="41">
        <f t="shared" si="2"/>
        <v>967614</v>
      </c>
      <c r="N51" s="41">
        <f t="shared" si="2"/>
        <v>1595430</v>
      </c>
      <c r="O51" s="41">
        <f t="shared" si="2"/>
        <v>1188543</v>
      </c>
      <c r="P51" s="41">
        <f t="shared" si="2"/>
        <v>3704916</v>
      </c>
      <c r="Q51" s="41">
        <f t="shared" si="2"/>
        <v>1703123</v>
      </c>
      <c r="R51" s="41">
        <f t="shared" si="2"/>
        <v>6596582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14808457</v>
      </c>
      <c r="X51" s="41">
        <f t="shared" si="2"/>
        <v>5204019</v>
      </c>
      <c r="Y51" s="41">
        <f t="shared" si="2"/>
        <v>9604438</v>
      </c>
      <c r="Z51" s="42">
        <f>+IF(X51&lt;&gt;0,+(Y51/X51)*100,0)</f>
        <v>184.55808866185924</v>
      </c>
      <c r="AA51" s="39">
        <f>+AA35-AA50</f>
        <v>3256506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-4938184</v>
      </c>
      <c r="D54" s="48">
        <f t="shared" si="3"/>
        <v>0</v>
      </c>
      <c r="E54" s="49">
        <f t="shared" si="3"/>
        <v>3256506</v>
      </c>
      <c r="F54" s="50">
        <f t="shared" si="3"/>
        <v>3256506</v>
      </c>
      <c r="G54" s="50">
        <f t="shared" si="3"/>
        <v>8320031</v>
      </c>
      <c r="H54" s="50">
        <f t="shared" si="3"/>
        <v>-2386982</v>
      </c>
      <c r="I54" s="50">
        <f t="shared" si="3"/>
        <v>683396</v>
      </c>
      <c r="J54" s="50">
        <f t="shared" si="3"/>
        <v>6616445</v>
      </c>
      <c r="K54" s="50">
        <f t="shared" si="3"/>
        <v>1943137</v>
      </c>
      <c r="L54" s="50">
        <f t="shared" si="3"/>
        <v>-1315321</v>
      </c>
      <c r="M54" s="50">
        <f t="shared" si="3"/>
        <v>967614</v>
      </c>
      <c r="N54" s="50">
        <f t="shared" si="3"/>
        <v>1595430</v>
      </c>
      <c r="O54" s="50">
        <f t="shared" si="3"/>
        <v>1188543</v>
      </c>
      <c r="P54" s="50">
        <f t="shared" si="3"/>
        <v>3704916</v>
      </c>
      <c r="Q54" s="50">
        <f t="shared" si="3"/>
        <v>1703123</v>
      </c>
      <c r="R54" s="50">
        <f t="shared" si="3"/>
        <v>6596582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14808457</v>
      </c>
      <c r="X54" s="50">
        <f t="shared" si="3"/>
        <v>5204019</v>
      </c>
      <c r="Y54" s="50">
        <f t="shared" si="3"/>
        <v>9604438</v>
      </c>
      <c r="Z54" s="51">
        <f>+IF(X54&lt;&gt;0,+(Y54/X54)*100,0)</f>
        <v>184.55808866185924</v>
      </c>
      <c r="AA54" s="48">
        <f>SUM(AA51:AA53)</f>
        <v>3256506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-4938184</v>
      </c>
      <c r="D56" s="54">
        <f>+D54-D55</f>
        <v>0</v>
      </c>
      <c r="E56" s="55">
        <f t="shared" si="4"/>
        <v>3256506</v>
      </c>
      <c r="F56" s="56">
        <f t="shared" si="4"/>
        <v>3256506</v>
      </c>
      <c r="G56" s="56">
        <f t="shared" si="4"/>
        <v>8320031</v>
      </c>
      <c r="H56" s="56">
        <f t="shared" si="4"/>
        <v>-2386982</v>
      </c>
      <c r="I56" s="56">
        <f t="shared" si="4"/>
        <v>683396</v>
      </c>
      <c r="J56" s="56">
        <f t="shared" si="4"/>
        <v>6616445</v>
      </c>
      <c r="K56" s="56">
        <f t="shared" si="4"/>
        <v>1943137</v>
      </c>
      <c r="L56" s="56">
        <f t="shared" si="4"/>
        <v>-1315321</v>
      </c>
      <c r="M56" s="56">
        <f t="shared" si="4"/>
        <v>967614</v>
      </c>
      <c r="N56" s="56">
        <f t="shared" si="4"/>
        <v>1595430</v>
      </c>
      <c r="O56" s="56">
        <f t="shared" si="4"/>
        <v>1188543</v>
      </c>
      <c r="P56" s="56">
        <f t="shared" si="4"/>
        <v>3704916</v>
      </c>
      <c r="Q56" s="56">
        <f t="shared" si="4"/>
        <v>1703123</v>
      </c>
      <c r="R56" s="56">
        <f t="shared" si="4"/>
        <v>6596582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14808457</v>
      </c>
      <c r="X56" s="56">
        <f t="shared" si="4"/>
        <v>5204019</v>
      </c>
      <c r="Y56" s="56">
        <f t="shared" si="4"/>
        <v>9604438</v>
      </c>
      <c r="Z56" s="57">
        <f>+IF(X56&lt;&gt;0,+(Y56/X56)*100,0)</f>
        <v>184.55808866185924</v>
      </c>
      <c r="AA56" s="54">
        <f>+AA54-AA55</f>
        <v>3256506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-4938184</v>
      </c>
      <c r="D59" s="48">
        <f>SUM(D56:D58)</f>
        <v>0</v>
      </c>
      <c r="E59" s="49">
        <f t="shared" si="5"/>
        <v>3256506</v>
      </c>
      <c r="F59" s="50">
        <f t="shared" si="5"/>
        <v>3256506</v>
      </c>
      <c r="G59" s="50">
        <f t="shared" si="5"/>
        <v>8320031</v>
      </c>
      <c r="H59" s="50">
        <f t="shared" si="5"/>
        <v>-2386982</v>
      </c>
      <c r="I59" s="50">
        <f t="shared" si="5"/>
        <v>683396</v>
      </c>
      <c r="J59" s="50">
        <f t="shared" si="5"/>
        <v>6616445</v>
      </c>
      <c r="K59" s="50">
        <f t="shared" si="5"/>
        <v>1943137</v>
      </c>
      <c r="L59" s="50">
        <f t="shared" si="5"/>
        <v>-1315321</v>
      </c>
      <c r="M59" s="50">
        <f t="shared" si="5"/>
        <v>967614</v>
      </c>
      <c r="N59" s="50">
        <f t="shared" si="5"/>
        <v>1595430</v>
      </c>
      <c r="O59" s="50">
        <f t="shared" si="5"/>
        <v>1188543</v>
      </c>
      <c r="P59" s="50">
        <f t="shared" si="5"/>
        <v>3704916</v>
      </c>
      <c r="Q59" s="50">
        <f t="shared" si="5"/>
        <v>1703123</v>
      </c>
      <c r="R59" s="50">
        <f t="shared" si="5"/>
        <v>6596582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14808457</v>
      </c>
      <c r="X59" s="50">
        <f t="shared" si="5"/>
        <v>5204019</v>
      </c>
      <c r="Y59" s="50">
        <f t="shared" si="5"/>
        <v>9604438</v>
      </c>
      <c r="Z59" s="51">
        <f>+IF(X59&lt;&gt;0,+(Y59/X59)*100,0)</f>
        <v>184.55808866185924</v>
      </c>
      <c r="AA59" s="48">
        <f>SUM(AA56:AA58)</f>
        <v>3256506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-4938184</v>
      </c>
      <c r="D62" s="65">
        <f>SUM(D59:D61)</f>
        <v>0</v>
      </c>
      <c r="E62" s="66">
        <f t="shared" si="6"/>
        <v>3256506</v>
      </c>
      <c r="F62" s="67">
        <f t="shared" si="6"/>
        <v>3256506</v>
      </c>
      <c r="G62" s="67">
        <f t="shared" si="6"/>
        <v>8320031</v>
      </c>
      <c r="H62" s="67">
        <f t="shared" si="6"/>
        <v>-2386982</v>
      </c>
      <c r="I62" s="67">
        <f t="shared" si="6"/>
        <v>683396</v>
      </c>
      <c r="J62" s="67">
        <f t="shared" si="6"/>
        <v>6616445</v>
      </c>
      <c r="K62" s="67">
        <f t="shared" si="6"/>
        <v>1943137</v>
      </c>
      <c r="L62" s="67">
        <f t="shared" si="6"/>
        <v>-1315321</v>
      </c>
      <c r="M62" s="67">
        <f t="shared" si="6"/>
        <v>967614</v>
      </c>
      <c r="N62" s="67">
        <f t="shared" si="6"/>
        <v>1595430</v>
      </c>
      <c r="O62" s="67">
        <f t="shared" si="6"/>
        <v>1188543</v>
      </c>
      <c r="P62" s="67">
        <f t="shared" si="6"/>
        <v>3704916</v>
      </c>
      <c r="Q62" s="67">
        <f t="shared" si="6"/>
        <v>1703123</v>
      </c>
      <c r="R62" s="67">
        <f t="shared" si="6"/>
        <v>6596582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14808457</v>
      </c>
      <c r="X62" s="67">
        <f t="shared" si="6"/>
        <v>5204019</v>
      </c>
      <c r="Y62" s="67">
        <f t="shared" si="6"/>
        <v>9604438</v>
      </c>
      <c r="Z62" s="68">
        <f>+IF(X62&lt;&gt;0,+(Y62/X62)*100,0)</f>
        <v>184.55808866185924</v>
      </c>
      <c r="AA62" s="65">
        <f>SUM(AA59:AA61)</f>
        <v>3256506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48662199</v>
      </c>
      <c r="D9" s="20">
        <v>0</v>
      </c>
      <c r="E9" s="21">
        <v>51183653</v>
      </c>
      <c r="F9" s="22">
        <v>51768292</v>
      </c>
      <c r="G9" s="22">
        <v>4565541</v>
      </c>
      <c r="H9" s="22">
        <v>4584908</v>
      </c>
      <c r="I9" s="22">
        <v>4571441</v>
      </c>
      <c r="J9" s="22">
        <v>13721890</v>
      </c>
      <c r="K9" s="22">
        <v>4556115</v>
      </c>
      <c r="L9" s="22">
        <v>4291141</v>
      </c>
      <c r="M9" s="22">
        <v>4247913</v>
      </c>
      <c r="N9" s="22">
        <v>13095169</v>
      </c>
      <c r="O9" s="22">
        <v>4244573</v>
      </c>
      <c r="P9" s="22">
        <v>3509050</v>
      </c>
      <c r="Q9" s="22">
        <v>4112040</v>
      </c>
      <c r="R9" s="22">
        <v>11865663</v>
      </c>
      <c r="S9" s="22">
        <v>0</v>
      </c>
      <c r="T9" s="22">
        <v>0</v>
      </c>
      <c r="U9" s="22">
        <v>0</v>
      </c>
      <c r="V9" s="22">
        <v>0</v>
      </c>
      <c r="W9" s="22">
        <v>38682722</v>
      </c>
      <c r="X9" s="22">
        <v>38621599</v>
      </c>
      <c r="Y9" s="22">
        <v>61123</v>
      </c>
      <c r="Z9" s="23">
        <v>0.15826118436991693</v>
      </c>
      <c r="AA9" s="20">
        <v>51768292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18425240</v>
      </c>
      <c r="D13" s="20">
        <v>0</v>
      </c>
      <c r="E13" s="21">
        <v>18862577</v>
      </c>
      <c r="F13" s="22">
        <v>18921809</v>
      </c>
      <c r="G13" s="22">
        <v>1542688</v>
      </c>
      <c r="H13" s="22">
        <v>1562234</v>
      </c>
      <c r="I13" s="22">
        <v>0</v>
      </c>
      <c r="J13" s="22">
        <v>3104922</v>
      </c>
      <c r="K13" s="22">
        <v>1610956</v>
      </c>
      <c r="L13" s="22">
        <v>3170074</v>
      </c>
      <c r="M13" s="22">
        <v>1574953</v>
      </c>
      <c r="N13" s="22">
        <v>6355983</v>
      </c>
      <c r="O13" s="22">
        <v>1595452</v>
      </c>
      <c r="P13" s="22">
        <v>1612762</v>
      </c>
      <c r="Q13" s="22">
        <v>1630187</v>
      </c>
      <c r="R13" s="22">
        <v>4838401</v>
      </c>
      <c r="S13" s="22">
        <v>0</v>
      </c>
      <c r="T13" s="22">
        <v>0</v>
      </c>
      <c r="U13" s="22">
        <v>0</v>
      </c>
      <c r="V13" s="22">
        <v>0</v>
      </c>
      <c r="W13" s="22">
        <v>14299306</v>
      </c>
      <c r="X13" s="22">
        <v>14170621</v>
      </c>
      <c r="Y13" s="22">
        <v>128685</v>
      </c>
      <c r="Z13" s="23">
        <v>0.90811122533020949</v>
      </c>
      <c r="AA13" s="20">
        <v>18921809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2655000</v>
      </c>
      <c r="D28" s="20">
        <v>0</v>
      </c>
      <c r="E28" s="21">
        <v>5613683</v>
      </c>
      <c r="F28" s="22">
        <v>6449899</v>
      </c>
      <c r="G28" s="22">
        <v>0</v>
      </c>
      <c r="H28" s="22">
        <v>0</v>
      </c>
      <c r="I28" s="22">
        <v>0</v>
      </c>
      <c r="J28" s="22">
        <v>0</v>
      </c>
      <c r="K28" s="22">
        <v>183254</v>
      </c>
      <c r="L28" s="22">
        <v>0</v>
      </c>
      <c r="M28" s="22">
        <v>0</v>
      </c>
      <c r="N28" s="22">
        <v>183254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183254</v>
      </c>
      <c r="X28" s="22">
        <v>4544749</v>
      </c>
      <c r="Y28" s="22">
        <v>-4361495</v>
      </c>
      <c r="Z28" s="23">
        <v>-95.967786119761513</v>
      </c>
      <c r="AA28" s="20">
        <v>6449899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4013114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73755553</v>
      </c>
      <c r="D35" s="29">
        <f t="shared" ref="D35:Y35" si="0">SUM(D6:D34)</f>
        <v>0</v>
      </c>
      <c r="E35" s="30">
        <f t="shared" si="0"/>
        <v>75659913</v>
      </c>
      <c r="F35" s="31">
        <f t="shared" si="0"/>
        <v>77140000</v>
      </c>
      <c r="G35" s="31">
        <f t="shared" si="0"/>
        <v>6108229</v>
      </c>
      <c r="H35" s="31">
        <f t="shared" si="0"/>
        <v>6147142</v>
      </c>
      <c r="I35" s="31">
        <f t="shared" si="0"/>
        <v>4571441</v>
      </c>
      <c r="J35" s="31">
        <f t="shared" si="0"/>
        <v>16826812</v>
      </c>
      <c r="K35" s="31">
        <f t="shared" si="0"/>
        <v>6350325</v>
      </c>
      <c r="L35" s="31">
        <f t="shared" si="0"/>
        <v>7461215</v>
      </c>
      <c r="M35" s="31">
        <f t="shared" si="0"/>
        <v>5822866</v>
      </c>
      <c r="N35" s="31">
        <f t="shared" si="0"/>
        <v>19634406</v>
      </c>
      <c r="O35" s="31">
        <f t="shared" si="0"/>
        <v>5840025</v>
      </c>
      <c r="P35" s="31">
        <f t="shared" si="0"/>
        <v>5121812</v>
      </c>
      <c r="Q35" s="31">
        <f t="shared" si="0"/>
        <v>5742227</v>
      </c>
      <c r="R35" s="31">
        <f t="shared" si="0"/>
        <v>16704064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53165282</v>
      </c>
      <c r="X35" s="31">
        <f t="shared" si="0"/>
        <v>57336969</v>
      </c>
      <c r="Y35" s="31">
        <f t="shared" si="0"/>
        <v>-4171687</v>
      </c>
      <c r="Z35" s="32">
        <f>+IF(X35&lt;&gt;0,+(Y35/X35)*100,0)</f>
        <v>-7.2757368810339447</v>
      </c>
      <c r="AA35" s="29">
        <f>SUM(AA6:AA34)</f>
        <v>77140000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90368009</v>
      </c>
      <c r="D37" s="20">
        <v>0</v>
      </c>
      <c r="E37" s="21">
        <v>88014849</v>
      </c>
      <c r="F37" s="22">
        <v>102500843</v>
      </c>
      <c r="G37" s="22">
        <v>7981898</v>
      </c>
      <c r="H37" s="22">
        <v>7583493</v>
      </c>
      <c r="I37" s="22">
        <v>7504280</v>
      </c>
      <c r="J37" s="22">
        <v>23069671</v>
      </c>
      <c r="K37" s="22">
        <v>7464420</v>
      </c>
      <c r="L37" s="22">
        <v>11784959</v>
      </c>
      <c r="M37" s="22">
        <v>9195289</v>
      </c>
      <c r="N37" s="22">
        <v>28444668</v>
      </c>
      <c r="O37" s="22">
        <v>8974662</v>
      </c>
      <c r="P37" s="22">
        <v>5136577</v>
      </c>
      <c r="Q37" s="22">
        <v>7461849</v>
      </c>
      <c r="R37" s="22">
        <v>21573088</v>
      </c>
      <c r="S37" s="22">
        <v>0</v>
      </c>
      <c r="T37" s="22">
        <v>0</v>
      </c>
      <c r="U37" s="22">
        <v>0</v>
      </c>
      <c r="V37" s="22">
        <v>0</v>
      </c>
      <c r="W37" s="22">
        <v>73087427</v>
      </c>
      <c r="X37" s="22">
        <v>70453887</v>
      </c>
      <c r="Y37" s="22">
        <v>2633540</v>
      </c>
      <c r="Z37" s="23">
        <v>3.7379626762111791</v>
      </c>
      <c r="AA37" s="20">
        <v>102500843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187500</v>
      </c>
      <c r="D40" s="20">
        <v>0</v>
      </c>
      <c r="E40" s="21">
        <v>636000</v>
      </c>
      <c r="F40" s="22">
        <v>1200000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702600</v>
      </c>
      <c r="Y40" s="22">
        <v>-702600</v>
      </c>
      <c r="Z40" s="23">
        <v>-100</v>
      </c>
      <c r="AA40" s="20">
        <v>1200000</v>
      </c>
    </row>
    <row r="41" spans="1:27" x14ac:dyDescent="0.25">
      <c r="A41" s="19" t="s">
        <v>67</v>
      </c>
      <c r="B41" s="15" t="s">
        <v>32</v>
      </c>
      <c r="C41" s="20">
        <v>70418686</v>
      </c>
      <c r="D41" s="20">
        <v>0</v>
      </c>
      <c r="E41" s="21">
        <v>2080000</v>
      </c>
      <c r="F41" s="22">
        <v>5200000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3899997</v>
      </c>
      <c r="Y41" s="22">
        <v>-3899997</v>
      </c>
      <c r="Z41" s="23">
        <v>-100</v>
      </c>
      <c r="AA41" s="20">
        <v>5200000</v>
      </c>
    </row>
    <row r="42" spans="1:27" x14ac:dyDescent="0.25">
      <c r="A42" s="19" t="s">
        <v>68</v>
      </c>
      <c r="B42" s="15" t="s">
        <v>32</v>
      </c>
      <c r="C42" s="20">
        <v>100603</v>
      </c>
      <c r="D42" s="20">
        <v>0</v>
      </c>
      <c r="E42" s="21">
        <v>21947851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20068947</v>
      </c>
      <c r="D44" s="20">
        <v>0</v>
      </c>
      <c r="E44" s="21">
        <v>23177280</v>
      </c>
      <c r="F44" s="22">
        <v>19000000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15712048</v>
      </c>
      <c r="Y44" s="22">
        <v>-15712048</v>
      </c>
      <c r="Z44" s="23">
        <v>-100</v>
      </c>
      <c r="AA44" s="20">
        <v>19000000</v>
      </c>
    </row>
    <row r="45" spans="1:27" x14ac:dyDescent="0.25">
      <c r="A45" s="19" t="s">
        <v>71</v>
      </c>
      <c r="B45" s="15" t="s">
        <v>32</v>
      </c>
      <c r="C45" s="20">
        <v>9199308</v>
      </c>
      <c r="D45" s="20">
        <v>0</v>
      </c>
      <c r="E45" s="21">
        <v>11127000</v>
      </c>
      <c r="F45" s="22">
        <v>28350000</v>
      </c>
      <c r="G45" s="22">
        <v>0</v>
      </c>
      <c r="H45" s="22">
        <v>0</v>
      </c>
      <c r="I45" s="22">
        <v>183254</v>
      </c>
      <c r="J45" s="22">
        <v>183254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19397866</v>
      </c>
      <c r="Q45" s="22">
        <v>3357882</v>
      </c>
      <c r="R45" s="22">
        <v>22755748</v>
      </c>
      <c r="S45" s="22">
        <v>0</v>
      </c>
      <c r="T45" s="22">
        <v>0</v>
      </c>
      <c r="U45" s="22">
        <v>0</v>
      </c>
      <c r="V45" s="22">
        <v>0</v>
      </c>
      <c r="W45" s="22">
        <v>22939002</v>
      </c>
      <c r="X45" s="22">
        <v>15234450</v>
      </c>
      <c r="Y45" s="22">
        <v>7704552</v>
      </c>
      <c r="Z45" s="23">
        <v>50.573220562606458</v>
      </c>
      <c r="AA45" s="20">
        <v>28350000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3120000</v>
      </c>
      <c r="F46" s="22">
        <v>3000000</v>
      </c>
      <c r="G46" s="22">
        <v>0</v>
      </c>
      <c r="H46" s="22">
        <v>0</v>
      </c>
      <c r="I46" s="22">
        <v>2941</v>
      </c>
      <c r="J46" s="22">
        <v>2941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2941</v>
      </c>
      <c r="X46" s="22">
        <v>2292000</v>
      </c>
      <c r="Y46" s="22">
        <v>-2289059</v>
      </c>
      <c r="Z46" s="23">
        <v>-99.871684118673642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547993</v>
      </c>
      <c r="D47" s="20">
        <v>0</v>
      </c>
      <c r="E47" s="21">
        <v>609764</v>
      </c>
      <c r="F47" s="22">
        <v>692849</v>
      </c>
      <c r="G47" s="22">
        <v>58550</v>
      </c>
      <c r="H47" s="22">
        <v>47451</v>
      </c>
      <c r="I47" s="22">
        <v>52503</v>
      </c>
      <c r="J47" s="22">
        <v>158504</v>
      </c>
      <c r="K47" s="22">
        <v>68139</v>
      </c>
      <c r="L47" s="22">
        <v>58184</v>
      </c>
      <c r="M47" s="22">
        <v>64640</v>
      </c>
      <c r="N47" s="22">
        <v>190963</v>
      </c>
      <c r="O47" s="22">
        <v>62415</v>
      </c>
      <c r="P47" s="22">
        <v>57324</v>
      </c>
      <c r="Q47" s="22">
        <v>53248</v>
      </c>
      <c r="R47" s="22">
        <v>172987</v>
      </c>
      <c r="S47" s="22">
        <v>0</v>
      </c>
      <c r="T47" s="22">
        <v>0</v>
      </c>
      <c r="U47" s="22">
        <v>0</v>
      </c>
      <c r="V47" s="22">
        <v>0</v>
      </c>
      <c r="W47" s="22">
        <v>522454</v>
      </c>
      <c r="X47" s="22">
        <v>490229</v>
      </c>
      <c r="Y47" s="22">
        <v>32225</v>
      </c>
      <c r="Z47" s="23">
        <v>6.573458526525358</v>
      </c>
      <c r="AA47" s="20">
        <v>692849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-12054150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178836896</v>
      </c>
      <c r="D50" s="29">
        <f t="shared" ref="D50:Y50" si="1">SUM(D37:D49)</f>
        <v>0</v>
      </c>
      <c r="E50" s="30">
        <f t="shared" si="1"/>
        <v>150712744</v>
      </c>
      <c r="F50" s="31">
        <f t="shared" si="1"/>
        <v>159943692</v>
      </c>
      <c r="G50" s="31">
        <f t="shared" si="1"/>
        <v>8040448</v>
      </c>
      <c r="H50" s="31">
        <f t="shared" si="1"/>
        <v>7630944</v>
      </c>
      <c r="I50" s="31">
        <f t="shared" si="1"/>
        <v>7742978</v>
      </c>
      <c r="J50" s="31">
        <f t="shared" si="1"/>
        <v>23414370</v>
      </c>
      <c r="K50" s="31">
        <f t="shared" si="1"/>
        <v>7532559</v>
      </c>
      <c r="L50" s="31">
        <f t="shared" si="1"/>
        <v>11843143</v>
      </c>
      <c r="M50" s="31">
        <f t="shared" si="1"/>
        <v>9259929</v>
      </c>
      <c r="N50" s="31">
        <f t="shared" si="1"/>
        <v>28635631</v>
      </c>
      <c r="O50" s="31">
        <f t="shared" si="1"/>
        <v>9037077</v>
      </c>
      <c r="P50" s="31">
        <f t="shared" si="1"/>
        <v>24591767</v>
      </c>
      <c r="Q50" s="31">
        <f t="shared" si="1"/>
        <v>10872979</v>
      </c>
      <c r="R50" s="31">
        <f t="shared" si="1"/>
        <v>44501823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96551824</v>
      </c>
      <c r="X50" s="31">
        <f t="shared" si="1"/>
        <v>108785211</v>
      </c>
      <c r="Y50" s="31">
        <f t="shared" si="1"/>
        <v>-12233387</v>
      </c>
      <c r="Z50" s="32">
        <f>+IF(X50&lt;&gt;0,+(Y50/X50)*100,0)</f>
        <v>-11.245450450061636</v>
      </c>
      <c r="AA50" s="29">
        <f>SUM(AA37:AA49)</f>
        <v>159943692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-105081343</v>
      </c>
      <c r="D51" s="39">
        <f t="shared" si="2"/>
        <v>0</v>
      </c>
      <c r="E51" s="40">
        <f t="shared" si="2"/>
        <v>-75052831</v>
      </c>
      <c r="F51" s="41">
        <f t="shared" si="2"/>
        <v>-82803692</v>
      </c>
      <c r="G51" s="41">
        <f t="shared" si="2"/>
        <v>-1932219</v>
      </c>
      <c r="H51" s="41">
        <f t="shared" si="2"/>
        <v>-1483802</v>
      </c>
      <c r="I51" s="41">
        <f t="shared" si="2"/>
        <v>-3171537</v>
      </c>
      <c r="J51" s="41">
        <f t="shared" si="2"/>
        <v>-6587558</v>
      </c>
      <c r="K51" s="41">
        <f t="shared" si="2"/>
        <v>-1182234</v>
      </c>
      <c r="L51" s="41">
        <f t="shared" si="2"/>
        <v>-4381928</v>
      </c>
      <c r="M51" s="41">
        <f t="shared" si="2"/>
        <v>-3437063</v>
      </c>
      <c r="N51" s="41">
        <f t="shared" si="2"/>
        <v>-9001225</v>
      </c>
      <c r="O51" s="41">
        <f t="shared" si="2"/>
        <v>-3197052</v>
      </c>
      <c r="P51" s="41">
        <f t="shared" si="2"/>
        <v>-19469955</v>
      </c>
      <c r="Q51" s="41">
        <f t="shared" si="2"/>
        <v>-5130752</v>
      </c>
      <c r="R51" s="41">
        <f t="shared" si="2"/>
        <v>-27797759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-43386542</v>
      </c>
      <c r="X51" s="41">
        <f t="shared" si="2"/>
        <v>-51448242</v>
      </c>
      <c r="Y51" s="41">
        <f t="shared" si="2"/>
        <v>8061700</v>
      </c>
      <c r="Z51" s="42">
        <f>+IF(X51&lt;&gt;0,+(Y51/X51)*100,0)</f>
        <v>-15.669534442012614</v>
      </c>
      <c r="AA51" s="39">
        <f>+AA35-AA50</f>
        <v>-82803692</v>
      </c>
    </row>
    <row r="52" spans="1:27" x14ac:dyDescent="0.25">
      <c r="A52" s="43" t="s">
        <v>78</v>
      </c>
      <c r="B52" s="15" t="s">
        <v>32</v>
      </c>
      <c r="C52" s="20">
        <v>15367375</v>
      </c>
      <c r="D52" s="20">
        <v>0</v>
      </c>
      <c r="E52" s="21">
        <v>0</v>
      </c>
      <c r="F52" s="22">
        <v>2150000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860000</v>
      </c>
      <c r="Y52" s="22">
        <v>-860000</v>
      </c>
      <c r="Z52" s="23">
        <v>-100</v>
      </c>
      <c r="AA52" s="20">
        <v>2150000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-89713968</v>
      </c>
      <c r="D54" s="48">
        <f t="shared" si="3"/>
        <v>0</v>
      </c>
      <c r="E54" s="49">
        <f t="shared" si="3"/>
        <v>-75052831</v>
      </c>
      <c r="F54" s="50">
        <f t="shared" si="3"/>
        <v>-80653692</v>
      </c>
      <c r="G54" s="50">
        <f t="shared" si="3"/>
        <v>-1932219</v>
      </c>
      <c r="H54" s="50">
        <f t="shared" si="3"/>
        <v>-1483802</v>
      </c>
      <c r="I54" s="50">
        <f t="shared" si="3"/>
        <v>-3171537</v>
      </c>
      <c r="J54" s="50">
        <f t="shared" si="3"/>
        <v>-6587558</v>
      </c>
      <c r="K54" s="50">
        <f t="shared" si="3"/>
        <v>-1182234</v>
      </c>
      <c r="L54" s="50">
        <f t="shared" si="3"/>
        <v>-4381928</v>
      </c>
      <c r="M54" s="50">
        <f t="shared" si="3"/>
        <v>-3437063</v>
      </c>
      <c r="N54" s="50">
        <f t="shared" si="3"/>
        <v>-9001225</v>
      </c>
      <c r="O54" s="50">
        <f t="shared" si="3"/>
        <v>-3197052</v>
      </c>
      <c r="P54" s="50">
        <f t="shared" si="3"/>
        <v>-19469955</v>
      </c>
      <c r="Q54" s="50">
        <f t="shared" si="3"/>
        <v>-5130752</v>
      </c>
      <c r="R54" s="50">
        <f t="shared" si="3"/>
        <v>-27797759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-43386542</v>
      </c>
      <c r="X54" s="50">
        <f t="shared" si="3"/>
        <v>-50588242</v>
      </c>
      <c r="Y54" s="50">
        <f t="shared" si="3"/>
        <v>7201700</v>
      </c>
      <c r="Z54" s="51">
        <f>+IF(X54&lt;&gt;0,+(Y54/X54)*100,0)</f>
        <v>-14.235916717564528</v>
      </c>
      <c r="AA54" s="48">
        <f>SUM(AA51:AA53)</f>
        <v>-80653692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-89713968</v>
      </c>
      <c r="D56" s="54">
        <f>+D54-D55</f>
        <v>0</v>
      </c>
      <c r="E56" s="55">
        <f t="shared" si="4"/>
        <v>-75052831</v>
      </c>
      <c r="F56" s="56">
        <f t="shared" si="4"/>
        <v>-80653692</v>
      </c>
      <c r="G56" s="56">
        <f t="shared" si="4"/>
        <v>-1932219</v>
      </c>
      <c r="H56" s="56">
        <f t="shared" si="4"/>
        <v>-1483802</v>
      </c>
      <c r="I56" s="56">
        <f t="shared" si="4"/>
        <v>-3171537</v>
      </c>
      <c r="J56" s="56">
        <f t="shared" si="4"/>
        <v>-6587558</v>
      </c>
      <c r="K56" s="56">
        <f t="shared" si="4"/>
        <v>-1182234</v>
      </c>
      <c r="L56" s="56">
        <f t="shared" si="4"/>
        <v>-4381928</v>
      </c>
      <c r="M56" s="56">
        <f t="shared" si="4"/>
        <v>-3437063</v>
      </c>
      <c r="N56" s="56">
        <f t="shared" si="4"/>
        <v>-9001225</v>
      </c>
      <c r="O56" s="56">
        <f t="shared" si="4"/>
        <v>-3197052</v>
      </c>
      <c r="P56" s="56">
        <f t="shared" si="4"/>
        <v>-19469955</v>
      </c>
      <c r="Q56" s="56">
        <f t="shared" si="4"/>
        <v>-5130752</v>
      </c>
      <c r="R56" s="56">
        <f t="shared" si="4"/>
        <v>-27797759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-43386542</v>
      </c>
      <c r="X56" s="56">
        <f t="shared" si="4"/>
        <v>-50588242</v>
      </c>
      <c r="Y56" s="56">
        <f t="shared" si="4"/>
        <v>7201700</v>
      </c>
      <c r="Z56" s="57">
        <f>+IF(X56&lt;&gt;0,+(Y56/X56)*100,0)</f>
        <v>-14.235916717564528</v>
      </c>
      <c r="AA56" s="54">
        <f>+AA54-AA55</f>
        <v>-80653692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-89713968</v>
      </c>
      <c r="D59" s="48">
        <f>SUM(D56:D58)</f>
        <v>0</v>
      </c>
      <c r="E59" s="49">
        <f t="shared" si="5"/>
        <v>-75052831</v>
      </c>
      <c r="F59" s="50">
        <f t="shared" si="5"/>
        <v>-80653692</v>
      </c>
      <c r="G59" s="50">
        <f t="shared" si="5"/>
        <v>-1932219</v>
      </c>
      <c r="H59" s="50">
        <f t="shared" si="5"/>
        <v>-1483802</v>
      </c>
      <c r="I59" s="50">
        <f t="shared" si="5"/>
        <v>-3171537</v>
      </c>
      <c r="J59" s="50">
        <f t="shared" si="5"/>
        <v>-6587558</v>
      </c>
      <c r="K59" s="50">
        <f t="shared" si="5"/>
        <v>-1182234</v>
      </c>
      <c r="L59" s="50">
        <f t="shared" si="5"/>
        <v>-4381928</v>
      </c>
      <c r="M59" s="50">
        <f t="shared" si="5"/>
        <v>-3437063</v>
      </c>
      <c r="N59" s="50">
        <f t="shared" si="5"/>
        <v>-9001225</v>
      </c>
      <c r="O59" s="50">
        <f t="shared" si="5"/>
        <v>-3197052</v>
      </c>
      <c r="P59" s="50">
        <f t="shared" si="5"/>
        <v>-19469955</v>
      </c>
      <c r="Q59" s="50">
        <f t="shared" si="5"/>
        <v>-5130752</v>
      </c>
      <c r="R59" s="50">
        <f t="shared" si="5"/>
        <v>-27797759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-43386542</v>
      </c>
      <c r="X59" s="50">
        <f t="shared" si="5"/>
        <v>-50588242</v>
      </c>
      <c r="Y59" s="50">
        <f t="shared" si="5"/>
        <v>7201700</v>
      </c>
      <c r="Z59" s="51">
        <f>+IF(X59&lt;&gt;0,+(Y59/X59)*100,0)</f>
        <v>-14.235916717564528</v>
      </c>
      <c r="AA59" s="48">
        <f>SUM(AA56:AA58)</f>
        <v>-80653692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-89713968</v>
      </c>
      <c r="D62" s="65">
        <f>SUM(D59:D61)</f>
        <v>0</v>
      </c>
      <c r="E62" s="66">
        <f t="shared" si="6"/>
        <v>-75052831</v>
      </c>
      <c r="F62" s="67">
        <f t="shared" si="6"/>
        <v>-80653692</v>
      </c>
      <c r="G62" s="67">
        <f t="shared" si="6"/>
        <v>-1932219</v>
      </c>
      <c r="H62" s="67">
        <f t="shared" si="6"/>
        <v>-1483802</v>
      </c>
      <c r="I62" s="67">
        <f t="shared" si="6"/>
        <v>-3171537</v>
      </c>
      <c r="J62" s="67">
        <f t="shared" si="6"/>
        <v>-6587558</v>
      </c>
      <c r="K62" s="67">
        <f t="shared" si="6"/>
        <v>-1182234</v>
      </c>
      <c r="L62" s="67">
        <f t="shared" si="6"/>
        <v>-4381928</v>
      </c>
      <c r="M62" s="67">
        <f t="shared" si="6"/>
        <v>-3437063</v>
      </c>
      <c r="N62" s="67">
        <f t="shared" si="6"/>
        <v>-9001225</v>
      </c>
      <c r="O62" s="67">
        <f t="shared" si="6"/>
        <v>-3197052</v>
      </c>
      <c r="P62" s="67">
        <f t="shared" si="6"/>
        <v>-19469955</v>
      </c>
      <c r="Q62" s="67">
        <f t="shared" si="6"/>
        <v>-5130752</v>
      </c>
      <c r="R62" s="67">
        <f t="shared" si="6"/>
        <v>-27797759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-43386542</v>
      </c>
      <c r="X62" s="67">
        <f t="shared" si="6"/>
        <v>-50588242</v>
      </c>
      <c r="Y62" s="67">
        <f t="shared" si="6"/>
        <v>7201700</v>
      </c>
      <c r="Z62" s="68">
        <f>+IF(X62&lt;&gt;0,+(Y62/X62)*100,0)</f>
        <v>-14.235916717564528</v>
      </c>
      <c r="AA62" s="65">
        <f>SUM(AA59:AA61)</f>
        <v>-80653692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12547478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15927628</v>
      </c>
      <c r="D9" s="20">
        <v>0</v>
      </c>
      <c r="E9" s="21">
        <v>17637033</v>
      </c>
      <c r="F9" s="22">
        <v>17637033</v>
      </c>
      <c r="G9" s="22">
        <v>0</v>
      </c>
      <c r="H9" s="22">
        <v>1372358</v>
      </c>
      <c r="I9" s="22">
        <v>1393738</v>
      </c>
      <c r="J9" s="22">
        <v>2766096</v>
      </c>
      <c r="K9" s="22">
        <v>1387691</v>
      </c>
      <c r="L9" s="22">
        <v>1348120</v>
      </c>
      <c r="M9" s="22">
        <v>1377555</v>
      </c>
      <c r="N9" s="22">
        <v>4113366</v>
      </c>
      <c r="O9" s="22">
        <v>1250039</v>
      </c>
      <c r="P9" s="22">
        <v>1171787</v>
      </c>
      <c r="Q9" s="22">
        <v>1349739</v>
      </c>
      <c r="R9" s="22">
        <v>3771565</v>
      </c>
      <c r="S9" s="22">
        <v>0</v>
      </c>
      <c r="T9" s="22">
        <v>0</v>
      </c>
      <c r="U9" s="22">
        <v>0</v>
      </c>
      <c r="V9" s="22">
        <v>0</v>
      </c>
      <c r="W9" s="22">
        <v>10651027</v>
      </c>
      <c r="X9" s="22">
        <v>14092429</v>
      </c>
      <c r="Y9" s="22">
        <v>-3441402</v>
      </c>
      <c r="Z9" s="23">
        <v>-24.420218828138143</v>
      </c>
      <c r="AA9" s="20">
        <v>17637033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19699063</v>
      </c>
      <c r="F13" s="22">
        <v>19699063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14774296</v>
      </c>
      <c r="Y13" s="22">
        <v>-14774296</v>
      </c>
      <c r="Z13" s="23">
        <v>-100</v>
      </c>
      <c r="AA13" s="20">
        <v>19699063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3187501</v>
      </c>
      <c r="F28" s="22">
        <v>3187501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2390626</v>
      </c>
      <c r="Y28" s="22">
        <v>-2390626</v>
      </c>
      <c r="Z28" s="23">
        <v>-100</v>
      </c>
      <c r="AA28" s="20">
        <v>3187501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28475106</v>
      </c>
      <c r="D35" s="29">
        <f t="shared" ref="D35:Y35" si="0">SUM(D6:D34)</f>
        <v>0</v>
      </c>
      <c r="E35" s="30">
        <f t="shared" si="0"/>
        <v>40523597</v>
      </c>
      <c r="F35" s="31">
        <f t="shared" si="0"/>
        <v>40523597</v>
      </c>
      <c r="G35" s="31">
        <f t="shared" si="0"/>
        <v>0</v>
      </c>
      <c r="H35" s="31">
        <f t="shared" si="0"/>
        <v>1372358</v>
      </c>
      <c r="I35" s="31">
        <f t="shared" si="0"/>
        <v>1393738</v>
      </c>
      <c r="J35" s="31">
        <f t="shared" si="0"/>
        <v>2766096</v>
      </c>
      <c r="K35" s="31">
        <f t="shared" si="0"/>
        <v>1387691</v>
      </c>
      <c r="L35" s="31">
        <f t="shared" si="0"/>
        <v>1348120</v>
      </c>
      <c r="M35" s="31">
        <f t="shared" si="0"/>
        <v>1377555</v>
      </c>
      <c r="N35" s="31">
        <f t="shared" si="0"/>
        <v>4113366</v>
      </c>
      <c r="O35" s="31">
        <f t="shared" si="0"/>
        <v>1250039</v>
      </c>
      <c r="P35" s="31">
        <f t="shared" si="0"/>
        <v>1171787</v>
      </c>
      <c r="Q35" s="31">
        <f t="shared" si="0"/>
        <v>1349739</v>
      </c>
      <c r="R35" s="31">
        <f t="shared" si="0"/>
        <v>3771565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10651027</v>
      </c>
      <c r="X35" s="31">
        <f t="shared" si="0"/>
        <v>31257351</v>
      </c>
      <c r="Y35" s="31">
        <f t="shared" si="0"/>
        <v>-20606324</v>
      </c>
      <c r="Z35" s="32">
        <f>+IF(X35&lt;&gt;0,+(Y35/X35)*100,0)</f>
        <v>-65.924729194102213</v>
      </c>
      <c r="AA35" s="29">
        <f>SUM(AA6:AA34)</f>
        <v>40523597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15647095</v>
      </c>
      <c r="D37" s="20">
        <v>0</v>
      </c>
      <c r="E37" s="21">
        <v>6400101</v>
      </c>
      <c r="F37" s="22">
        <v>6400101</v>
      </c>
      <c r="G37" s="22">
        <v>0</v>
      </c>
      <c r="H37" s="22">
        <v>745236</v>
      </c>
      <c r="I37" s="22">
        <v>728728</v>
      </c>
      <c r="J37" s="22">
        <v>1473964</v>
      </c>
      <c r="K37" s="22">
        <v>729223</v>
      </c>
      <c r="L37" s="22">
        <v>818325</v>
      </c>
      <c r="M37" s="22">
        <v>983811</v>
      </c>
      <c r="N37" s="22">
        <v>2531359</v>
      </c>
      <c r="O37" s="22">
        <v>773568</v>
      </c>
      <c r="P37" s="22">
        <v>789954</v>
      </c>
      <c r="Q37" s="22">
        <v>785027</v>
      </c>
      <c r="R37" s="22">
        <v>2348549</v>
      </c>
      <c r="S37" s="22">
        <v>0</v>
      </c>
      <c r="T37" s="22">
        <v>0</v>
      </c>
      <c r="U37" s="22">
        <v>0</v>
      </c>
      <c r="V37" s="22">
        <v>0</v>
      </c>
      <c r="W37" s="22">
        <v>6353872</v>
      </c>
      <c r="X37" s="22">
        <v>4823538</v>
      </c>
      <c r="Y37" s="22">
        <v>1530334</v>
      </c>
      <c r="Z37" s="23">
        <v>31.726380096932999</v>
      </c>
      <c r="AA37" s="20">
        <v>6400101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9658103</v>
      </c>
      <c r="F41" s="22">
        <v>5186511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3889881</v>
      </c>
      <c r="Y41" s="22">
        <v>-3889881</v>
      </c>
      <c r="Z41" s="23">
        <v>-100</v>
      </c>
      <c r="AA41" s="20">
        <v>5186511</v>
      </c>
    </row>
    <row r="42" spans="1:27" x14ac:dyDescent="0.25">
      <c r="A42" s="19" t="s">
        <v>68</v>
      </c>
      <c r="B42" s="15" t="s">
        <v>32</v>
      </c>
      <c r="C42" s="20">
        <v>1113653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6639780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1361487</v>
      </c>
      <c r="D44" s="20">
        <v>0</v>
      </c>
      <c r="E44" s="21">
        <v>749186</v>
      </c>
      <c r="F44" s="22">
        <v>440157</v>
      </c>
      <c r="G44" s="22">
        <v>0</v>
      </c>
      <c r="H44" s="22">
        <v>789</v>
      </c>
      <c r="I44" s="22">
        <v>4757</v>
      </c>
      <c r="J44" s="22">
        <v>5546</v>
      </c>
      <c r="K44" s="22">
        <v>0</v>
      </c>
      <c r="L44" s="22">
        <v>0</v>
      </c>
      <c r="M44" s="22">
        <v>158123</v>
      </c>
      <c r="N44" s="22">
        <v>158123</v>
      </c>
      <c r="O44" s="22">
        <v>32189</v>
      </c>
      <c r="P44" s="22">
        <v>122444</v>
      </c>
      <c r="Q44" s="22">
        <v>11646</v>
      </c>
      <c r="R44" s="22">
        <v>166279</v>
      </c>
      <c r="S44" s="22">
        <v>0</v>
      </c>
      <c r="T44" s="22">
        <v>0</v>
      </c>
      <c r="U44" s="22">
        <v>0</v>
      </c>
      <c r="V44" s="22">
        <v>0</v>
      </c>
      <c r="W44" s="22">
        <v>329948</v>
      </c>
      <c r="X44" s="22">
        <v>251822</v>
      </c>
      <c r="Y44" s="22">
        <v>78126</v>
      </c>
      <c r="Z44" s="23">
        <v>31.024294938488296</v>
      </c>
      <c r="AA44" s="20">
        <v>440157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1552904</v>
      </c>
      <c r="D47" s="20">
        <v>0</v>
      </c>
      <c r="E47" s="21">
        <v>1466537</v>
      </c>
      <c r="F47" s="22">
        <v>1450715</v>
      </c>
      <c r="G47" s="22">
        <v>0</v>
      </c>
      <c r="H47" s="22">
        <v>6343</v>
      </c>
      <c r="I47" s="22">
        <v>168583</v>
      </c>
      <c r="J47" s="22">
        <v>174926</v>
      </c>
      <c r="K47" s="22">
        <v>83769</v>
      </c>
      <c r="L47" s="22">
        <v>202116</v>
      </c>
      <c r="M47" s="22">
        <v>179347</v>
      </c>
      <c r="N47" s="22">
        <v>465232</v>
      </c>
      <c r="O47" s="22">
        <v>221765</v>
      </c>
      <c r="P47" s="22">
        <v>179296</v>
      </c>
      <c r="Q47" s="22">
        <v>66543</v>
      </c>
      <c r="R47" s="22">
        <v>467604</v>
      </c>
      <c r="S47" s="22">
        <v>0</v>
      </c>
      <c r="T47" s="22">
        <v>0</v>
      </c>
      <c r="U47" s="22">
        <v>0</v>
      </c>
      <c r="V47" s="22">
        <v>0</v>
      </c>
      <c r="W47" s="22">
        <v>1107762</v>
      </c>
      <c r="X47" s="22">
        <v>928645</v>
      </c>
      <c r="Y47" s="22">
        <v>179117</v>
      </c>
      <c r="Z47" s="23">
        <v>19.28799487425227</v>
      </c>
      <c r="AA47" s="20">
        <v>1450715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26314919</v>
      </c>
      <c r="D50" s="29">
        <f t="shared" ref="D50:Y50" si="1">SUM(D37:D49)</f>
        <v>0</v>
      </c>
      <c r="E50" s="30">
        <f t="shared" si="1"/>
        <v>18273927</v>
      </c>
      <c r="F50" s="31">
        <f t="shared" si="1"/>
        <v>13477484</v>
      </c>
      <c r="G50" s="31">
        <f t="shared" si="1"/>
        <v>0</v>
      </c>
      <c r="H50" s="31">
        <f t="shared" si="1"/>
        <v>752368</v>
      </c>
      <c r="I50" s="31">
        <f t="shared" si="1"/>
        <v>902068</v>
      </c>
      <c r="J50" s="31">
        <f t="shared" si="1"/>
        <v>1654436</v>
      </c>
      <c r="K50" s="31">
        <f t="shared" si="1"/>
        <v>812992</v>
      </c>
      <c r="L50" s="31">
        <f t="shared" si="1"/>
        <v>1020441</v>
      </c>
      <c r="M50" s="31">
        <f t="shared" si="1"/>
        <v>1321281</v>
      </c>
      <c r="N50" s="31">
        <f t="shared" si="1"/>
        <v>3154714</v>
      </c>
      <c r="O50" s="31">
        <f t="shared" si="1"/>
        <v>1027522</v>
      </c>
      <c r="P50" s="31">
        <f t="shared" si="1"/>
        <v>1091694</v>
      </c>
      <c r="Q50" s="31">
        <f t="shared" si="1"/>
        <v>863216</v>
      </c>
      <c r="R50" s="31">
        <f t="shared" si="1"/>
        <v>2982432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7791582</v>
      </c>
      <c r="X50" s="31">
        <f t="shared" si="1"/>
        <v>9893886</v>
      </c>
      <c r="Y50" s="31">
        <f t="shared" si="1"/>
        <v>-2102304</v>
      </c>
      <c r="Z50" s="32">
        <f>+IF(X50&lt;&gt;0,+(Y50/X50)*100,0)</f>
        <v>-21.248516508073774</v>
      </c>
      <c r="AA50" s="29">
        <f>SUM(AA37:AA49)</f>
        <v>13477484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2160187</v>
      </c>
      <c r="D51" s="39">
        <f t="shared" si="2"/>
        <v>0</v>
      </c>
      <c r="E51" s="40">
        <f t="shared" si="2"/>
        <v>22249670</v>
      </c>
      <c r="F51" s="41">
        <f t="shared" si="2"/>
        <v>27046113</v>
      </c>
      <c r="G51" s="41">
        <f t="shared" si="2"/>
        <v>0</v>
      </c>
      <c r="H51" s="41">
        <f t="shared" si="2"/>
        <v>619990</v>
      </c>
      <c r="I51" s="41">
        <f t="shared" si="2"/>
        <v>491670</v>
      </c>
      <c r="J51" s="41">
        <f t="shared" si="2"/>
        <v>1111660</v>
      </c>
      <c r="K51" s="41">
        <f t="shared" si="2"/>
        <v>574699</v>
      </c>
      <c r="L51" s="41">
        <f t="shared" si="2"/>
        <v>327679</v>
      </c>
      <c r="M51" s="41">
        <f t="shared" si="2"/>
        <v>56274</v>
      </c>
      <c r="N51" s="41">
        <f t="shared" si="2"/>
        <v>958652</v>
      </c>
      <c r="O51" s="41">
        <f t="shared" si="2"/>
        <v>222517</v>
      </c>
      <c r="P51" s="41">
        <f t="shared" si="2"/>
        <v>80093</v>
      </c>
      <c r="Q51" s="41">
        <f t="shared" si="2"/>
        <v>486523</v>
      </c>
      <c r="R51" s="41">
        <f t="shared" si="2"/>
        <v>789133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2859445</v>
      </c>
      <c r="X51" s="41">
        <f t="shared" si="2"/>
        <v>21363465</v>
      </c>
      <c r="Y51" s="41">
        <f t="shared" si="2"/>
        <v>-18504020</v>
      </c>
      <c r="Z51" s="42">
        <f>+IF(X51&lt;&gt;0,+(Y51/X51)*100,0)</f>
        <v>-86.615256467057193</v>
      </c>
      <c r="AA51" s="39">
        <f>+AA35-AA50</f>
        <v>27046113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2160187</v>
      </c>
      <c r="D54" s="48">
        <f t="shared" si="3"/>
        <v>0</v>
      </c>
      <c r="E54" s="49">
        <f t="shared" si="3"/>
        <v>22249670</v>
      </c>
      <c r="F54" s="50">
        <f t="shared" si="3"/>
        <v>27046113</v>
      </c>
      <c r="G54" s="50">
        <f t="shared" si="3"/>
        <v>0</v>
      </c>
      <c r="H54" s="50">
        <f t="shared" si="3"/>
        <v>619990</v>
      </c>
      <c r="I54" s="50">
        <f t="shared" si="3"/>
        <v>491670</v>
      </c>
      <c r="J54" s="50">
        <f t="shared" si="3"/>
        <v>1111660</v>
      </c>
      <c r="K54" s="50">
        <f t="shared" si="3"/>
        <v>574699</v>
      </c>
      <c r="L54" s="50">
        <f t="shared" si="3"/>
        <v>327679</v>
      </c>
      <c r="M54" s="50">
        <f t="shared" si="3"/>
        <v>56274</v>
      </c>
      <c r="N54" s="50">
        <f t="shared" si="3"/>
        <v>958652</v>
      </c>
      <c r="O54" s="50">
        <f t="shared" si="3"/>
        <v>222517</v>
      </c>
      <c r="P54" s="50">
        <f t="shared" si="3"/>
        <v>80093</v>
      </c>
      <c r="Q54" s="50">
        <f t="shared" si="3"/>
        <v>486523</v>
      </c>
      <c r="R54" s="50">
        <f t="shared" si="3"/>
        <v>789133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2859445</v>
      </c>
      <c r="X54" s="50">
        <f t="shared" si="3"/>
        <v>21363465</v>
      </c>
      <c r="Y54" s="50">
        <f t="shared" si="3"/>
        <v>-18504020</v>
      </c>
      <c r="Z54" s="51">
        <f>+IF(X54&lt;&gt;0,+(Y54/X54)*100,0)</f>
        <v>-86.615256467057193</v>
      </c>
      <c r="AA54" s="48">
        <f>SUM(AA51:AA53)</f>
        <v>27046113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2160187</v>
      </c>
      <c r="D56" s="54">
        <f>+D54-D55</f>
        <v>0</v>
      </c>
      <c r="E56" s="55">
        <f t="shared" si="4"/>
        <v>22249670</v>
      </c>
      <c r="F56" s="56">
        <f t="shared" si="4"/>
        <v>27046113</v>
      </c>
      <c r="G56" s="56">
        <f t="shared" si="4"/>
        <v>0</v>
      </c>
      <c r="H56" s="56">
        <f t="shared" si="4"/>
        <v>619990</v>
      </c>
      <c r="I56" s="56">
        <f t="shared" si="4"/>
        <v>491670</v>
      </c>
      <c r="J56" s="56">
        <f t="shared" si="4"/>
        <v>1111660</v>
      </c>
      <c r="K56" s="56">
        <f t="shared" si="4"/>
        <v>574699</v>
      </c>
      <c r="L56" s="56">
        <f t="shared" si="4"/>
        <v>327679</v>
      </c>
      <c r="M56" s="56">
        <f t="shared" si="4"/>
        <v>56274</v>
      </c>
      <c r="N56" s="56">
        <f t="shared" si="4"/>
        <v>958652</v>
      </c>
      <c r="O56" s="56">
        <f t="shared" si="4"/>
        <v>222517</v>
      </c>
      <c r="P56" s="56">
        <f t="shared" si="4"/>
        <v>80093</v>
      </c>
      <c r="Q56" s="56">
        <f t="shared" si="4"/>
        <v>486523</v>
      </c>
      <c r="R56" s="56">
        <f t="shared" si="4"/>
        <v>789133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2859445</v>
      </c>
      <c r="X56" s="56">
        <f t="shared" si="4"/>
        <v>21363465</v>
      </c>
      <c r="Y56" s="56">
        <f t="shared" si="4"/>
        <v>-18504020</v>
      </c>
      <c r="Z56" s="57">
        <f>+IF(X56&lt;&gt;0,+(Y56/X56)*100,0)</f>
        <v>-86.615256467057193</v>
      </c>
      <c r="AA56" s="54">
        <f>+AA54-AA55</f>
        <v>27046113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2160187</v>
      </c>
      <c r="D59" s="48">
        <f>SUM(D56:D58)</f>
        <v>0</v>
      </c>
      <c r="E59" s="49">
        <f t="shared" si="5"/>
        <v>22249670</v>
      </c>
      <c r="F59" s="50">
        <f t="shared" si="5"/>
        <v>27046113</v>
      </c>
      <c r="G59" s="50">
        <f t="shared" si="5"/>
        <v>0</v>
      </c>
      <c r="H59" s="50">
        <f t="shared" si="5"/>
        <v>619990</v>
      </c>
      <c r="I59" s="50">
        <f t="shared" si="5"/>
        <v>491670</v>
      </c>
      <c r="J59" s="50">
        <f t="shared" si="5"/>
        <v>1111660</v>
      </c>
      <c r="K59" s="50">
        <f t="shared" si="5"/>
        <v>574699</v>
      </c>
      <c r="L59" s="50">
        <f t="shared" si="5"/>
        <v>327679</v>
      </c>
      <c r="M59" s="50">
        <f t="shared" si="5"/>
        <v>56274</v>
      </c>
      <c r="N59" s="50">
        <f t="shared" si="5"/>
        <v>958652</v>
      </c>
      <c r="O59" s="50">
        <f t="shared" si="5"/>
        <v>222517</v>
      </c>
      <c r="P59" s="50">
        <f t="shared" si="5"/>
        <v>80093</v>
      </c>
      <c r="Q59" s="50">
        <f t="shared" si="5"/>
        <v>486523</v>
      </c>
      <c r="R59" s="50">
        <f t="shared" si="5"/>
        <v>789133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2859445</v>
      </c>
      <c r="X59" s="50">
        <f t="shared" si="5"/>
        <v>21363465</v>
      </c>
      <c r="Y59" s="50">
        <f t="shared" si="5"/>
        <v>-18504020</v>
      </c>
      <c r="Z59" s="51">
        <f>+IF(X59&lt;&gt;0,+(Y59/X59)*100,0)</f>
        <v>-86.615256467057193</v>
      </c>
      <c r="AA59" s="48">
        <f>SUM(AA56:AA58)</f>
        <v>27046113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2160187</v>
      </c>
      <c r="D62" s="65">
        <f>SUM(D59:D61)</f>
        <v>0</v>
      </c>
      <c r="E62" s="66">
        <f t="shared" si="6"/>
        <v>22249670</v>
      </c>
      <c r="F62" s="67">
        <f t="shared" si="6"/>
        <v>27046113</v>
      </c>
      <c r="G62" s="67">
        <f t="shared" si="6"/>
        <v>0</v>
      </c>
      <c r="H62" s="67">
        <f t="shared" si="6"/>
        <v>619990</v>
      </c>
      <c r="I62" s="67">
        <f t="shared" si="6"/>
        <v>491670</v>
      </c>
      <c r="J62" s="67">
        <f t="shared" si="6"/>
        <v>1111660</v>
      </c>
      <c r="K62" s="67">
        <f t="shared" si="6"/>
        <v>574699</v>
      </c>
      <c r="L62" s="67">
        <f t="shared" si="6"/>
        <v>327679</v>
      </c>
      <c r="M62" s="67">
        <f t="shared" si="6"/>
        <v>56274</v>
      </c>
      <c r="N62" s="67">
        <f t="shared" si="6"/>
        <v>958652</v>
      </c>
      <c r="O62" s="67">
        <f t="shared" si="6"/>
        <v>222517</v>
      </c>
      <c r="P62" s="67">
        <f t="shared" si="6"/>
        <v>80093</v>
      </c>
      <c r="Q62" s="67">
        <f t="shared" si="6"/>
        <v>486523</v>
      </c>
      <c r="R62" s="67">
        <f t="shared" si="6"/>
        <v>789133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2859445</v>
      </c>
      <c r="X62" s="67">
        <f t="shared" si="6"/>
        <v>21363465</v>
      </c>
      <c r="Y62" s="67">
        <f t="shared" si="6"/>
        <v>-18504020</v>
      </c>
      <c r="Z62" s="68">
        <f>+IF(X62&lt;&gt;0,+(Y62/X62)*100,0)</f>
        <v>-86.615256467057193</v>
      </c>
      <c r="AA62" s="65">
        <f>SUM(AA59:AA61)</f>
        <v>27046113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24143519</v>
      </c>
      <c r="D9" s="20">
        <v>0</v>
      </c>
      <c r="E9" s="21">
        <v>21690227</v>
      </c>
      <c r="F9" s="22">
        <v>21690227</v>
      </c>
      <c r="G9" s="22">
        <v>0</v>
      </c>
      <c r="H9" s="22">
        <v>1991724</v>
      </c>
      <c r="I9" s="22">
        <v>2002698</v>
      </c>
      <c r="J9" s="22">
        <v>3994422</v>
      </c>
      <c r="K9" s="22">
        <v>1986564</v>
      </c>
      <c r="L9" s="22">
        <v>1967770</v>
      </c>
      <c r="M9" s="22">
        <v>2002693</v>
      </c>
      <c r="N9" s="22">
        <v>5957027</v>
      </c>
      <c r="O9" s="22">
        <v>2004069</v>
      </c>
      <c r="P9" s="22">
        <v>0</v>
      </c>
      <c r="Q9" s="22">
        <v>2000009</v>
      </c>
      <c r="R9" s="22">
        <v>4004078</v>
      </c>
      <c r="S9" s="22">
        <v>0</v>
      </c>
      <c r="T9" s="22">
        <v>0</v>
      </c>
      <c r="U9" s="22">
        <v>0</v>
      </c>
      <c r="V9" s="22">
        <v>0</v>
      </c>
      <c r="W9" s="22">
        <v>13955527</v>
      </c>
      <c r="X9" s="22">
        <v>16267671</v>
      </c>
      <c r="Y9" s="22">
        <v>-2312144</v>
      </c>
      <c r="Z9" s="23">
        <v>-14.213122456189334</v>
      </c>
      <c r="AA9" s="20">
        <v>21690227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24143519</v>
      </c>
      <c r="D35" s="29">
        <f t="shared" ref="D35:Y35" si="0">SUM(D6:D34)</f>
        <v>0</v>
      </c>
      <c r="E35" s="30">
        <f t="shared" si="0"/>
        <v>21690227</v>
      </c>
      <c r="F35" s="31">
        <f t="shared" si="0"/>
        <v>21690227</v>
      </c>
      <c r="G35" s="31">
        <f t="shared" si="0"/>
        <v>0</v>
      </c>
      <c r="H35" s="31">
        <f t="shared" si="0"/>
        <v>1991724</v>
      </c>
      <c r="I35" s="31">
        <f t="shared" si="0"/>
        <v>2002698</v>
      </c>
      <c r="J35" s="31">
        <f t="shared" si="0"/>
        <v>3994422</v>
      </c>
      <c r="K35" s="31">
        <f t="shared" si="0"/>
        <v>1986564</v>
      </c>
      <c r="L35" s="31">
        <f t="shared" si="0"/>
        <v>1967770</v>
      </c>
      <c r="M35" s="31">
        <f t="shared" si="0"/>
        <v>2002693</v>
      </c>
      <c r="N35" s="31">
        <f t="shared" si="0"/>
        <v>5957027</v>
      </c>
      <c r="O35" s="31">
        <f t="shared" si="0"/>
        <v>2004069</v>
      </c>
      <c r="P35" s="31">
        <f t="shared" si="0"/>
        <v>0</v>
      </c>
      <c r="Q35" s="31">
        <f t="shared" si="0"/>
        <v>2000009</v>
      </c>
      <c r="R35" s="31">
        <f t="shared" si="0"/>
        <v>4004078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13955527</v>
      </c>
      <c r="X35" s="31">
        <f t="shared" si="0"/>
        <v>16267671</v>
      </c>
      <c r="Y35" s="31">
        <f t="shared" si="0"/>
        <v>-2312144</v>
      </c>
      <c r="Z35" s="32">
        <f>+IF(X35&lt;&gt;0,+(Y35/X35)*100,0)</f>
        <v>-14.213122456189334</v>
      </c>
      <c r="AA35" s="29">
        <f>SUM(AA6:AA34)</f>
        <v>21690227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28607460</v>
      </c>
      <c r="D37" s="20">
        <v>0</v>
      </c>
      <c r="E37" s="21">
        <v>628487</v>
      </c>
      <c r="F37" s="22">
        <v>11826642</v>
      </c>
      <c r="G37" s="22">
        <v>0</v>
      </c>
      <c r="H37" s="22">
        <v>1093696</v>
      </c>
      <c r="I37" s="22">
        <v>883657</v>
      </c>
      <c r="J37" s="22">
        <v>1977353</v>
      </c>
      <c r="K37" s="22">
        <v>120064</v>
      </c>
      <c r="L37" s="22">
        <v>873145</v>
      </c>
      <c r="M37" s="22">
        <v>902037</v>
      </c>
      <c r="N37" s="22">
        <v>1895246</v>
      </c>
      <c r="O37" s="22">
        <v>855031</v>
      </c>
      <c r="P37" s="22">
        <v>0</v>
      </c>
      <c r="Q37" s="22">
        <v>938252</v>
      </c>
      <c r="R37" s="22">
        <v>1793283</v>
      </c>
      <c r="S37" s="22">
        <v>0</v>
      </c>
      <c r="T37" s="22">
        <v>0</v>
      </c>
      <c r="U37" s="22">
        <v>0</v>
      </c>
      <c r="V37" s="22">
        <v>0</v>
      </c>
      <c r="W37" s="22">
        <v>5665882</v>
      </c>
      <c r="X37" s="22">
        <v>3270904</v>
      </c>
      <c r="Y37" s="22">
        <v>2394978</v>
      </c>
      <c r="Z37" s="23">
        <v>73.22067538515347</v>
      </c>
      <c r="AA37" s="20">
        <v>11826642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1687488</v>
      </c>
      <c r="D40" s="20">
        <v>0</v>
      </c>
      <c r="E40" s="21">
        <v>426698</v>
      </c>
      <c r="F40" s="22">
        <v>426698</v>
      </c>
      <c r="G40" s="22">
        <v>0</v>
      </c>
      <c r="H40" s="22">
        <v>6551</v>
      </c>
      <c r="I40" s="22">
        <v>10037</v>
      </c>
      <c r="J40" s="22">
        <v>16588</v>
      </c>
      <c r="K40" s="22">
        <v>3463</v>
      </c>
      <c r="L40" s="22">
        <v>181574</v>
      </c>
      <c r="M40" s="22">
        <v>5605</v>
      </c>
      <c r="N40" s="22">
        <v>190642</v>
      </c>
      <c r="O40" s="22">
        <v>4171</v>
      </c>
      <c r="P40" s="22">
        <v>0</v>
      </c>
      <c r="Q40" s="22">
        <v>0</v>
      </c>
      <c r="R40" s="22">
        <v>4171</v>
      </c>
      <c r="S40" s="22">
        <v>0</v>
      </c>
      <c r="T40" s="22">
        <v>0</v>
      </c>
      <c r="U40" s="22">
        <v>0</v>
      </c>
      <c r="V40" s="22">
        <v>0</v>
      </c>
      <c r="W40" s="22">
        <v>211401</v>
      </c>
      <c r="X40" s="22">
        <v>320022</v>
      </c>
      <c r="Y40" s="22">
        <v>-108621</v>
      </c>
      <c r="Z40" s="23">
        <v>-33.941729006130828</v>
      </c>
      <c r="AA40" s="20">
        <v>426698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36157962</v>
      </c>
      <c r="F41" s="22">
        <v>36157962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27118467</v>
      </c>
      <c r="Y41" s="22">
        <v>-27118467</v>
      </c>
      <c r="Z41" s="23">
        <v>-100</v>
      </c>
      <c r="AA41" s="20">
        <v>36157962</v>
      </c>
    </row>
    <row r="42" spans="1:27" x14ac:dyDescent="0.25">
      <c r="A42" s="19" t="s">
        <v>68</v>
      </c>
      <c r="B42" s="15" t="s">
        <v>32</v>
      </c>
      <c r="C42" s="20">
        <v>-2176143</v>
      </c>
      <c r="D42" s="20">
        <v>0</v>
      </c>
      <c r="E42" s="21">
        <v>1364548</v>
      </c>
      <c r="F42" s="22">
        <v>1364548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1023408</v>
      </c>
      <c r="Y42" s="22">
        <v>-1023408</v>
      </c>
      <c r="Z42" s="23">
        <v>-100</v>
      </c>
      <c r="AA42" s="20">
        <v>1364548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-6047315</v>
      </c>
      <c r="D44" s="20">
        <v>0</v>
      </c>
      <c r="E44" s="21">
        <v>643588</v>
      </c>
      <c r="F44" s="22">
        <v>643588</v>
      </c>
      <c r="G44" s="22">
        <v>0</v>
      </c>
      <c r="H44" s="22">
        <v>45488</v>
      </c>
      <c r="I44" s="22">
        <v>77465</v>
      </c>
      <c r="J44" s="22">
        <v>122953</v>
      </c>
      <c r="K44" s="22">
        <v>22877</v>
      </c>
      <c r="L44" s="22">
        <v>23491</v>
      </c>
      <c r="M44" s="22">
        <v>20978</v>
      </c>
      <c r="N44" s="22">
        <v>67346</v>
      </c>
      <c r="O44" s="22">
        <v>11281</v>
      </c>
      <c r="P44" s="22">
        <v>0</v>
      </c>
      <c r="Q44" s="22">
        <v>1880</v>
      </c>
      <c r="R44" s="22">
        <v>13161</v>
      </c>
      <c r="S44" s="22">
        <v>0</v>
      </c>
      <c r="T44" s="22">
        <v>0</v>
      </c>
      <c r="U44" s="22">
        <v>0</v>
      </c>
      <c r="V44" s="22">
        <v>0</v>
      </c>
      <c r="W44" s="22">
        <v>203460</v>
      </c>
      <c r="X44" s="22">
        <v>332694</v>
      </c>
      <c r="Y44" s="22">
        <v>-129234</v>
      </c>
      <c r="Z44" s="23">
        <v>-38.844704142545403</v>
      </c>
      <c r="AA44" s="20">
        <v>643588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8803646</v>
      </c>
      <c r="F46" s="22">
        <v>-4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4401820</v>
      </c>
      <c r="Y46" s="22">
        <v>-4401820</v>
      </c>
      <c r="Z46" s="23">
        <v>-100</v>
      </c>
      <c r="AA46" s="20">
        <v>-4</v>
      </c>
    </row>
    <row r="47" spans="1:27" x14ac:dyDescent="0.25">
      <c r="A47" s="19" t="s">
        <v>73</v>
      </c>
      <c r="B47" s="15" t="s">
        <v>32</v>
      </c>
      <c r="C47" s="20">
        <v>237788</v>
      </c>
      <c r="D47" s="20">
        <v>0</v>
      </c>
      <c r="E47" s="21">
        <v>72643</v>
      </c>
      <c r="F47" s="22">
        <v>72643</v>
      </c>
      <c r="G47" s="22">
        <v>0</v>
      </c>
      <c r="H47" s="22">
        <v>3363</v>
      </c>
      <c r="I47" s="22">
        <v>0</v>
      </c>
      <c r="J47" s="22">
        <v>3363</v>
      </c>
      <c r="K47" s="22">
        <v>33437</v>
      </c>
      <c r="L47" s="22">
        <v>4979</v>
      </c>
      <c r="M47" s="22">
        <v>0</v>
      </c>
      <c r="N47" s="22">
        <v>38416</v>
      </c>
      <c r="O47" s="22">
        <v>4620</v>
      </c>
      <c r="P47" s="22">
        <v>0</v>
      </c>
      <c r="Q47" s="22">
        <v>1557</v>
      </c>
      <c r="R47" s="22">
        <v>6177</v>
      </c>
      <c r="S47" s="22">
        <v>0</v>
      </c>
      <c r="T47" s="22">
        <v>0</v>
      </c>
      <c r="U47" s="22">
        <v>0</v>
      </c>
      <c r="V47" s="22">
        <v>0</v>
      </c>
      <c r="W47" s="22">
        <v>47956</v>
      </c>
      <c r="X47" s="22">
        <v>54477</v>
      </c>
      <c r="Y47" s="22">
        <v>-6521</v>
      </c>
      <c r="Z47" s="23">
        <v>-11.970189254180664</v>
      </c>
      <c r="AA47" s="20">
        <v>72643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22309278</v>
      </c>
      <c r="D50" s="29">
        <f t="shared" ref="D50:Y50" si="1">SUM(D37:D49)</f>
        <v>0</v>
      </c>
      <c r="E50" s="30">
        <f t="shared" si="1"/>
        <v>48097572</v>
      </c>
      <c r="F50" s="31">
        <f t="shared" si="1"/>
        <v>50492077</v>
      </c>
      <c r="G50" s="31">
        <f t="shared" si="1"/>
        <v>0</v>
      </c>
      <c r="H50" s="31">
        <f t="shared" si="1"/>
        <v>1149098</v>
      </c>
      <c r="I50" s="31">
        <f t="shared" si="1"/>
        <v>971159</v>
      </c>
      <c r="J50" s="31">
        <f t="shared" si="1"/>
        <v>2120257</v>
      </c>
      <c r="K50" s="31">
        <f t="shared" si="1"/>
        <v>179841</v>
      </c>
      <c r="L50" s="31">
        <f t="shared" si="1"/>
        <v>1083189</v>
      </c>
      <c r="M50" s="31">
        <f t="shared" si="1"/>
        <v>928620</v>
      </c>
      <c r="N50" s="31">
        <f t="shared" si="1"/>
        <v>2191650</v>
      </c>
      <c r="O50" s="31">
        <f t="shared" si="1"/>
        <v>875103</v>
      </c>
      <c r="P50" s="31">
        <f t="shared" si="1"/>
        <v>0</v>
      </c>
      <c r="Q50" s="31">
        <f t="shared" si="1"/>
        <v>941689</v>
      </c>
      <c r="R50" s="31">
        <f t="shared" si="1"/>
        <v>1816792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6128699</v>
      </c>
      <c r="X50" s="31">
        <f t="shared" si="1"/>
        <v>36521792</v>
      </c>
      <c r="Y50" s="31">
        <f t="shared" si="1"/>
        <v>-30393093</v>
      </c>
      <c r="Z50" s="32">
        <f>+IF(X50&lt;&gt;0,+(Y50/X50)*100,0)</f>
        <v>-83.219062744785361</v>
      </c>
      <c r="AA50" s="29">
        <f>SUM(AA37:AA49)</f>
        <v>50492077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1834241</v>
      </c>
      <c r="D51" s="39">
        <f t="shared" si="2"/>
        <v>0</v>
      </c>
      <c r="E51" s="40">
        <f t="shared" si="2"/>
        <v>-26407345</v>
      </c>
      <c r="F51" s="41">
        <f t="shared" si="2"/>
        <v>-28801850</v>
      </c>
      <c r="G51" s="41">
        <f t="shared" si="2"/>
        <v>0</v>
      </c>
      <c r="H51" s="41">
        <f t="shared" si="2"/>
        <v>842626</v>
      </c>
      <c r="I51" s="41">
        <f t="shared" si="2"/>
        <v>1031539</v>
      </c>
      <c r="J51" s="41">
        <f t="shared" si="2"/>
        <v>1874165</v>
      </c>
      <c r="K51" s="41">
        <f t="shared" si="2"/>
        <v>1806723</v>
      </c>
      <c r="L51" s="41">
        <f t="shared" si="2"/>
        <v>884581</v>
      </c>
      <c r="M51" s="41">
        <f t="shared" si="2"/>
        <v>1074073</v>
      </c>
      <c r="N51" s="41">
        <f t="shared" si="2"/>
        <v>3765377</v>
      </c>
      <c r="O51" s="41">
        <f t="shared" si="2"/>
        <v>1128966</v>
      </c>
      <c r="P51" s="41">
        <f t="shared" si="2"/>
        <v>0</v>
      </c>
      <c r="Q51" s="41">
        <f t="shared" si="2"/>
        <v>1058320</v>
      </c>
      <c r="R51" s="41">
        <f t="shared" si="2"/>
        <v>2187286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7826828</v>
      </c>
      <c r="X51" s="41">
        <f t="shared" si="2"/>
        <v>-20254121</v>
      </c>
      <c r="Y51" s="41">
        <f t="shared" si="2"/>
        <v>28080949</v>
      </c>
      <c r="Z51" s="42">
        <f>+IF(X51&lt;&gt;0,+(Y51/X51)*100,0)</f>
        <v>-138.64313835194329</v>
      </c>
      <c r="AA51" s="39">
        <f>+AA35-AA50</f>
        <v>-28801850</v>
      </c>
    </row>
    <row r="52" spans="1:27" x14ac:dyDescent="0.25">
      <c r="A52" s="43" t="s">
        <v>78</v>
      </c>
      <c r="B52" s="15" t="s">
        <v>32</v>
      </c>
      <c r="C52" s="20">
        <v>1032170</v>
      </c>
      <c r="D52" s="20">
        <v>0</v>
      </c>
      <c r="E52" s="21">
        <v>9779074</v>
      </c>
      <c r="F52" s="22">
        <v>9779074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7334307</v>
      </c>
      <c r="Y52" s="22">
        <v>-7334307</v>
      </c>
      <c r="Z52" s="23">
        <v>-100</v>
      </c>
      <c r="AA52" s="20">
        <v>9779074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2866411</v>
      </c>
      <c r="D54" s="48">
        <f t="shared" si="3"/>
        <v>0</v>
      </c>
      <c r="E54" s="49">
        <f t="shared" si="3"/>
        <v>-16628271</v>
      </c>
      <c r="F54" s="50">
        <f t="shared" si="3"/>
        <v>-19022776</v>
      </c>
      <c r="G54" s="50">
        <f t="shared" si="3"/>
        <v>0</v>
      </c>
      <c r="H54" s="50">
        <f t="shared" si="3"/>
        <v>842626</v>
      </c>
      <c r="I54" s="50">
        <f t="shared" si="3"/>
        <v>1031539</v>
      </c>
      <c r="J54" s="50">
        <f t="shared" si="3"/>
        <v>1874165</v>
      </c>
      <c r="K54" s="50">
        <f t="shared" si="3"/>
        <v>1806723</v>
      </c>
      <c r="L54" s="50">
        <f t="shared" si="3"/>
        <v>884581</v>
      </c>
      <c r="M54" s="50">
        <f t="shared" si="3"/>
        <v>1074073</v>
      </c>
      <c r="N54" s="50">
        <f t="shared" si="3"/>
        <v>3765377</v>
      </c>
      <c r="O54" s="50">
        <f t="shared" si="3"/>
        <v>1128966</v>
      </c>
      <c r="P54" s="50">
        <f t="shared" si="3"/>
        <v>0</v>
      </c>
      <c r="Q54" s="50">
        <f t="shared" si="3"/>
        <v>1058320</v>
      </c>
      <c r="R54" s="50">
        <f t="shared" si="3"/>
        <v>2187286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7826828</v>
      </c>
      <c r="X54" s="50">
        <f t="shared" si="3"/>
        <v>-12919814</v>
      </c>
      <c r="Y54" s="50">
        <f t="shared" si="3"/>
        <v>20746642</v>
      </c>
      <c r="Z54" s="51">
        <f>+IF(X54&lt;&gt;0,+(Y54/X54)*100,0)</f>
        <v>-160.58003621414366</v>
      </c>
      <c r="AA54" s="48">
        <f>SUM(AA51:AA53)</f>
        <v>-19022776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2866411</v>
      </c>
      <c r="D56" s="54">
        <f>+D54-D55</f>
        <v>0</v>
      </c>
      <c r="E56" s="55">
        <f t="shared" si="4"/>
        <v>-16628271</v>
      </c>
      <c r="F56" s="56">
        <f t="shared" si="4"/>
        <v>-19022776</v>
      </c>
      <c r="G56" s="56">
        <f t="shared" si="4"/>
        <v>0</v>
      </c>
      <c r="H56" s="56">
        <f t="shared" si="4"/>
        <v>842626</v>
      </c>
      <c r="I56" s="56">
        <f t="shared" si="4"/>
        <v>1031539</v>
      </c>
      <c r="J56" s="56">
        <f t="shared" si="4"/>
        <v>1874165</v>
      </c>
      <c r="K56" s="56">
        <f t="shared" si="4"/>
        <v>1806723</v>
      </c>
      <c r="L56" s="56">
        <f t="shared" si="4"/>
        <v>884581</v>
      </c>
      <c r="M56" s="56">
        <f t="shared" si="4"/>
        <v>1074073</v>
      </c>
      <c r="N56" s="56">
        <f t="shared" si="4"/>
        <v>3765377</v>
      </c>
      <c r="O56" s="56">
        <f t="shared" si="4"/>
        <v>1128966</v>
      </c>
      <c r="P56" s="56">
        <f t="shared" si="4"/>
        <v>0</v>
      </c>
      <c r="Q56" s="56">
        <f t="shared" si="4"/>
        <v>1058320</v>
      </c>
      <c r="R56" s="56">
        <f t="shared" si="4"/>
        <v>2187286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7826828</v>
      </c>
      <c r="X56" s="56">
        <f t="shared" si="4"/>
        <v>-12919814</v>
      </c>
      <c r="Y56" s="56">
        <f t="shared" si="4"/>
        <v>20746642</v>
      </c>
      <c r="Z56" s="57">
        <f>+IF(X56&lt;&gt;0,+(Y56/X56)*100,0)</f>
        <v>-160.58003621414366</v>
      </c>
      <c r="AA56" s="54">
        <f>+AA54-AA55</f>
        <v>-19022776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2866411</v>
      </c>
      <c r="D59" s="48">
        <f>SUM(D56:D58)</f>
        <v>0</v>
      </c>
      <c r="E59" s="49">
        <f t="shared" si="5"/>
        <v>-16628271</v>
      </c>
      <c r="F59" s="50">
        <f t="shared" si="5"/>
        <v>-19022776</v>
      </c>
      <c r="G59" s="50">
        <f t="shared" si="5"/>
        <v>0</v>
      </c>
      <c r="H59" s="50">
        <f t="shared" si="5"/>
        <v>842626</v>
      </c>
      <c r="I59" s="50">
        <f t="shared" si="5"/>
        <v>1031539</v>
      </c>
      <c r="J59" s="50">
        <f t="shared" si="5"/>
        <v>1874165</v>
      </c>
      <c r="K59" s="50">
        <f t="shared" si="5"/>
        <v>1806723</v>
      </c>
      <c r="L59" s="50">
        <f t="shared" si="5"/>
        <v>884581</v>
      </c>
      <c r="M59" s="50">
        <f t="shared" si="5"/>
        <v>1074073</v>
      </c>
      <c r="N59" s="50">
        <f t="shared" si="5"/>
        <v>3765377</v>
      </c>
      <c r="O59" s="50">
        <f t="shared" si="5"/>
        <v>1128966</v>
      </c>
      <c r="P59" s="50">
        <f t="shared" si="5"/>
        <v>0</v>
      </c>
      <c r="Q59" s="50">
        <f t="shared" si="5"/>
        <v>1058320</v>
      </c>
      <c r="R59" s="50">
        <f t="shared" si="5"/>
        <v>2187286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7826828</v>
      </c>
      <c r="X59" s="50">
        <f t="shared" si="5"/>
        <v>-12919814</v>
      </c>
      <c r="Y59" s="50">
        <f t="shared" si="5"/>
        <v>20746642</v>
      </c>
      <c r="Z59" s="51">
        <f>+IF(X59&lt;&gt;0,+(Y59/X59)*100,0)</f>
        <v>-160.58003621414366</v>
      </c>
      <c r="AA59" s="48">
        <f>SUM(AA56:AA58)</f>
        <v>-19022776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2866411</v>
      </c>
      <c r="D62" s="65">
        <f>SUM(D59:D61)</f>
        <v>0</v>
      </c>
      <c r="E62" s="66">
        <f t="shared" si="6"/>
        <v>-16628271</v>
      </c>
      <c r="F62" s="67">
        <f t="shared" si="6"/>
        <v>-19022776</v>
      </c>
      <c r="G62" s="67">
        <f t="shared" si="6"/>
        <v>0</v>
      </c>
      <c r="H62" s="67">
        <f t="shared" si="6"/>
        <v>842626</v>
      </c>
      <c r="I62" s="67">
        <f t="shared" si="6"/>
        <v>1031539</v>
      </c>
      <c r="J62" s="67">
        <f t="shared" si="6"/>
        <v>1874165</v>
      </c>
      <c r="K62" s="67">
        <f t="shared" si="6"/>
        <v>1806723</v>
      </c>
      <c r="L62" s="67">
        <f t="shared" si="6"/>
        <v>884581</v>
      </c>
      <c r="M62" s="67">
        <f t="shared" si="6"/>
        <v>1074073</v>
      </c>
      <c r="N62" s="67">
        <f t="shared" si="6"/>
        <v>3765377</v>
      </c>
      <c r="O62" s="67">
        <f t="shared" si="6"/>
        <v>1128966</v>
      </c>
      <c r="P62" s="67">
        <f t="shared" si="6"/>
        <v>0</v>
      </c>
      <c r="Q62" s="67">
        <f t="shared" si="6"/>
        <v>1058320</v>
      </c>
      <c r="R62" s="67">
        <f t="shared" si="6"/>
        <v>2187286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7826828</v>
      </c>
      <c r="X62" s="67">
        <f t="shared" si="6"/>
        <v>-12919814</v>
      </c>
      <c r="Y62" s="67">
        <f t="shared" si="6"/>
        <v>20746642</v>
      </c>
      <c r="Z62" s="68">
        <f>+IF(X62&lt;&gt;0,+(Y62/X62)*100,0)</f>
        <v>-160.58003621414366</v>
      </c>
      <c r="AA62" s="65">
        <f>SUM(AA59:AA61)</f>
        <v>-19022776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51187778</v>
      </c>
      <c r="D9" s="20">
        <v>0</v>
      </c>
      <c r="E9" s="21">
        <v>50701046</v>
      </c>
      <c r="F9" s="22">
        <v>50701046</v>
      </c>
      <c r="G9" s="22">
        <v>4382034</v>
      </c>
      <c r="H9" s="22">
        <v>4365608</v>
      </c>
      <c r="I9" s="22">
        <v>4366311</v>
      </c>
      <c r="J9" s="22">
        <v>13113953</v>
      </c>
      <c r="K9" s="22">
        <v>4340581</v>
      </c>
      <c r="L9" s="22">
        <v>4339115</v>
      </c>
      <c r="M9" s="22">
        <v>4329236</v>
      </c>
      <c r="N9" s="22">
        <v>13008932</v>
      </c>
      <c r="O9" s="22">
        <v>4323250</v>
      </c>
      <c r="P9" s="22">
        <v>4301055</v>
      </c>
      <c r="Q9" s="22">
        <v>4311443</v>
      </c>
      <c r="R9" s="22">
        <v>12935748</v>
      </c>
      <c r="S9" s="22">
        <v>0</v>
      </c>
      <c r="T9" s="22">
        <v>0</v>
      </c>
      <c r="U9" s="22">
        <v>0</v>
      </c>
      <c r="V9" s="22">
        <v>0</v>
      </c>
      <c r="W9" s="22">
        <v>39058633</v>
      </c>
      <c r="X9" s="22">
        <v>38025765</v>
      </c>
      <c r="Y9" s="22">
        <v>1032868</v>
      </c>
      <c r="Z9" s="23">
        <v>2.7162320074296993</v>
      </c>
      <c r="AA9" s="20">
        <v>50701046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12738364</v>
      </c>
      <c r="D13" s="20">
        <v>0</v>
      </c>
      <c r="E13" s="21">
        <v>12015184</v>
      </c>
      <c r="F13" s="22">
        <v>12015184</v>
      </c>
      <c r="G13" s="22">
        <v>1144710</v>
      </c>
      <c r="H13" s="22">
        <v>1126568</v>
      </c>
      <c r="I13" s="22">
        <v>1119099</v>
      </c>
      <c r="J13" s="22">
        <v>3390377</v>
      </c>
      <c r="K13" s="22">
        <v>1123764</v>
      </c>
      <c r="L13" s="22">
        <v>1160447</v>
      </c>
      <c r="M13" s="22">
        <v>1166000</v>
      </c>
      <c r="N13" s="22">
        <v>3450211</v>
      </c>
      <c r="O13" s="22">
        <v>1174878</v>
      </c>
      <c r="P13" s="22">
        <v>1193075</v>
      </c>
      <c r="Q13" s="22">
        <v>1207833</v>
      </c>
      <c r="R13" s="22">
        <v>3575786</v>
      </c>
      <c r="S13" s="22">
        <v>0</v>
      </c>
      <c r="T13" s="22">
        <v>0</v>
      </c>
      <c r="U13" s="22">
        <v>0</v>
      </c>
      <c r="V13" s="22">
        <v>0</v>
      </c>
      <c r="W13" s="22">
        <v>10416374</v>
      </c>
      <c r="X13" s="22">
        <v>9011385</v>
      </c>
      <c r="Y13" s="22">
        <v>1404989</v>
      </c>
      <c r="Z13" s="23">
        <v>15.59126593747798</v>
      </c>
      <c r="AA13" s="20">
        <v>12015184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21889350</v>
      </c>
      <c r="F28" s="22">
        <v>21889350</v>
      </c>
      <c r="G28" s="22">
        <v>8708210</v>
      </c>
      <c r="H28" s="22">
        <v>412370</v>
      </c>
      <c r="I28" s="22">
        <v>0</v>
      </c>
      <c r="J28" s="22">
        <v>9120580</v>
      </c>
      <c r="K28" s="22">
        <v>0</v>
      </c>
      <c r="L28" s="22">
        <v>0</v>
      </c>
      <c r="M28" s="22">
        <v>7051240</v>
      </c>
      <c r="N28" s="22">
        <v>7051240</v>
      </c>
      <c r="O28" s="22">
        <v>0</v>
      </c>
      <c r="P28" s="22">
        <v>0</v>
      </c>
      <c r="Q28" s="22">
        <v>5472320</v>
      </c>
      <c r="R28" s="22">
        <v>5472320</v>
      </c>
      <c r="S28" s="22">
        <v>0</v>
      </c>
      <c r="T28" s="22">
        <v>0</v>
      </c>
      <c r="U28" s="22">
        <v>0</v>
      </c>
      <c r="V28" s="22">
        <v>0</v>
      </c>
      <c r="W28" s="22">
        <v>21644140</v>
      </c>
      <c r="X28" s="22">
        <v>16417008</v>
      </c>
      <c r="Y28" s="22">
        <v>5227132</v>
      </c>
      <c r="Z28" s="23">
        <v>31.839735961631987</v>
      </c>
      <c r="AA28" s="20">
        <v>21889350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63926142</v>
      </c>
      <c r="D35" s="29">
        <f t="shared" ref="D35:Y35" si="0">SUM(D6:D34)</f>
        <v>0</v>
      </c>
      <c r="E35" s="30">
        <f t="shared" si="0"/>
        <v>84605580</v>
      </c>
      <c r="F35" s="31">
        <f t="shared" si="0"/>
        <v>84605580</v>
      </c>
      <c r="G35" s="31">
        <f t="shared" si="0"/>
        <v>14234954</v>
      </c>
      <c r="H35" s="31">
        <f t="shared" si="0"/>
        <v>5904546</v>
      </c>
      <c r="I35" s="31">
        <f t="shared" si="0"/>
        <v>5485410</v>
      </c>
      <c r="J35" s="31">
        <f t="shared" si="0"/>
        <v>25624910</v>
      </c>
      <c r="K35" s="31">
        <f t="shared" si="0"/>
        <v>5464345</v>
      </c>
      <c r="L35" s="31">
        <f t="shared" si="0"/>
        <v>5499562</v>
      </c>
      <c r="M35" s="31">
        <f t="shared" si="0"/>
        <v>12546476</v>
      </c>
      <c r="N35" s="31">
        <f t="shared" si="0"/>
        <v>23510383</v>
      </c>
      <c r="O35" s="31">
        <f t="shared" si="0"/>
        <v>5498128</v>
      </c>
      <c r="P35" s="31">
        <f t="shared" si="0"/>
        <v>5494130</v>
      </c>
      <c r="Q35" s="31">
        <f t="shared" si="0"/>
        <v>10991596</v>
      </c>
      <c r="R35" s="31">
        <f t="shared" si="0"/>
        <v>21983854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71119147</v>
      </c>
      <c r="X35" s="31">
        <f t="shared" si="0"/>
        <v>63454158</v>
      </c>
      <c r="Y35" s="31">
        <f t="shared" si="0"/>
        <v>7664989</v>
      </c>
      <c r="Z35" s="32">
        <f>+IF(X35&lt;&gt;0,+(Y35/X35)*100,0)</f>
        <v>12.079569316797176</v>
      </c>
      <c r="AA35" s="29">
        <f>SUM(AA6:AA34)</f>
        <v>84605580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42147770</v>
      </c>
      <c r="D37" s="20">
        <v>0</v>
      </c>
      <c r="E37" s="21">
        <v>40361466</v>
      </c>
      <c r="F37" s="22">
        <v>46434582</v>
      </c>
      <c r="G37" s="22">
        <v>3865313</v>
      </c>
      <c r="H37" s="22">
        <v>3788153</v>
      </c>
      <c r="I37" s="22">
        <v>3426604</v>
      </c>
      <c r="J37" s="22">
        <v>11080070</v>
      </c>
      <c r="K37" s="22">
        <v>3780801</v>
      </c>
      <c r="L37" s="22">
        <v>3551668</v>
      </c>
      <c r="M37" s="22">
        <v>3941512</v>
      </c>
      <c r="N37" s="22">
        <v>11273981</v>
      </c>
      <c r="O37" s="22">
        <v>3576605</v>
      </c>
      <c r="P37" s="22">
        <v>3383580</v>
      </c>
      <c r="Q37" s="22">
        <v>3171221</v>
      </c>
      <c r="R37" s="22">
        <v>10131406</v>
      </c>
      <c r="S37" s="22">
        <v>0</v>
      </c>
      <c r="T37" s="22">
        <v>0</v>
      </c>
      <c r="U37" s="22">
        <v>0</v>
      </c>
      <c r="V37" s="22">
        <v>0</v>
      </c>
      <c r="W37" s="22">
        <v>32485457</v>
      </c>
      <c r="X37" s="22">
        <v>34788779</v>
      </c>
      <c r="Y37" s="22">
        <v>-2303322</v>
      </c>
      <c r="Z37" s="23">
        <v>-6.6208762313848384</v>
      </c>
      <c r="AA37" s="20">
        <v>46434582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100845</v>
      </c>
      <c r="D40" s="20">
        <v>0</v>
      </c>
      <c r="E40" s="21">
        <v>126257</v>
      </c>
      <c r="F40" s="22">
        <v>126257</v>
      </c>
      <c r="G40" s="22">
        <v>0</v>
      </c>
      <c r="H40" s="22">
        <v>42</v>
      </c>
      <c r="I40" s="22">
        <v>0</v>
      </c>
      <c r="J40" s="22">
        <v>42</v>
      </c>
      <c r="K40" s="22">
        <v>912</v>
      </c>
      <c r="L40" s="22">
        <v>19047</v>
      </c>
      <c r="M40" s="22">
        <v>10504</v>
      </c>
      <c r="N40" s="22">
        <v>30463</v>
      </c>
      <c r="O40" s="22">
        <v>11147</v>
      </c>
      <c r="P40" s="22">
        <v>20800</v>
      </c>
      <c r="Q40" s="22">
        <v>22401</v>
      </c>
      <c r="R40" s="22">
        <v>54348</v>
      </c>
      <c r="S40" s="22">
        <v>0</v>
      </c>
      <c r="T40" s="22">
        <v>0</v>
      </c>
      <c r="U40" s="22">
        <v>0</v>
      </c>
      <c r="V40" s="22">
        <v>0</v>
      </c>
      <c r="W40" s="22">
        <v>84853</v>
      </c>
      <c r="X40" s="22">
        <v>94707</v>
      </c>
      <c r="Y40" s="22">
        <v>-9854</v>
      </c>
      <c r="Z40" s="23">
        <v>-10.404721931852979</v>
      </c>
      <c r="AA40" s="20">
        <v>126257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9780278</v>
      </c>
      <c r="F41" s="22">
        <v>9780278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7335216</v>
      </c>
      <c r="Y41" s="22">
        <v>-7335216</v>
      </c>
      <c r="Z41" s="23">
        <v>-100</v>
      </c>
      <c r="AA41" s="20">
        <v>9780278</v>
      </c>
    </row>
    <row r="42" spans="1:27" x14ac:dyDescent="0.25">
      <c r="A42" s="19" t="s">
        <v>68</v>
      </c>
      <c r="B42" s="15" t="s">
        <v>32</v>
      </c>
      <c r="C42" s="20">
        <v>1148816</v>
      </c>
      <c r="D42" s="20">
        <v>0</v>
      </c>
      <c r="E42" s="21">
        <v>584008</v>
      </c>
      <c r="F42" s="22">
        <v>584008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438021</v>
      </c>
      <c r="Y42" s="22">
        <v>-438021</v>
      </c>
      <c r="Z42" s="23">
        <v>-100</v>
      </c>
      <c r="AA42" s="20">
        <v>584008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9080458</v>
      </c>
      <c r="D44" s="20">
        <v>0</v>
      </c>
      <c r="E44" s="21">
        <v>11870709</v>
      </c>
      <c r="F44" s="22">
        <v>10758399</v>
      </c>
      <c r="G44" s="22">
        <v>0</v>
      </c>
      <c r="H44" s="22">
        <v>19488</v>
      </c>
      <c r="I44" s="22">
        <v>346924</v>
      </c>
      <c r="J44" s="22">
        <v>366412</v>
      </c>
      <c r="K44" s="22">
        <v>1894678</v>
      </c>
      <c r="L44" s="22">
        <v>105027</v>
      </c>
      <c r="M44" s="22">
        <v>888295</v>
      </c>
      <c r="N44" s="22">
        <v>2888000</v>
      </c>
      <c r="O44" s="22">
        <v>57118</v>
      </c>
      <c r="P44" s="22">
        <v>258769</v>
      </c>
      <c r="Q44" s="22">
        <v>1222496</v>
      </c>
      <c r="R44" s="22">
        <v>1538383</v>
      </c>
      <c r="S44" s="22">
        <v>0</v>
      </c>
      <c r="T44" s="22">
        <v>0</v>
      </c>
      <c r="U44" s="22">
        <v>0</v>
      </c>
      <c r="V44" s="22">
        <v>0</v>
      </c>
      <c r="W44" s="22">
        <v>4792795</v>
      </c>
      <c r="X44" s="22">
        <v>8537554</v>
      </c>
      <c r="Y44" s="22">
        <v>-3744759</v>
      </c>
      <c r="Z44" s="23">
        <v>-43.862199875983215</v>
      </c>
      <c r="AA44" s="20">
        <v>10758399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24681995</v>
      </c>
      <c r="D46" s="20">
        <v>0</v>
      </c>
      <c r="E46" s="21">
        <v>177704</v>
      </c>
      <c r="F46" s="22">
        <v>628044</v>
      </c>
      <c r="G46" s="22">
        <v>14427</v>
      </c>
      <c r="H46" s="22">
        <v>74202</v>
      </c>
      <c r="I46" s="22">
        <v>43203</v>
      </c>
      <c r="J46" s="22">
        <v>131832</v>
      </c>
      <c r="K46" s="22">
        <v>130889</v>
      </c>
      <c r="L46" s="22">
        <v>34571</v>
      </c>
      <c r="M46" s="22">
        <v>16728</v>
      </c>
      <c r="N46" s="22">
        <v>182188</v>
      </c>
      <c r="O46" s="22">
        <v>29956</v>
      </c>
      <c r="P46" s="22">
        <v>81134</v>
      </c>
      <c r="Q46" s="22">
        <v>31070</v>
      </c>
      <c r="R46" s="22">
        <v>142160</v>
      </c>
      <c r="S46" s="22">
        <v>0</v>
      </c>
      <c r="T46" s="22">
        <v>0</v>
      </c>
      <c r="U46" s="22">
        <v>0</v>
      </c>
      <c r="V46" s="22">
        <v>0</v>
      </c>
      <c r="W46" s="22">
        <v>456180</v>
      </c>
      <c r="X46" s="22">
        <v>313417</v>
      </c>
      <c r="Y46" s="22">
        <v>142763</v>
      </c>
      <c r="Z46" s="23">
        <v>45.55049662271032</v>
      </c>
      <c r="AA46" s="20">
        <v>628044</v>
      </c>
    </row>
    <row r="47" spans="1:27" x14ac:dyDescent="0.25">
      <c r="A47" s="19" t="s">
        <v>73</v>
      </c>
      <c r="B47" s="15" t="s">
        <v>32</v>
      </c>
      <c r="C47" s="20">
        <v>30662221</v>
      </c>
      <c r="D47" s="20">
        <v>0</v>
      </c>
      <c r="E47" s="21">
        <v>19904017</v>
      </c>
      <c r="F47" s="22">
        <v>24935267</v>
      </c>
      <c r="G47" s="22">
        <v>163418</v>
      </c>
      <c r="H47" s="22">
        <v>719279</v>
      </c>
      <c r="I47" s="22">
        <v>820798</v>
      </c>
      <c r="J47" s="22">
        <v>1703495</v>
      </c>
      <c r="K47" s="22">
        <v>4441409</v>
      </c>
      <c r="L47" s="22">
        <v>1829447</v>
      </c>
      <c r="M47" s="22">
        <v>2640607</v>
      </c>
      <c r="N47" s="22">
        <v>8911463</v>
      </c>
      <c r="O47" s="22">
        <v>1448684</v>
      </c>
      <c r="P47" s="22">
        <v>112516</v>
      </c>
      <c r="Q47" s="22">
        <v>1021575</v>
      </c>
      <c r="R47" s="22">
        <v>2582775</v>
      </c>
      <c r="S47" s="22">
        <v>0</v>
      </c>
      <c r="T47" s="22">
        <v>0</v>
      </c>
      <c r="U47" s="22">
        <v>0</v>
      </c>
      <c r="V47" s="22">
        <v>0</v>
      </c>
      <c r="W47" s="22">
        <v>13197733</v>
      </c>
      <c r="X47" s="22">
        <v>16853024</v>
      </c>
      <c r="Y47" s="22">
        <v>-3655291</v>
      </c>
      <c r="Z47" s="23">
        <v>-21.689229185219222</v>
      </c>
      <c r="AA47" s="20">
        <v>24935267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107822105</v>
      </c>
      <c r="D50" s="29">
        <f t="shared" ref="D50:Y50" si="1">SUM(D37:D49)</f>
        <v>0</v>
      </c>
      <c r="E50" s="30">
        <f t="shared" si="1"/>
        <v>82804439</v>
      </c>
      <c r="F50" s="31">
        <f t="shared" si="1"/>
        <v>93246835</v>
      </c>
      <c r="G50" s="31">
        <f t="shared" si="1"/>
        <v>4043158</v>
      </c>
      <c r="H50" s="31">
        <f t="shared" si="1"/>
        <v>4601164</v>
      </c>
      <c r="I50" s="31">
        <f t="shared" si="1"/>
        <v>4637529</v>
      </c>
      <c r="J50" s="31">
        <f t="shared" si="1"/>
        <v>13281851</v>
      </c>
      <c r="K50" s="31">
        <f t="shared" si="1"/>
        <v>10248689</v>
      </c>
      <c r="L50" s="31">
        <f t="shared" si="1"/>
        <v>5539760</v>
      </c>
      <c r="M50" s="31">
        <f t="shared" si="1"/>
        <v>7497646</v>
      </c>
      <c r="N50" s="31">
        <f t="shared" si="1"/>
        <v>23286095</v>
      </c>
      <c r="O50" s="31">
        <f t="shared" si="1"/>
        <v>5123510</v>
      </c>
      <c r="P50" s="31">
        <f t="shared" si="1"/>
        <v>3856799</v>
      </c>
      <c r="Q50" s="31">
        <f t="shared" si="1"/>
        <v>5468763</v>
      </c>
      <c r="R50" s="31">
        <f t="shared" si="1"/>
        <v>14449072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51017018</v>
      </c>
      <c r="X50" s="31">
        <f t="shared" si="1"/>
        <v>68360718</v>
      </c>
      <c r="Y50" s="31">
        <f t="shared" si="1"/>
        <v>-17343700</v>
      </c>
      <c r="Z50" s="32">
        <f>+IF(X50&lt;&gt;0,+(Y50/X50)*100,0)</f>
        <v>-25.370856988365748</v>
      </c>
      <c r="AA50" s="29">
        <f>SUM(AA37:AA49)</f>
        <v>93246835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-43895963</v>
      </c>
      <c r="D51" s="39">
        <f t="shared" si="2"/>
        <v>0</v>
      </c>
      <c r="E51" s="40">
        <f t="shared" si="2"/>
        <v>1801141</v>
      </c>
      <c r="F51" s="41">
        <f t="shared" si="2"/>
        <v>-8641255</v>
      </c>
      <c r="G51" s="41">
        <f t="shared" si="2"/>
        <v>10191796</v>
      </c>
      <c r="H51" s="41">
        <f t="shared" si="2"/>
        <v>1303382</v>
      </c>
      <c r="I51" s="41">
        <f t="shared" si="2"/>
        <v>847881</v>
      </c>
      <c r="J51" s="41">
        <f t="shared" si="2"/>
        <v>12343059</v>
      </c>
      <c r="K51" s="41">
        <f t="shared" si="2"/>
        <v>-4784344</v>
      </c>
      <c r="L51" s="41">
        <f t="shared" si="2"/>
        <v>-40198</v>
      </c>
      <c r="M51" s="41">
        <f t="shared" si="2"/>
        <v>5048830</v>
      </c>
      <c r="N51" s="41">
        <f t="shared" si="2"/>
        <v>224288</v>
      </c>
      <c r="O51" s="41">
        <f t="shared" si="2"/>
        <v>374618</v>
      </c>
      <c r="P51" s="41">
        <f t="shared" si="2"/>
        <v>1637331</v>
      </c>
      <c r="Q51" s="41">
        <f t="shared" si="2"/>
        <v>5522833</v>
      </c>
      <c r="R51" s="41">
        <f t="shared" si="2"/>
        <v>7534782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20102129</v>
      </c>
      <c r="X51" s="41">
        <f t="shared" si="2"/>
        <v>-4906560</v>
      </c>
      <c r="Y51" s="41">
        <f t="shared" si="2"/>
        <v>25008689</v>
      </c>
      <c r="Z51" s="42">
        <f>+IF(X51&lt;&gt;0,+(Y51/X51)*100,0)</f>
        <v>-509.69903557686041</v>
      </c>
      <c r="AA51" s="39">
        <f>+AA35-AA50</f>
        <v>-8641255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-43895963</v>
      </c>
      <c r="D54" s="48">
        <f t="shared" si="3"/>
        <v>0</v>
      </c>
      <c r="E54" s="49">
        <f t="shared" si="3"/>
        <v>1801141</v>
      </c>
      <c r="F54" s="50">
        <f t="shared" si="3"/>
        <v>-8641255</v>
      </c>
      <c r="G54" s="50">
        <f t="shared" si="3"/>
        <v>10191796</v>
      </c>
      <c r="H54" s="50">
        <f t="shared" si="3"/>
        <v>1303382</v>
      </c>
      <c r="I54" s="50">
        <f t="shared" si="3"/>
        <v>847881</v>
      </c>
      <c r="J54" s="50">
        <f t="shared" si="3"/>
        <v>12343059</v>
      </c>
      <c r="K54" s="50">
        <f t="shared" si="3"/>
        <v>-4784344</v>
      </c>
      <c r="L54" s="50">
        <f t="shared" si="3"/>
        <v>-40198</v>
      </c>
      <c r="M54" s="50">
        <f t="shared" si="3"/>
        <v>5048830</v>
      </c>
      <c r="N54" s="50">
        <f t="shared" si="3"/>
        <v>224288</v>
      </c>
      <c r="O54" s="50">
        <f t="shared" si="3"/>
        <v>374618</v>
      </c>
      <c r="P54" s="50">
        <f t="shared" si="3"/>
        <v>1637331</v>
      </c>
      <c r="Q54" s="50">
        <f t="shared" si="3"/>
        <v>5522833</v>
      </c>
      <c r="R54" s="50">
        <f t="shared" si="3"/>
        <v>7534782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20102129</v>
      </c>
      <c r="X54" s="50">
        <f t="shared" si="3"/>
        <v>-4906560</v>
      </c>
      <c r="Y54" s="50">
        <f t="shared" si="3"/>
        <v>25008689</v>
      </c>
      <c r="Z54" s="51">
        <f>+IF(X54&lt;&gt;0,+(Y54/X54)*100,0)</f>
        <v>-509.69903557686041</v>
      </c>
      <c r="AA54" s="48">
        <f>SUM(AA51:AA53)</f>
        <v>-8641255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-43895963</v>
      </c>
      <c r="D56" s="54">
        <f>+D54-D55</f>
        <v>0</v>
      </c>
      <c r="E56" s="55">
        <f t="shared" si="4"/>
        <v>1801141</v>
      </c>
      <c r="F56" s="56">
        <f t="shared" si="4"/>
        <v>-8641255</v>
      </c>
      <c r="G56" s="56">
        <f t="shared" si="4"/>
        <v>10191796</v>
      </c>
      <c r="H56" s="56">
        <f t="shared" si="4"/>
        <v>1303382</v>
      </c>
      <c r="I56" s="56">
        <f t="shared" si="4"/>
        <v>847881</v>
      </c>
      <c r="J56" s="56">
        <f t="shared" si="4"/>
        <v>12343059</v>
      </c>
      <c r="K56" s="56">
        <f t="shared" si="4"/>
        <v>-4784344</v>
      </c>
      <c r="L56" s="56">
        <f t="shared" si="4"/>
        <v>-40198</v>
      </c>
      <c r="M56" s="56">
        <f t="shared" si="4"/>
        <v>5048830</v>
      </c>
      <c r="N56" s="56">
        <f t="shared" si="4"/>
        <v>224288</v>
      </c>
      <c r="O56" s="56">
        <f t="shared" si="4"/>
        <v>374618</v>
      </c>
      <c r="P56" s="56">
        <f t="shared" si="4"/>
        <v>1637331</v>
      </c>
      <c r="Q56" s="56">
        <f t="shared" si="4"/>
        <v>5522833</v>
      </c>
      <c r="R56" s="56">
        <f t="shared" si="4"/>
        <v>7534782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20102129</v>
      </c>
      <c r="X56" s="56">
        <f t="shared" si="4"/>
        <v>-4906560</v>
      </c>
      <c r="Y56" s="56">
        <f t="shared" si="4"/>
        <v>25008689</v>
      </c>
      <c r="Z56" s="57">
        <f>+IF(X56&lt;&gt;0,+(Y56/X56)*100,0)</f>
        <v>-509.69903557686041</v>
      </c>
      <c r="AA56" s="54">
        <f>+AA54-AA55</f>
        <v>-8641255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-43895963</v>
      </c>
      <c r="D59" s="48">
        <f>SUM(D56:D58)</f>
        <v>0</v>
      </c>
      <c r="E59" s="49">
        <f t="shared" si="5"/>
        <v>1801141</v>
      </c>
      <c r="F59" s="50">
        <f t="shared" si="5"/>
        <v>-8641255</v>
      </c>
      <c r="G59" s="50">
        <f t="shared" si="5"/>
        <v>10191796</v>
      </c>
      <c r="H59" s="50">
        <f t="shared" si="5"/>
        <v>1303382</v>
      </c>
      <c r="I59" s="50">
        <f t="shared" si="5"/>
        <v>847881</v>
      </c>
      <c r="J59" s="50">
        <f t="shared" si="5"/>
        <v>12343059</v>
      </c>
      <c r="K59" s="50">
        <f t="shared" si="5"/>
        <v>-4784344</v>
      </c>
      <c r="L59" s="50">
        <f t="shared" si="5"/>
        <v>-40198</v>
      </c>
      <c r="M59" s="50">
        <f t="shared" si="5"/>
        <v>5048830</v>
      </c>
      <c r="N59" s="50">
        <f t="shared" si="5"/>
        <v>224288</v>
      </c>
      <c r="O59" s="50">
        <f t="shared" si="5"/>
        <v>374618</v>
      </c>
      <c r="P59" s="50">
        <f t="shared" si="5"/>
        <v>1637331</v>
      </c>
      <c r="Q59" s="50">
        <f t="shared" si="5"/>
        <v>5522833</v>
      </c>
      <c r="R59" s="50">
        <f t="shared" si="5"/>
        <v>7534782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20102129</v>
      </c>
      <c r="X59" s="50">
        <f t="shared" si="5"/>
        <v>-4906560</v>
      </c>
      <c r="Y59" s="50">
        <f t="shared" si="5"/>
        <v>25008689</v>
      </c>
      <c r="Z59" s="51">
        <f>+IF(X59&lt;&gt;0,+(Y59/X59)*100,0)</f>
        <v>-509.69903557686041</v>
      </c>
      <c r="AA59" s="48">
        <f>SUM(AA56:AA58)</f>
        <v>-8641255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-43895963</v>
      </c>
      <c r="D62" s="65">
        <f>SUM(D59:D61)</f>
        <v>0</v>
      </c>
      <c r="E62" s="66">
        <f t="shared" si="6"/>
        <v>1801141</v>
      </c>
      <c r="F62" s="67">
        <f t="shared" si="6"/>
        <v>-8641255</v>
      </c>
      <c r="G62" s="67">
        <f t="shared" si="6"/>
        <v>10191796</v>
      </c>
      <c r="H62" s="67">
        <f t="shared" si="6"/>
        <v>1303382</v>
      </c>
      <c r="I62" s="67">
        <f t="shared" si="6"/>
        <v>847881</v>
      </c>
      <c r="J62" s="67">
        <f t="shared" si="6"/>
        <v>12343059</v>
      </c>
      <c r="K62" s="67">
        <f t="shared" si="6"/>
        <v>-4784344</v>
      </c>
      <c r="L62" s="67">
        <f t="shared" si="6"/>
        <v>-40198</v>
      </c>
      <c r="M62" s="67">
        <f t="shared" si="6"/>
        <v>5048830</v>
      </c>
      <c r="N62" s="67">
        <f t="shared" si="6"/>
        <v>224288</v>
      </c>
      <c r="O62" s="67">
        <f t="shared" si="6"/>
        <v>374618</v>
      </c>
      <c r="P62" s="67">
        <f t="shared" si="6"/>
        <v>1637331</v>
      </c>
      <c r="Q62" s="67">
        <f t="shared" si="6"/>
        <v>5522833</v>
      </c>
      <c r="R62" s="67">
        <f t="shared" si="6"/>
        <v>7534782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20102129</v>
      </c>
      <c r="X62" s="67">
        <f t="shared" si="6"/>
        <v>-4906560</v>
      </c>
      <c r="Y62" s="67">
        <f t="shared" si="6"/>
        <v>25008689</v>
      </c>
      <c r="Z62" s="68">
        <f>+IF(X62&lt;&gt;0,+(Y62/X62)*100,0)</f>
        <v>-509.69903557686041</v>
      </c>
      <c r="AA62" s="65">
        <f>SUM(AA59:AA61)</f>
        <v>-8641255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35302540</v>
      </c>
      <c r="D9" s="20">
        <v>0</v>
      </c>
      <c r="E9" s="21">
        <v>28511035</v>
      </c>
      <c r="F9" s="22">
        <v>41635324</v>
      </c>
      <c r="G9" s="22">
        <v>3612384</v>
      </c>
      <c r="H9" s="22">
        <v>3541985</v>
      </c>
      <c r="I9" s="22">
        <v>3566772</v>
      </c>
      <c r="J9" s="22">
        <v>10721141</v>
      </c>
      <c r="K9" s="22">
        <v>3195374</v>
      </c>
      <c r="L9" s="22">
        <v>3480109</v>
      </c>
      <c r="M9" s="22">
        <v>3474957</v>
      </c>
      <c r="N9" s="22">
        <v>10150440</v>
      </c>
      <c r="O9" s="22">
        <v>3456036</v>
      </c>
      <c r="P9" s="22">
        <v>3500838</v>
      </c>
      <c r="Q9" s="22">
        <v>3453695</v>
      </c>
      <c r="R9" s="22">
        <v>10410569</v>
      </c>
      <c r="S9" s="22">
        <v>0</v>
      </c>
      <c r="T9" s="22">
        <v>0</v>
      </c>
      <c r="U9" s="22">
        <v>0</v>
      </c>
      <c r="V9" s="22">
        <v>0</v>
      </c>
      <c r="W9" s="22">
        <v>31282150</v>
      </c>
      <c r="X9" s="22">
        <v>31226490</v>
      </c>
      <c r="Y9" s="22">
        <v>55660</v>
      </c>
      <c r="Z9" s="23">
        <v>0.17824609810452599</v>
      </c>
      <c r="AA9" s="20">
        <v>41635324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14326608</v>
      </c>
      <c r="D13" s="20">
        <v>0</v>
      </c>
      <c r="E13" s="21">
        <v>7810191</v>
      </c>
      <c r="F13" s="22">
        <v>9533754</v>
      </c>
      <c r="G13" s="22">
        <v>1213481</v>
      </c>
      <c r="H13" s="22">
        <v>1230482</v>
      </c>
      <c r="I13" s="22">
        <v>738682</v>
      </c>
      <c r="J13" s="22">
        <v>3182645</v>
      </c>
      <c r="K13" s="22">
        <v>559632</v>
      </c>
      <c r="L13" s="22">
        <v>570579</v>
      </c>
      <c r="M13" s="22">
        <v>583816</v>
      </c>
      <c r="N13" s="22">
        <v>1714027</v>
      </c>
      <c r="O13" s="22">
        <v>595509</v>
      </c>
      <c r="P13" s="22">
        <v>632588</v>
      </c>
      <c r="Q13" s="22">
        <v>408904</v>
      </c>
      <c r="R13" s="22">
        <v>1637001</v>
      </c>
      <c r="S13" s="22">
        <v>0</v>
      </c>
      <c r="T13" s="22">
        <v>0</v>
      </c>
      <c r="U13" s="22">
        <v>0</v>
      </c>
      <c r="V13" s="22">
        <v>0</v>
      </c>
      <c r="W13" s="22">
        <v>6533673</v>
      </c>
      <c r="X13" s="22">
        <v>7150311</v>
      </c>
      <c r="Y13" s="22">
        <v>-616638</v>
      </c>
      <c r="Z13" s="23">
        <v>-8.623932581394012</v>
      </c>
      <c r="AA13" s="20">
        <v>9533754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14943769</v>
      </c>
      <c r="D28" s="20">
        <v>0</v>
      </c>
      <c r="E28" s="21">
        <v>19298550</v>
      </c>
      <c r="F28" s="22">
        <v>19298550</v>
      </c>
      <c r="G28" s="22">
        <v>8068804</v>
      </c>
      <c r="H28" s="22">
        <v>0</v>
      </c>
      <c r="I28" s="22">
        <v>0</v>
      </c>
      <c r="J28" s="22">
        <v>8068804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4801566</v>
      </c>
      <c r="R28" s="22">
        <v>4801566</v>
      </c>
      <c r="S28" s="22">
        <v>0</v>
      </c>
      <c r="T28" s="22">
        <v>0</v>
      </c>
      <c r="U28" s="22">
        <v>0</v>
      </c>
      <c r="V28" s="22">
        <v>0</v>
      </c>
      <c r="W28" s="22">
        <v>12870370</v>
      </c>
      <c r="X28" s="22">
        <v>14473908</v>
      </c>
      <c r="Y28" s="22">
        <v>-1603538</v>
      </c>
      <c r="Z28" s="23">
        <v>-11.078818519504201</v>
      </c>
      <c r="AA28" s="20">
        <v>19298550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64572917</v>
      </c>
      <c r="D35" s="29">
        <f t="shared" ref="D35:Y35" si="0">SUM(D6:D34)</f>
        <v>0</v>
      </c>
      <c r="E35" s="30">
        <f t="shared" si="0"/>
        <v>55619776</v>
      </c>
      <c r="F35" s="31">
        <f t="shared" si="0"/>
        <v>70467628</v>
      </c>
      <c r="G35" s="31">
        <f t="shared" si="0"/>
        <v>12894669</v>
      </c>
      <c r="H35" s="31">
        <f t="shared" si="0"/>
        <v>4772467</v>
      </c>
      <c r="I35" s="31">
        <f t="shared" si="0"/>
        <v>4305454</v>
      </c>
      <c r="J35" s="31">
        <f t="shared" si="0"/>
        <v>21972590</v>
      </c>
      <c r="K35" s="31">
        <f t="shared" si="0"/>
        <v>3755006</v>
      </c>
      <c r="L35" s="31">
        <f t="shared" si="0"/>
        <v>4050688</v>
      </c>
      <c r="M35" s="31">
        <f t="shared" si="0"/>
        <v>4058773</v>
      </c>
      <c r="N35" s="31">
        <f t="shared" si="0"/>
        <v>11864467</v>
      </c>
      <c r="O35" s="31">
        <f t="shared" si="0"/>
        <v>4051545</v>
      </c>
      <c r="P35" s="31">
        <f t="shared" si="0"/>
        <v>4133426</v>
      </c>
      <c r="Q35" s="31">
        <f t="shared" si="0"/>
        <v>8664165</v>
      </c>
      <c r="R35" s="31">
        <f t="shared" si="0"/>
        <v>16849136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50686193</v>
      </c>
      <c r="X35" s="31">
        <f t="shared" si="0"/>
        <v>52850709</v>
      </c>
      <c r="Y35" s="31">
        <f t="shared" si="0"/>
        <v>-2164516</v>
      </c>
      <c r="Z35" s="32">
        <f>+IF(X35&lt;&gt;0,+(Y35/X35)*100,0)</f>
        <v>-4.0955287846753388</v>
      </c>
      <c r="AA35" s="29">
        <f>SUM(AA6:AA34)</f>
        <v>70467628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8859861</v>
      </c>
      <c r="D37" s="20">
        <v>0</v>
      </c>
      <c r="E37" s="21">
        <v>9179772</v>
      </c>
      <c r="F37" s="22">
        <v>8921021</v>
      </c>
      <c r="G37" s="22">
        <v>766188</v>
      </c>
      <c r="H37" s="22">
        <v>758050</v>
      </c>
      <c r="I37" s="22">
        <v>725192</v>
      </c>
      <c r="J37" s="22">
        <v>2249430</v>
      </c>
      <c r="K37" s="22">
        <v>692264</v>
      </c>
      <c r="L37" s="22">
        <v>734029</v>
      </c>
      <c r="M37" s="22">
        <v>717589</v>
      </c>
      <c r="N37" s="22">
        <v>2143882</v>
      </c>
      <c r="O37" s="22">
        <v>860030</v>
      </c>
      <c r="P37" s="22">
        <v>706667</v>
      </c>
      <c r="Q37" s="22">
        <v>691642</v>
      </c>
      <c r="R37" s="22">
        <v>2258339</v>
      </c>
      <c r="S37" s="22">
        <v>0</v>
      </c>
      <c r="T37" s="22">
        <v>0</v>
      </c>
      <c r="U37" s="22">
        <v>0</v>
      </c>
      <c r="V37" s="22">
        <v>0</v>
      </c>
      <c r="W37" s="22">
        <v>6651651</v>
      </c>
      <c r="X37" s="22">
        <v>6709747</v>
      </c>
      <c r="Y37" s="22">
        <v>-58096</v>
      </c>
      <c r="Z37" s="23">
        <v>-0.86584486717606501</v>
      </c>
      <c r="AA37" s="20">
        <v>8921021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246020</v>
      </c>
      <c r="D40" s="20">
        <v>0</v>
      </c>
      <c r="E40" s="21">
        <v>104400</v>
      </c>
      <c r="F40" s="22">
        <v>9234400</v>
      </c>
      <c r="G40" s="22">
        <v>8970</v>
      </c>
      <c r="H40" s="22">
        <v>3120</v>
      </c>
      <c r="I40" s="22">
        <v>3900</v>
      </c>
      <c r="J40" s="22">
        <v>15990</v>
      </c>
      <c r="K40" s="22">
        <v>11550</v>
      </c>
      <c r="L40" s="22">
        <v>1200</v>
      </c>
      <c r="M40" s="22">
        <v>4000</v>
      </c>
      <c r="N40" s="22">
        <v>16750</v>
      </c>
      <c r="O40" s="22">
        <v>10000</v>
      </c>
      <c r="P40" s="22">
        <v>11663</v>
      </c>
      <c r="Q40" s="22">
        <v>557906</v>
      </c>
      <c r="R40" s="22">
        <v>579569</v>
      </c>
      <c r="S40" s="22">
        <v>0</v>
      </c>
      <c r="T40" s="22">
        <v>0</v>
      </c>
      <c r="U40" s="22">
        <v>0</v>
      </c>
      <c r="V40" s="22">
        <v>0</v>
      </c>
      <c r="W40" s="22">
        <v>612309</v>
      </c>
      <c r="X40" s="22">
        <v>3730300</v>
      </c>
      <c r="Y40" s="22">
        <v>-3117991</v>
      </c>
      <c r="Z40" s="23">
        <v>-83.585529313996204</v>
      </c>
      <c r="AA40" s="20">
        <v>9234400</v>
      </c>
    </row>
    <row r="41" spans="1:27" x14ac:dyDescent="0.25">
      <c r="A41" s="19" t="s">
        <v>67</v>
      </c>
      <c r="B41" s="15" t="s">
        <v>32</v>
      </c>
      <c r="C41" s="20">
        <v>29334956</v>
      </c>
      <c r="D41" s="20">
        <v>0</v>
      </c>
      <c r="E41" s="21">
        <v>21431492</v>
      </c>
      <c r="F41" s="22">
        <v>43762870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32822145</v>
      </c>
      <c r="Y41" s="22">
        <v>-32822145</v>
      </c>
      <c r="Z41" s="23">
        <v>-100</v>
      </c>
      <c r="AA41" s="20">
        <v>43762870</v>
      </c>
    </row>
    <row r="42" spans="1:27" x14ac:dyDescent="0.25">
      <c r="A42" s="19" t="s">
        <v>68</v>
      </c>
      <c r="B42" s="15" t="s">
        <v>32</v>
      </c>
      <c r="C42" s="20">
        <v>1689074</v>
      </c>
      <c r="D42" s="20">
        <v>0</v>
      </c>
      <c r="E42" s="21">
        <v>3297337</v>
      </c>
      <c r="F42" s="22">
        <v>1938924</v>
      </c>
      <c r="G42" s="22">
        <v>0</v>
      </c>
      <c r="H42" s="22">
        <v>107718</v>
      </c>
      <c r="I42" s="22">
        <v>0</v>
      </c>
      <c r="J42" s="22">
        <v>107718</v>
      </c>
      <c r="K42" s="22">
        <v>323154</v>
      </c>
      <c r="L42" s="22">
        <v>0</v>
      </c>
      <c r="M42" s="22">
        <v>0</v>
      </c>
      <c r="N42" s="22">
        <v>323154</v>
      </c>
      <c r="O42" s="22">
        <v>323154</v>
      </c>
      <c r="P42" s="22">
        <v>107718</v>
      </c>
      <c r="Q42" s="22">
        <v>107718</v>
      </c>
      <c r="R42" s="22">
        <v>538590</v>
      </c>
      <c r="S42" s="22">
        <v>0</v>
      </c>
      <c r="T42" s="22">
        <v>0</v>
      </c>
      <c r="U42" s="22">
        <v>0</v>
      </c>
      <c r="V42" s="22">
        <v>0</v>
      </c>
      <c r="W42" s="22">
        <v>969462</v>
      </c>
      <c r="X42" s="22">
        <v>1454193</v>
      </c>
      <c r="Y42" s="22">
        <v>-484731</v>
      </c>
      <c r="Z42" s="23">
        <v>-33.333333333333329</v>
      </c>
      <c r="AA42" s="20">
        <v>1938924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16339255</v>
      </c>
      <c r="D47" s="20">
        <v>0</v>
      </c>
      <c r="E47" s="21">
        <v>16376603</v>
      </c>
      <c r="F47" s="22">
        <v>19397505</v>
      </c>
      <c r="G47" s="22">
        <v>746905</v>
      </c>
      <c r="H47" s="22">
        <v>1348940</v>
      </c>
      <c r="I47" s="22">
        <v>2474223</v>
      </c>
      <c r="J47" s="22">
        <v>4570068</v>
      </c>
      <c r="K47" s="22">
        <v>2379397</v>
      </c>
      <c r="L47" s="22">
        <v>592036</v>
      </c>
      <c r="M47" s="22">
        <v>577554</v>
      </c>
      <c r="N47" s="22">
        <v>3548987</v>
      </c>
      <c r="O47" s="22">
        <v>276590</v>
      </c>
      <c r="P47" s="22">
        <v>1168698</v>
      </c>
      <c r="Q47" s="22">
        <v>685348</v>
      </c>
      <c r="R47" s="22">
        <v>2130636</v>
      </c>
      <c r="S47" s="22">
        <v>0</v>
      </c>
      <c r="T47" s="22">
        <v>0</v>
      </c>
      <c r="U47" s="22">
        <v>0</v>
      </c>
      <c r="V47" s="22">
        <v>0</v>
      </c>
      <c r="W47" s="22">
        <v>10249691</v>
      </c>
      <c r="X47" s="22">
        <v>14548131</v>
      </c>
      <c r="Y47" s="22">
        <v>-4298440</v>
      </c>
      <c r="Z47" s="23">
        <v>-29.54633828909019</v>
      </c>
      <c r="AA47" s="20">
        <v>19397505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56469166</v>
      </c>
      <c r="D50" s="29">
        <f t="shared" ref="D50:Y50" si="1">SUM(D37:D49)</f>
        <v>0</v>
      </c>
      <c r="E50" s="30">
        <f t="shared" si="1"/>
        <v>50389604</v>
      </c>
      <c r="F50" s="31">
        <f t="shared" si="1"/>
        <v>83254720</v>
      </c>
      <c r="G50" s="31">
        <f t="shared" si="1"/>
        <v>1522063</v>
      </c>
      <c r="H50" s="31">
        <f t="shared" si="1"/>
        <v>2217828</v>
      </c>
      <c r="I50" s="31">
        <f t="shared" si="1"/>
        <v>3203315</v>
      </c>
      <c r="J50" s="31">
        <f t="shared" si="1"/>
        <v>6943206</v>
      </c>
      <c r="K50" s="31">
        <f t="shared" si="1"/>
        <v>3406365</v>
      </c>
      <c r="L50" s="31">
        <f t="shared" si="1"/>
        <v>1327265</v>
      </c>
      <c r="M50" s="31">
        <f t="shared" si="1"/>
        <v>1299143</v>
      </c>
      <c r="N50" s="31">
        <f t="shared" si="1"/>
        <v>6032773</v>
      </c>
      <c r="O50" s="31">
        <f t="shared" si="1"/>
        <v>1469774</v>
      </c>
      <c r="P50" s="31">
        <f t="shared" si="1"/>
        <v>1994746</v>
      </c>
      <c r="Q50" s="31">
        <f t="shared" si="1"/>
        <v>2042614</v>
      </c>
      <c r="R50" s="31">
        <f t="shared" si="1"/>
        <v>5507134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18483113</v>
      </c>
      <c r="X50" s="31">
        <f t="shared" si="1"/>
        <v>59264516</v>
      </c>
      <c r="Y50" s="31">
        <f t="shared" si="1"/>
        <v>-40781403</v>
      </c>
      <c r="Z50" s="32">
        <f>+IF(X50&lt;&gt;0,+(Y50/X50)*100,0)</f>
        <v>-68.812513376469653</v>
      </c>
      <c r="AA50" s="29">
        <f>SUM(AA37:AA49)</f>
        <v>83254720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8103751</v>
      </c>
      <c r="D51" s="39">
        <f t="shared" si="2"/>
        <v>0</v>
      </c>
      <c r="E51" s="40">
        <f t="shared" si="2"/>
        <v>5230172</v>
      </c>
      <c r="F51" s="41">
        <f t="shared" si="2"/>
        <v>-12787092</v>
      </c>
      <c r="G51" s="41">
        <f t="shared" si="2"/>
        <v>11372606</v>
      </c>
      <c r="H51" s="41">
        <f t="shared" si="2"/>
        <v>2554639</v>
      </c>
      <c r="I51" s="41">
        <f t="shared" si="2"/>
        <v>1102139</v>
      </c>
      <c r="J51" s="41">
        <f t="shared" si="2"/>
        <v>15029384</v>
      </c>
      <c r="K51" s="41">
        <f t="shared" si="2"/>
        <v>348641</v>
      </c>
      <c r="L51" s="41">
        <f t="shared" si="2"/>
        <v>2723423</v>
      </c>
      <c r="M51" s="41">
        <f t="shared" si="2"/>
        <v>2759630</v>
      </c>
      <c r="N51" s="41">
        <f t="shared" si="2"/>
        <v>5831694</v>
      </c>
      <c r="O51" s="41">
        <f t="shared" si="2"/>
        <v>2581771</v>
      </c>
      <c r="P51" s="41">
        <f t="shared" si="2"/>
        <v>2138680</v>
      </c>
      <c r="Q51" s="41">
        <f t="shared" si="2"/>
        <v>6621551</v>
      </c>
      <c r="R51" s="41">
        <f t="shared" si="2"/>
        <v>11342002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32203080</v>
      </c>
      <c r="X51" s="41">
        <f t="shared" si="2"/>
        <v>-6413807</v>
      </c>
      <c r="Y51" s="41">
        <f t="shared" si="2"/>
        <v>38616887</v>
      </c>
      <c r="Z51" s="42">
        <f>+IF(X51&lt;&gt;0,+(Y51/X51)*100,0)</f>
        <v>-602.08994439651826</v>
      </c>
      <c r="AA51" s="39">
        <f>+AA35-AA50</f>
        <v>-12787092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8103751</v>
      </c>
      <c r="D54" s="48">
        <f t="shared" si="3"/>
        <v>0</v>
      </c>
      <c r="E54" s="49">
        <f t="shared" si="3"/>
        <v>5230172</v>
      </c>
      <c r="F54" s="50">
        <f t="shared" si="3"/>
        <v>-12787092</v>
      </c>
      <c r="G54" s="50">
        <f t="shared" si="3"/>
        <v>11372606</v>
      </c>
      <c r="H54" s="50">
        <f t="shared" si="3"/>
        <v>2554639</v>
      </c>
      <c r="I54" s="50">
        <f t="shared" si="3"/>
        <v>1102139</v>
      </c>
      <c r="J54" s="50">
        <f t="shared" si="3"/>
        <v>15029384</v>
      </c>
      <c r="K54" s="50">
        <f t="shared" si="3"/>
        <v>348641</v>
      </c>
      <c r="L54" s="50">
        <f t="shared" si="3"/>
        <v>2723423</v>
      </c>
      <c r="M54" s="50">
        <f t="shared" si="3"/>
        <v>2759630</v>
      </c>
      <c r="N54" s="50">
        <f t="shared" si="3"/>
        <v>5831694</v>
      </c>
      <c r="O54" s="50">
        <f t="shared" si="3"/>
        <v>2581771</v>
      </c>
      <c r="P54" s="50">
        <f t="shared" si="3"/>
        <v>2138680</v>
      </c>
      <c r="Q54" s="50">
        <f t="shared" si="3"/>
        <v>6621551</v>
      </c>
      <c r="R54" s="50">
        <f t="shared" si="3"/>
        <v>11342002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32203080</v>
      </c>
      <c r="X54" s="50">
        <f t="shared" si="3"/>
        <v>-6413807</v>
      </c>
      <c r="Y54" s="50">
        <f t="shared" si="3"/>
        <v>38616887</v>
      </c>
      <c r="Z54" s="51">
        <f>+IF(X54&lt;&gt;0,+(Y54/X54)*100,0)</f>
        <v>-602.08994439651826</v>
      </c>
      <c r="AA54" s="48">
        <f>SUM(AA51:AA53)</f>
        <v>-12787092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8103751</v>
      </c>
      <c r="D56" s="54">
        <f>+D54-D55</f>
        <v>0</v>
      </c>
      <c r="E56" s="55">
        <f t="shared" si="4"/>
        <v>5230172</v>
      </c>
      <c r="F56" s="56">
        <f t="shared" si="4"/>
        <v>-12787092</v>
      </c>
      <c r="G56" s="56">
        <f t="shared" si="4"/>
        <v>11372606</v>
      </c>
      <c r="H56" s="56">
        <f t="shared" si="4"/>
        <v>2554639</v>
      </c>
      <c r="I56" s="56">
        <f t="shared" si="4"/>
        <v>1102139</v>
      </c>
      <c r="J56" s="56">
        <f t="shared" si="4"/>
        <v>15029384</v>
      </c>
      <c r="K56" s="56">
        <f t="shared" si="4"/>
        <v>348641</v>
      </c>
      <c r="L56" s="56">
        <f t="shared" si="4"/>
        <v>2723423</v>
      </c>
      <c r="M56" s="56">
        <f t="shared" si="4"/>
        <v>2759630</v>
      </c>
      <c r="N56" s="56">
        <f t="shared" si="4"/>
        <v>5831694</v>
      </c>
      <c r="O56" s="56">
        <f t="shared" si="4"/>
        <v>2581771</v>
      </c>
      <c r="P56" s="56">
        <f t="shared" si="4"/>
        <v>2138680</v>
      </c>
      <c r="Q56" s="56">
        <f t="shared" si="4"/>
        <v>6621551</v>
      </c>
      <c r="R56" s="56">
        <f t="shared" si="4"/>
        <v>11342002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32203080</v>
      </c>
      <c r="X56" s="56">
        <f t="shared" si="4"/>
        <v>-6413807</v>
      </c>
      <c r="Y56" s="56">
        <f t="shared" si="4"/>
        <v>38616887</v>
      </c>
      <c r="Z56" s="57">
        <f>+IF(X56&lt;&gt;0,+(Y56/X56)*100,0)</f>
        <v>-602.08994439651826</v>
      </c>
      <c r="AA56" s="54">
        <f>+AA54-AA55</f>
        <v>-12787092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8103751</v>
      </c>
      <c r="D59" s="48">
        <f>SUM(D56:D58)</f>
        <v>0</v>
      </c>
      <c r="E59" s="49">
        <f t="shared" si="5"/>
        <v>5230172</v>
      </c>
      <c r="F59" s="50">
        <f t="shared" si="5"/>
        <v>-12787092</v>
      </c>
      <c r="G59" s="50">
        <f t="shared" si="5"/>
        <v>11372606</v>
      </c>
      <c r="H59" s="50">
        <f t="shared" si="5"/>
        <v>2554639</v>
      </c>
      <c r="I59" s="50">
        <f t="shared" si="5"/>
        <v>1102139</v>
      </c>
      <c r="J59" s="50">
        <f t="shared" si="5"/>
        <v>15029384</v>
      </c>
      <c r="K59" s="50">
        <f t="shared" si="5"/>
        <v>348641</v>
      </c>
      <c r="L59" s="50">
        <f t="shared" si="5"/>
        <v>2723423</v>
      </c>
      <c r="M59" s="50">
        <f t="shared" si="5"/>
        <v>2759630</v>
      </c>
      <c r="N59" s="50">
        <f t="shared" si="5"/>
        <v>5831694</v>
      </c>
      <c r="O59" s="50">
        <f t="shared" si="5"/>
        <v>2581771</v>
      </c>
      <c r="P59" s="50">
        <f t="shared" si="5"/>
        <v>2138680</v>
      </c>
      <c r="Q59" s="50">
        <f t="shared" si="5"/>
        <v>6621551</v>
      </c>
      <c r="R59" s="50">
        <f t="shared" si="5"/>
        <v>11342002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32203080</v>
      </c>
      <c r="X59" s="50">
        <f t="shared" si="5"/>
        <v>-6413807</v>
      </c>
      <c r="Y59" s="50">
        <f t="shared" si="5"/>
        <v>38616887</v>
      </c>
      <c r="Z59" s="51">
        <f>+IF(X59&lt;&gt;0,+(Y59/X59)*100,0)</f>
        <v>-602.08994439651826</v>
      </c>
      <c r="AA59" s="48">
        <f>SUM(AA56:AA58)</f>
        <v>-12787092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8103751</v>
      </c>
      <c r="D62" s="65">
        <f>SUM(D59:D61)</f>
        <v>0</v>
      </c>
      <c r="E62" s="66">
        <f t="shared" si="6"/>
        <v>5230172</v>
      </c>
      <c r="F62" s="67">
        <f t="shared" si="6"/>
        <v>-12787092</v>
      </c>
      <c r="G62" s="67">
        <f t="shared" si="6"/>
        <v>11372606</v>
      </c>
      <c r="H62" s="67">
        <f t="shared" si="6"/>
        <v>2554639</v>
      </c>
      <c r="I62" s="67">
        <f t="shared" si="6"/>
        <v>1102139</v>
      </c>
      <c r="J62" s="67">
        <f t="shared" si="6"/>
        <v>15029384</v>
      </c>
      <c r="K62" s="67">
        <f t="shared" si="6"/>
        <v>348641</v>
      </c>
      <c r="L62" s="67">
        <f t="shared" si="6"/>
        <v>2723423</v>
      </c>
      <c r="M62" s="67">
        <f t="shared" si="6"/>
        <v>2759630</v>
      </c>
      <c r="N62" s="67">
        <f t="shared" si="6"/>
        <v>5831694</v>
      </c>
      <c r="O62" s="67">
        <f t="shared" si="6"/>
        <v>2581771</v>
      </c>
      <c r="P62" s="67">
        <f t="shared" si="6"/>
        <v>2138680</v>
      </c>
      <c r="Q62" s="67">
        <f t="shared" si="6"/>
        <v>6621551</v>
      </c>
      <c r="R62" s="67">
        <f t="shared" si="6"/>
        <v>11342002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32203080</v>
      </c>
      <c r="X62" s="67">
        <f t="shared" si="6"/>
        <v>-6413807</v>
      </c>
      <c r="Y62" s="67">
        <f t="shared" si="6"/>
        <v>38616887</v>
      </c>
      <c r="Z62" s="68">
        <f>+IF(X62&lt;&gt;0,+(Y62/X62)*100,0)</f>
        <v>-602.08994439651826</v>
      </c>
      <c r="AA62" s="65">
        <f>SUM(AA59:AA61)</f>
        <v>-12787092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57165213</v>
      </c>
      <c r="D9" s="20">
        <v>0</v>
      </c>
      <c r="E9" s="21">
        <v>47780700</v>
      </c>
      <c r="F9" s="22">
        <v>47780700</v>
      </c>
      <c r="G9" s="22">
        <v>5153784</v>
      </c>
      <c r="H9" s="22">
        <v>5037532</v>
      </c>
      <c r="I9" s="22">
        <v>5037539</v>
      </c>
      <c r="J9" s="22">
        <v>15228855</v>
      </c>
      <c r="K9" s="22">
        <v>5026121</v>
      </c>
      <c r="L9" s="22">
        <v>4971493</v>
      </c>
      <c r="M9" s="22">
        <v>4970124</v>
      </c>
      <c r="N9" s="22">
        <v>14967738</v>
      </c>
      <c r="O9" s="22">
        <v>4958720</v>
      </c>
      <c r="P9" s="22">
        <v>4971341</v>
      </c>
      <c r="Q9" s="22">
        <v>4875517</v>
      </c>
      <c r="R9" s="22">
        <v>14805578</v>
      </c>
      <c r="S9" s="22">
        <v>0</v>
      </c>
      <c r="T9" s="22">
        <v>0</v>
      </c>
      <c r="U9" s="22">
        <v>0</v>
      </c>
      <c r="V9" s="22">
        <v>0</v>
      </c>
      <c r="W9" s="22">
        <v>45002171</v>
      </c>
      <c r="X9" s="22">
        <v>35835516</v>
      </c>
      <c r="Y9" s="22">
        <v>9166655</v>
      </c>
      <c r="Z9" s="23">
        <v>25.579804683152879</v>
      </c>
      <c r="AA9" s="20">
        <v>47780700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10303689</v>
      </c>
      <c r="D13" s="20">
        <v>0</v>
      </c>
      <c r="E13" s="21">
        <v>8539860</v>
      </c>
      <c r="F13" s="22">
        <v>8539860</v>
      </c>
      <c r="G13" s="22">
        <v>894403</v>
      </c>
      <c r="H13" s="22">
        <v>907350</v>
      </c>
      <c r="I13" s="22">
        <v>898143</v>
      </c>
      <c r="J13" s="22">
        <v>2699896</v>
      </c>
      <c r="K13" s="22">
        <v>898814</v>
      </c>
      <c r="L13" s="22">
        <v>908466</v>
      </c>
      <c r="M13" s="22">
        <v>903881</v>
      </c>
      <c r="N13" s="22">
        <v>2711161</v>
      </c>
      <c r="O13" s="22">
        <v>912201</v>
      </c>
      <c r="P13" s="22">
        <v>922330</v>
      </c>
      <c r="Q13" s="22">
        <v>935046</v>
      </c>
      <c r="R13" s="22">
        <v>2769577</v>
      </c>
      <c r="S13" s="22">
        <v>0</v>
      </c>
      <c r="T13" s="22">
        <v>0</v>
      </c>
      <c r="U13" s="22">
        <v>0</v>
      </c>
      <c r="V13" s="22">
        <v>0</v>
      </c>
      <c r="W13" s="22">
        <v>8180634</v>
      </c>
      <c r="X13" s="22">
        <v>6404895</v>
      </c>
      <c r="Y13" s="22">
        <v>1775739</v>
      </c>
      <c r="Z13" s="23">
        <v>27.724716798636045</v>
      </c>
      <c r="AA13" s="20">
        <v>8539860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12661809</v>
      </c>
      <c r="D28" s="20">
        <v>0</v>
      </c>
      <c r="E28" s="21">
        <v>22204800</v>
      </c>
      <c r="F28" s="22">
        <v>22204800</v>
      </c>
      <c r="G28" s="22">
        <v>131232</v>
      </c>
      <c r="H28" s="22">
        <v>208148</v>
      </c>
      <c r="I28" s="22">
        <v>275939</v>
      </c>
      <c r="J28" s="22">
        <v>615319</v>
      </c>
      <c r="K28" s="22">
        <v>-214582</v>
      </c>
      <c r="L28" s="22">
        <v>128335</v>
      </c>
      <c r="M28" s="22">
        <v>127696</v>
      </c>
      <c r="N28" s="22">
        <v>41449</v>
      </c>
      <c r="O28" s="22">
        <v>125905</v>
      </c>
      <c r="P28" s="22">
        <v>9391809</v>
      </c>
      <c r="Q28" s="22">
        <v>175055</v>
      </c>
      <c r="R28" s="22">
        <v>9692769</v>
      </c>
      <c r="S28" s="22">
        <v>0</v>
      </c>
      <c r="T28" s="22">
        <v>0</v>
      </c>
      <c r="U28" s="22">
        <v>0</v>
      </c>
      <c r="V28" s="22">
        <v>0</v>
      </c>
      <c r="W28" s="22">
        <v>10349537</v>
      </c>
      <c r="X28" s="22">
        <v>16653591</v>
      </c>
      <c r="Y28" s="22">
        <v>-6304054</v>
      </c>
      <c r="Z28" s="23">
        <v>-37.854021994415497</v>
      </c>
      <c r="AA28" s="20">
        <v>22204800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80130711</v>
      </c>
      <c r="D35" s="29">
        <f t="shared" ref="D35:Y35" si="0">SUM(D6:D34)</f>
        <v>0</v>
      </c>
      <c r="E35" s="30">
        <f t="shared" si="0"/>
        <v>78525360</v>
      </c>
      <c r="F35" s="31">
        <f t="shared" si="0"/>
        <v>78525360</v>
      </c>
      <c r="G35" s="31">
        <f t="shared" si="0"/>
        <v>6179419</v>
      </c>
      <c r="H35" s="31">
        <f t="shared" si="0"/>
        <v>6153030</v>
      </c>
      <c r="I35" s="31">
        <f t="shared" si="0"/>
        <v>6211621</v>
      </c>
      <c r="J35" s="31">
        <f t="shared" si="0"/>
        <v>18544070</v>
      </c>
      <c r="K35" s="31">
        <f t="shared" si="0"/>
        <v>5710353</v>
      </c>
      <c r="L35" s="31">
        <f t="shared" si="0"/>
        <v>6008294</v>
      </c>
      <c r="M35" s="31">
        <f t="shared" si="0"/>
        <v>6001701</v>
      </c>
      <c r="N35" s="31">
        <f t="shared" si="0"/>
        <v>17720348</v>
      </c>
      <c r="O35" s="31">
        <f t="shared" si="0"/>
        <v>5996826</v>
      </c>
      <c r="P35" s="31">
        <f t="shared" si="0"/>
        <v>15285480</v>
      </c>
      <c r="Q35" s="31">
        <f t="shared" si="0"/>
        <v>5985618</v>
      </c>
      <c r="R35" s="31">
        <f t="shared" si="0"/>
        <v>27267924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63532342</v>
      </c>
      <c r="X35" s="31">
        <f t="shared" si="0"/>
        <v>58894002</v>
      </c>
      <c r="Y35" s="31">
        <f t="shared" si="0"/>
        <v>4638340</v>
      </c>
      <c r="Z35" s="32">
        <f>+IF(X35&lt;&gt;0,+(Y35/X35)*100,0)</f>
        <v>7.8757425925988178</v>
      </c>
      <c r="AA35" s="29">
        <f>SUM(AA6:AA34)</f>
        <v>78525360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42560251</v>
      </c>
      <c r="D37" s="20">
        <v>0</v>
      </c>
      <c r="E37" s="21">
        <v>44092840</v>
      </c>
      <c r="F37" s="22">
        <v>44176840</v>
      </c>
      <c r="G37" s="22">
        <v>3629750</v>
      </c>
      <c r="H37" s="22">
        <v>3644669</v>
      </c>
      <c r="I37" s="22">
        <v>3915788</v>
      </c>
      <c r="J37" s="22">
        <v>11190207</v>
      </c>
      <c r="K37" s="22">
        <v>3626890</v>
      </c>
      <c r="L37" s="22">
        <v>3623193</v>
      </c>
      <c r="M37" s="22">
        <v>3470036</v>
      </c>
      <c r="N37" s="22">
        <v>10720119</v>
      </c>
      <c r="O37" s="22">
        <v>4200188</v>
      </c>
      <c r="P37" s="22">
        <v>3590465</v>
      </c>
      <c r="Q37" s="22">
        <v>3531528</v>
      </c>
      <c r="R37" s="22">
        <v>11322181</v>
      </c>
      <c r="S37" s="22">
        <v>0</v>
      </c>
      <c r="T37" s="22">
        <v>0</v>
      </c>
      <c r="U37" s="22">
        <v>0</v>
      </c>
      <c r="V37" s="22">
        <v>0</v>
      </c>
      <c r="W37" s="22">
        <v>33232507</v>
      </c>
      <c r="X37" s="22">
        <v>33103290</v>
      </c>
      <c r="Y37" s="22">
        <v>129217</v>
      </c>
      <c r="Z37" s="23">
        <v>0.39034488716982513</v>
      </c>
      <c r="AA37" s="20">
        <v>44176840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1959300</v>
      </c>
      <c r="D40" s="20">
        <v>0</v>
      </c>
      <c r="E40" s="21">
        <v>2256860</v>
      </c>
      <c r="F40" s="22">
        <v>2423720</v>
      </c>
      <c r="G40" s="22">
        <v>30206</v>
      </c>
      <c r="H40" s="22">
        <v>114076</v>
      </c>
      <c r="I40" s="22">
        <v>72709</v>
      </c>
      <c r="J40" s="22">
        <v>216991</v>
      </c>
      <c r="K40" s="22">
        <v>148517</v>
      </c>
      <c r="L40" s="22">
        <v>179110</v>
      </c>
      <c r="M40" s="22">
        <v>43617</v>
      </c>
      <c r="N40" s="22">
        <v>371244</v>
      </c>
      <c r="O40" s="22">
        <v>171127</v>
      </c>
      <c r="P40" s="22">
        <v>314116</v>
      </c>
      <c r="Q40" s="22">
        <v>60619</v>
      </c>
      <c r="R40" s="22">
        <v>545862</v>
      </c>
      <c r="S40" s="22">
        <v>0</v>
      </c>
      <c r="T40" s="22">
        <v>0</v>
      </c>
      <c r="U40" s="22">
        <v>0</v>
      </c>
      <c r="V40" s="22">
        <v>0</v>
      </c>
      <c r="W40" s="22">
        <v>1134097</v>
      </c>
      <c r="X40" s="22">
        <v>1782796</v>
      </c>
      <c r="Y40" s="22">
        <v>-648699</v>
      </c>
      <c r="Z40" s="23">
        <v>-36.386608450994956</v>
      </c>
      <c r="AA40" s="20">
        <v>2423720</v>
      </c>
    </row>
    <row r="41" spans="1:27" x14ac:dyDescent="0.25">
      <c r="A41" s="19" t="s">
        <v>67</v>
      </c>
      <c r="B41" s="15" t="s">
        <v>32</v>
      </c>
      <c r="C41" s="20">
        <v>20543744</v>
      </c>
      <c r="D41" s="20">
        <v>0</v>
      </c>
      <c r="E41" s="21">
        <v>12700520</v>
      </c>
      <c r="F41" s="22">
        <v>12700520</v>
      </c>
      <c r="G41" s="22">
        <v>1058377</v>
      </c>
      <c r="H41" s="22">
        <v>1058377</v>
      </c>
      <c r="I41" s="22">
        <v>1058377</v>
      </c>
      <c r="J41" s="22">
        <v>3175131</v>
      </c>
      <c r="K41" s="22">
        <v>2116753</v>
      </c>
      <c r="L41" s="22">
        <v>0</v>
      </c>
      <c r="M41" s="22">
        <v>1058377</v>
      </c>
      <c r="N41" s="22">
        <v>3175130</v>
      </c>
      <c r="O41" s="22">
        <v>1058377</v>
      </c>
      <c r="P41" s="22">
        <v>1058377</v>
      </c>
      <c r="Q41" s="22">
        <v>1058377</v>
      </c>
      <c r="R41" s="22">
        <v>3175131</v>
      </c>
      <c r="S41" s="22">
        <v>0</v>
      </c>
      <c r="T41" s="22">
        <v>0</v>
      </c>
      <c r="U41" s="22">
        <v>0</v>
      </c>
      <c r="V41" s="22">
        <v>0</v>
      </c>
      <c r="W41" s="22">
        <v>9525392</v>
      </c>
      <c r="X41" s="22">
        <v>9525393</v>
      </c>
      <c r="Y41" s="22">
        <v>-1</v>
      </c>
      <c r="Z41" s="23">
        <v>-1.0498254507714274E-5</v>
      </c>
      <c r="AA41" s="20">
        <v>12700520</v>
      </c>
    </row>
    <row r="42" spans="1:27" x14ac:dyDescent="0.25">
      <c r="A42" s="19" t="s">
        <v>68</v>
      </c>
      <c r="B42" s="15" t="s">
        <v>32</v>
      </c>
      <c r="C42" s="20">
        <v>328918</v>
      </c>
      <c r="D42" s="20">
        <v>0</v>
      </c>
      <c r="E42" s="21">
        <v>5429310</v>
      </c>
      <c r="F42" s="22">
        <v>5429310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289204</v>
      </c>
      <c r="Q42" s="22">
        <v>36150</v>
      </c>
      <c r="R42" s="22">
        <v>325354</v>
      </c>
      <c r="S42" s="22">
        <v>0</v>
      </c>
      <c r="T42" s="22">
        <v>0</v>
      </c>
      <c r="U42" s="22">
        <v>0</v>
      </c>
      <c r="V42" s="22">
        <v>0</v>
      </c>
      <c r="W42" s="22">
        <v>325354</v>
      </c>
      <c r="X42" s="22">
        <v>4072005</v>
      </c>
      <c r="Y42" s="22">
        <v>-3746651</v>
      </c>
      <c r="Z42" s="23">
        <v>-92.009980341379745</v>
      </c>
      <c r="AA42" s="20">
        <v>5429310</v>
      </c>
    </row>
    <row r="43" spans="1:27" x14ac:dyDescent="0.25">
      <c r="A43" s="19" t="s">
        <v>69</v>
      </c>
      <c r="B43" s="15" t="s">
        <v>32</v>
      </c>
      <c r="C43" s="20">
        <v>13080676</v>
      </c>
      <c r="D43" s="20">
        <v>0</v>
      </c>
      <c r="E43" s="21">
        <v>9196010</v>
      </c>
      <c r="F43" s="22">
        <v>3926010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2944512</v>
      </c>
      <c r="Y43" s="22">
        <v>-2944512</v>
      </c>
      <c r="Z43" s="23">
        <v>-100</v>
      </c>
      <c r="AA43" s="20">
        <v>3926010</v>
      </c>
    </row>
    <row r="44" spans="1:27" x14ac:dyDescent="0.25">
      <c r="A44" s="19" t="s">
        <v>70</v>
      </c>
      <c r="B44" s="15" t="s">
        <v>32</v>
      </c>
      <c r="C44" s="20">
        <v>346151</v>
      </c>
      <c r="D44" s="20">
        <v>0</v>
      </c>
      <c r="E44" s="21">
        <v>3074930</v>
      </c>
      <c r="F44" s="22">
        <v>2674930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2146205</v>
      </c>
      <c r="Y44" s="22">
        <v>-2146205</v>
      </c>
      <c r="Z44" s="23">
        <v>-100</v>
      </c>
      <c r="AA44" s="20">
        <v>2674930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384304</v>
      </c>
      <c r="D46" s="20">
        <v>0</v>
      </c>
      <c r="E46" s="21">
        <v>1564500</v>
      </c>
      <c r="F46" s="22">
        <v>1564500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66863</v>
      </c>
      <c r="Q46" s="22">
        <v>18929</v>
      </c>
      <c r="R46" s="22">
        <v>85792</v>
      </c>
      <c r="S46" s="22">
        <v>0</v>
      </c>
      <c r="T46" s="22">
        <v>0</v>
      </c>
      <c r="U46" s="22">
        <v>0</v>
      </c>
      <c r="V46" s="22">
        <v>0</v>
      </c>
      <c r="W46" s="22">
        <v>85792</v>
      </c>
      <c r="X46" s="22">
        <v>1173375</v>
      </c>
      <c r="Y46" s="22">
        <v>-1087583</v>
      </c>
      <c r="Z46" s="23">
        <v>-92.688441461595829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20978241</v>
      </c>
      <c r="D47" s="20">
        <v>0</v>
      </c>
      <c r="E47" s="21">
        <v>21726350</v>
      </c>
      <c r="F47" s="22">
        <v>21626350</v>
      </c>
      <c r="G47" s="22">
        <v>43511</v>
      </c>
      <c r="H47" s="22">
        <v>81967</v>
      </c>
      <c r="I47" s="22">
        <v>1472517</v>
      </c>
      <c r="J47" s="22">
        <v>1597995</v>
      </c>
      <c r="K47" s="22">
        <v>1630999</v>
      </c>
      <c r="L47" s="22">
        <v>83536</v>
      </c>
      <c r="M47" s="22">
        <v>3534670</v>
      </c>
      <c r="N47" s="22">
        <v>5249205</v>
      </c>
      <c r="O47" s="22">
        <v>3571005</v>
      </c>
      <c r="P47" s="22">
        <v>1603477</v>
      </c>
      <c r="Q47" s="22">
        <v>102721</v>
      </c>
      <c r="R47" s="22">
        <v>5277203</v>
      </c>
      <c r="S47" s="22">
        <v>0</v>
      </c>
      <c r="T47" s="22">
        <v>0</v>
      </c>
      <c r="U47" s="22">
        <v>0</v>
      </c>
      <c r="V47" s="22">
        <v>0</v>
      </c>
      <c r="W47" s="22">
        <v>12124403</v>
      </c>
      <c r="X47" s="22">
        <v>16254779</v>
      </c>
      <c r="Y47" s="22">
        <v>-4130376</v>
      </c>
      <c r="Z47" s="23">
        <v>-25.410225509679339</v>
      </c>
      <c r="AA47" s="20">
        <v>21626350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100181585</v>
      </c>
      <c r="D50" s="29">
        <f t="shared" ref="D50:Y50" si="1">SUM(D37:D49)</f>
        <v>0</v>
      </c>
      <c r="E50" s="30">
        <f t="shared" si="1"/>
        <v>100041320</v>
      </c>
      <c r="F50" s="31">
        <f t="shared" si="1"/>
        <v>94522180</v>
      </c>
      <c r="G50" s="31">
        <f t="shared" si="1"/>
        <v>4761844</v>
      </c>
      <c r="H50" s="31">
        <f t="shared" si="1"/>
        <v>4899089</v>
      </c>
      <c r="I50" s="31">
        <f t="shared" si="1"/>
        <v>6519391</v>
      </c>
      <c r="J50" s="31">
        <f t="shared" si="1"/>
        <v>16180324</v>
      </c>
      <c r="K50" s="31">
        <f t="shared" si="1"/>
        <v>7523159</v>
      </c>
      <c r="L50" s="31">
        <f t="shared" si="1"/>
        <v>3885839</v>
      </c>
      <c r="M50" s="31">
        <f t="shared" si="1"/>
        <v>8106700</v>
      </c>
      <c r="N50" s="31">
        <f t="shared" si="1"/>
        <v>19515698</v>
      </c>
      <c r="O50" s="31">
        <f t="shared" si="1"/>
        <v>9000697</v>
      </c>
      <c r="P50" s="31">
        <f t="shared" si="1"/>
        <v>6922502</v>
      </c>
      <c r="Q50" s="31">
        <f t="shared" si="1"/>
        <v>4808324</v>
      </c>
      <c r="R50" s="31">
        <f t="shared" si="1"/>
        <v>20731523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56427545</v>
      </c>
      <c r="X50" s="31">
        <f t="shared" si="1"/>
        <v>71002355</v>
      </c>
      <c r="Y50" s="31">
        <f t="shared" si="1"/>
        <v>-14574810</v>
      </c>
      <c r="Z50" s="32">
        <f>+IF(X50&lt;&gt;0,+(Y50/X50)*100,0)</f>
        <v>-20.527220540783471</v>
      </c>
      <c r="AA50" s="29">
        <f>SUM(AA37:AA49)</f>
        <v>94522180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-20050874</v>
      </c>
      <c r="D51" s="39">
        <f t="shared" si="2"/>
        <v>0</v>
      </c>
      <c r="E51" s="40">
        <f t="shared" si="2"/>
        <v>-21515960</v>
      </c>
      <c r="F51" s="41">
        <f t="shared" si="2"/>
        <v>-15996820</v>
      </c>
      <c r="G51" s="41">
        <f t="shared" si="2"/>
        <v>1417575</v>
      </c>
      <c r="H51" s="41">
        <f t="shared" si="2"/>
        <v>1253941</v>
      </c>
      <c r="I51" s="41">
        <f t="shared" si="2"/>
        <v>-307770</v>
      </c>
      <c r="J51" s="41">
        <f t="shared" si="2"/>
        <v>2363746</v>
      </c>
      <c r="K51" s="41">
        <f t="shared" si="2"/>
        <v>-1812806</v>
      </c>
      <c r="L51" s="41">
        <f t="shared" si="2"/>
        <v>2122455</v>
      </c>
      <c r="M51" s="41">
        <f t="shared" si="2"/>
        <v>-2104999</v>
      </c>
      <c r="N51" s="41">
        <f t="shared" si="2"/>
        <v>-1795350</v>
      </c>
      <c r="O51" s="41">
        <f t="shared" si="2"/>
        <v>-3003871</v>
      </c>
      <c r="P51" s="41">
        <f t="shared" si="2"/>
        <v>8362978</v>
      </c>
      <c r="Q51" s="41">
        <f t="shared" si="2"/>
        <v>1177294</v>
      </c>
      <c r="R51" s="41">
        <f t="shared" si="2"/>
        <v>6536401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7104797</v>
      </c>
      <c r="X51" s="41">
        <f t="shared" si="2"/>
        <v>-12108353</v>
      </c>
      <c r="Y51" s="41">
        <f t="shared" si="2"/>
        <v>19213150</v>
      </c>
      <c r="Z51" s="42">
        <f>+IF(X51&lt;&gt;0,+(Y51/X51)*100,0)</f>
        <v>-158.6768241725361</v>
      </c>
      <c r="AA51" s="39">
        <f>+AA35-AA50</f>
        <v>-15996820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-20050874</v>
      </c>
      <c r="D54" s="48">
        <f t="shared" si="3"/>
        <v>0</v>
      </c>
      <c r="E54" s="49">
        <f t="shared" si="3"/>
        <v>-21515960</v>
      </c>
      <c r="F54" s="50">
        <f t="shared" si="3"/>
        <v>-15996820</v>
      </c>
      <c r="G54" s="50">
        <f t="shared" si="3"/>
        <v>1417575</v>
      </c>
      <c r="H54" s="50">
        <f t="shared" si="3"/>
        <v>1253941</v>
      </c>
      <c r="I54" s="50">
        <f t="shared" si="3"/>
        <v>-307770</v>
      </c>
      <c r="J54" s="50">
        <f t="shared" si="3"/>
        <v>2363746</v>
      </c>
      <c r="K54" s="50">
        <f t="shared" si="3"/>
        <v>-1812806</v>
      </c>
      <c r="L54" s="50">
        <f t="shared" si="3"/>
        <v>2122455</v>
      </c>
      <c r="M54" s="50">
        <f t="shared" si="3"/>
        <v>-2104999</v>
      </c>
      <c r="N54" s="50">
        <f t="shared" si="3"/>
        <v>-1795350</v>
      </c>
      <c r="O54" s="50">
        <f t="shared" si="3"/>
        <v>-3003871</v>
      </c>
      <c r="P54" s="50">
        <f t="shared" si="3"/>
        <v>8362978</v>
      </c>
      <c r="Q54" s="50">
        <f t="shared" si="3"/>
        <v>1177294</v>
      </c>
      <c r="R54" s="50">
        <f t="shared" si="3"/>
        <v>6536401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7104797</v>
      </c>
      <c r="X54" s="50">
        <f t="shared" si="3"/>
        <v>-12108353</v>
      </c>
      <c r="Y54" s="50">
        <f t="shared" si="3"/>
        <v>19213150</v>
      </c>
      <c r="Z54" s="51">
        <f>+IF(X54&lt;&gt;0,+(Y54/X54)*100,0)</f>
        <v>-158.6768241725361</v>
      </c>
      <c r="AA54" s="48">
        <f>SUM(AA51:AA53)</f>
        <v>-15996820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-20050874</v>
      </c>
      <c r="D56" s="54">
        <f>+D54-D55</f>
        <v>0</v>
      </c>
      <c r="E56" s="55">
        <f t="shared" si="4"/>
        <v>-21515960</v>
      </c>
      <c r="F56" s="56">
        <f t="shared" si="4"/>
        <v>-15996820</v>
      </c>
      <c r="G56" s="56">
        <f t="shared" si="4"/>
        <v>1417575</v>
      </c>
      <c r="H56" s="56">
        <f t="shared" si="4"/>
        <v>1253941</v>
      </c>
      <c r="I56" s="56">
        <f t="shared" si="4"/>
        <v>-307770</v>
      </c>
      <c r="J56" s="56">
        <f t="shared" si="4"/>
        <v>2363746</v>
      </c>
      <c r="K56" s="56">
        <f t="shared" si="4"/>
        <v>-1812806</v>
      </c>
      <c r="L56" s="56">
        <f t="shared" si="4"/>
        <v>2122455</v>
      </c>
      <c r="M56" s="56">
        <f t="shared" si="4"/>
        <v>-2104999</v>
      </c>
      <c r="N56" s="56">
        <f t="shared" si="4"/>
        <v>-1795350</v>
      </c>
      <c r="O56" s="56">
        <f t="shared" si="4"/>
        <v>-3003871</v>
      </c>
      <c r="P56" s="56">
        <f t="shared" si="4"/>
        <v>8362978</v>
      </c>
      <c r="Q56" s="56">
        <f t="shared" si="4"/>
        <v>1177294</v>
      </c>
      <c r="R56" s="56">
        <f t="shared" si="4"/>
        <v>6536401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7104797</v>
      </c>
      <c r="X56" s="56">
        <f t="shared" si="4"/>
        <v>-12108353</v>
      </c>
      <c r="Y56" s="56">
        <f t="shared" si="4"/>
        <v>19213150</v>
      </c>
      <c r="Z56" s="57">
        <f>+IF(X56&lt;&gt;0,+(Y56/X56)*100,0)</f>
        <v>-158.6768241725361</v>
      </c>
      <c r="AA56" s="54">
        <f>+AA54-AA55</f>
        <v>-15996820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-20050874</v>
      </c>
      <c r="D59" s="48">
        <f>SUM(D56:D58)</f>
        <v>0</v>
      </c>
      <c r="E59" s="49">
        <f t="shared" si="5"/>
        <v>-21515960</v>
      </c>
      <c r="F59" s="50">
        <f t="shared" si="5"/>
        <v>-15996820</v>
      </c>
      <c r="G59" s="50">
        <f t="shared" si="5"/>
        <v>1417575</v>
      </c>
      <c r="H59" s="50">
        <f t="shared" si="5"/>
        <v>1253941</v>
      </c>
      <c r="I59" s="50">
        <f t="shared" si="5"/>
        <v>-307770</v>
      </c>
      <c r="J59" s="50">
        <f t="shared" si="5"/>
        <v>2363746</v>
      </c>
      <c r="K59" s="50">
        <f t="shared" si="5"/>
        <v>-1812806</v>
      </c>
      <c r="L59" s="50">
        <f t="shared" si="5"/>
        <v>2122455</v>
      </c>
      <c r="M59" s="50">
        <f t="shared" si="5"/>
        <v>-2104999</v>
      </c>
      <c r="N59" s="50">
        <f t="shared" si="5"/>
        <v>-1795350</v>
      </c>
      <c r="O59" s="50">
        <f t="shared" si="5"/>
        <v>-3003871</v>
      </c>
      <c r="P59" s="50">
        <f t="shared" si="5"/>
        <v>8362978</v>
      </c>
      <c r="Q59" s="50">
        <f t="shared" si="5"/>
        <v>1177294</v>
      </c>
      <c r="R59" s="50">
        <f t="shared" si="5"/>
        <v>6536401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7104797</v>
      </c>
      <c r="X59" s="50">
        <f t="shared" si="5"/>
        <v>-12108353</v>
      </c>
      <c r="Y59" s="50">
        <f t="shared" si="5"/>
        <v>19213150</v>
      </c>
      <c r="Z59" s="51">
        <f>+IF(X59&lt;&gt;0,+(Y59/X59)*100,0)</f>
        <v>-158.6768241725361</v>
      </c>
      <c r="AA59" s="48">
        <f>SUM(AA56:AA58)</f>
        <v>-15996820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-20050874</v>
      </c>
      <c r="D62" s="65">
        <f>SUM(D59:D61)</f>
        <v>0</v>
      </c>
      <c r="E62" s="66">
        <f t="shared" si="6"/>
        <v>-21515960</v>
      </c>
      <c r="F62" s="67">
        <f t="shared" si="6"/>
        <v>-15996820</v>
      </c>
      <c r="G62" s="67">
        <f t="shared" si="6"/>
        <v>1417575</v>
      </c>
      <c r="H62" s="67">
        <f t="shared" si="6"/>
        <v>1253941</v>
      </c>
      <c r="I62" s="67">
        <f t="shared" si="6"/>
        <v>-307770</v>
      </c>
      <c r="J62" s="67">
        <f t="shared" si="6"/>
        <v>2363746</v>
      </c>
      <c r="K62" s="67">
        <f t="shared" si="6"/>
        <v>-1812806</v>
      </c>
      <c r="L62" s="67">
        <f t="shared" si="6"/>
        <v>2122455</v>
      </c>
      <c r="M62" s="67">
        <f t="shared" si="6"/>
        <v>-2104999</v>
      </c>
      <c r="N62" s="67">
        <f t="shared" si="6"/>
        <v>-1795350</v>
      </c>
      <c r="O62" s="67">
        <f t="shared" si="6"/>
        <v>-3003871</v>
      </c>
      <c r="P62" s="67">
        <f t="shared" si="6"/>
        <v>8362978</v>
      </c>
      <c r="Q62" s="67">
        <f t="shared" si="6"/>
        <v>1177294</v>
      </c>
      <c r="R62" s="67">
        <f t="shared" si="6"/>
        <v>6536401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7104797</v>
      </c>
      <c r="X62" s="67">
        <f t="shared" si="6"/>
        <v>-12108353</v>
      </c>
      <c r="Y62" s="67">
        <f t="shared" si="6"/>
        <v>19213150</v>
      </c>
      <c r="Z62" s="68">
        <f>+IF(X62&lt;&gt;0,+(Y62/X62)*100,0)</f>
        <v>-158.6768241725361</v>
      </c>
      <c r="AA62" s="65">
        <f>SUM(AA59:AA61)</f>
        <v>-15996820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22991731</v>
      </c>
      <c r="F9" s="22">
        <v>22146586</v>
      </c>
      <c r="G9" s="22">
        <v>1961535</v>
      </c>
      <c r="H9" s="22">
        <v>1961765</v>
      </c>
      <c r="I9" s="22">
        <v>1877194</v>
      </c>
      <c r="J9" s="22">
        <v>5800494</v>
      </c>
      <c r="K9" s="22">
        <v>1961476</v>
      </c>
      <c r="L9" s="22">
        <v>1959270</v>
      </c>
      <c r="M9" s="22">
        <v>2017772</v>
      </c>
      <c r="N9" s="22">
        <v>5938518</v>
      </c>
      <c r="O9" s="22">
        <v>1917446</v>
      </c>
      <c r="P9" s="22">
        <v>1733816</v>
      </c>
      <c r="Q9" s="22">
        <v>1733931</v>
      </c>
      <c r="R9" s="22">
        <v>5385193</v>
      </c>
      <c r="S9" s="22">
        <v>0</v>
      </c>
      <c r="T9" s="22">
        <v>0</v>
      </c>
      <c r="U9" s="22">
        <v>0</v>
      </c>
      <c r="V9" s="22">
        <v>0</v>
      </c>
      <c r="W9" s="22">
        <v>17124205</v>
      </c>
      <c r="X9" s="22">
        <v>16905735</v>
      </c>
      <c r="Y9" s="22">
        <v>218470</v>
      </c>
      <c r="Z9" s="23">
        <v>1.2922833582804887</v>
      </c>
      <c r="AA9" s="20">
        <v>22146586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9625034</v>
      </c>
      <c r="F13" s="22">
        <v>16918232</v>
      </c>
      <c r="G13" s="22">
        <v>1393382</v>
      </c>
      <c r="H13" s="22">
        <v>1379855</v>
      </c>
      <c r="I13" s="22">
        <v>1396733</v>
      </c>
      <c r="J13" s="22">
        <v>4169970</v>
      </c>
      <c r="K13" s="22">
        <v>1412381</v>
      </c>
      <c r="L13" s="22">
        <v>1429638</v>
      </c>
      <c r="M13" s="22">
        <v>1447128</v>
      </c>
      <c r="N13" s="22">
        <v>4289147</v>
      </c>
      <c r="O13" s="22">
        <v>1463853</v>
      </c>
      <c r="P13" s="22">
        <v>1481272</v>
      </c>
      <c r="Q13" s="22">
        <v>1498529</v>
      </c>
      <c r="R13" s="22">
        <v>4443654</v>
      </c>
      <c r="S13" s="22">
        <v>0</v>
      </c>
      <c r="T13" s="22">
        <v>0</v>
      </c>
      <c r="U13" s="22">
        <v>0</v>
      </c>
      <c r="V13" s="22">
        <v>0</v>
      </c>
      <c r="W13" s="22">
        <v>12902771</v>
      </c>
      <c r="X13" s="22">
        <v>12688668</v>
      </c>
      <c r="Y13" s="22">
        <v>214103</v>
      </c>
      <c r="Z13" s="23">
        <v>1.6873559935526723</v>
      </c>
      <c r="AA13" s="20">
        <v>16918232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30000000</v>
      </c>
      <c r="F28" s="22">
        <v>30000000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35242000</v>
      </c>
      <c r="R28" s="22">
        <v>35242000</v>
      </c>
      <c r="S28" s="22">
        <v>0</v>
      </c>
      <c r="T28" s="22">
        <v>0</v>
      </c>
      <c r="U28" s="22">
        <v>0</v>
      </c>
      <c r="V28" s="22">
        <v>0</v>
      </c>
      <c r="W28" s="22">
        <v>35242000</v>
      </c>
      <c r="X28" s="22">
        <v>22500000</v>
      </c>
      <c r="Y28" s="22">
        <v>12742000</v>
      </c>
      <c r="Z28" s="23">
        <v>56.63111111111111</v>
      </c>
      <c r="AA28" s="20">
        <v>30000000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62616765</v>
      </c>
      <c r="F35" s="31">
        <f t="shared" si="0"/>
        <v>69064818</v>
      </c>
      <c r="G35" s="31">
        <f t="shared" si="0"/>
        <v>3354917</v>
      </c>
      <c r="H35" s="31">
        <f t="shared" si="0"/>
        <v>3341620</v>
      </c>
      <c r="I35" s="31">
        <f t="shared" si="0"/>
        <v>3273927</v>
      </c>
      <c r="J35" s="31">
        <f t="shared" si="0"/>
        <v>9970464</v>
      </c>
      <c r="K35" s="31">
        <f t="shared" si="0"/>
        <v>3373857</v>
      </c>
      <c r="L35" s="31">
        <f t="shared" si="0"/>
        <v>3388908</v>
      </c>
      <c r="M35" s="31">
        <f t="shared" si="0"/>
        <v>3464900</v>
      </c>
      <c r="N35" s="31">
        <f t="shared" si="0"/>
        <v>10227665</v>
      </c>
      <c r="O35" s="31">
        <f t="shared" si="0"/>
        <v>3381299</v>
      </c>
      <c r="P35" s="31">
        <f t="shared" si="0"/>
        <v>3215088</v>
      </c>
      <c r="Q35" s="31">
        <f t="shared" si="0"/>
        <v>38474460</v>
      </c>
      <c r="R35" s="31">
        <f t="shared" si="0"/>
        <v>45070847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65268976</v>
      </c>
      <c r="X35" s="31">
        <f t="shared" si="0"/>
        <v>52094403</v>
      </c>
      <c r="Y35" s="31">
        <f t="shared" si="0"/>
        <v>13174573</v>
      </c>
      <c r="Z35" s="32">
        <f>+IF(X35&lt;&gt;0,+(Y35/X35)*100,0)</f>
        <v>25.289805125514153</v>
      </c>
      <c r="AA35" s="29">
        <f>SUM(AA6:AA34)</f>
        <v>69064818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8866453</v>
      </c>
      <c r="F37" s="22">
        <v>7815812</v>
      </c>
      <c r="G37" s="22">
        <v>137013</v>
      </c>
      <c r="H37" s="22">
        <v>1385370</v>
      </c>
      <c r="I37" s="22">
        <v>782500</v>
      </c>
      <c r="J37" s="22">
        <v>2304883</v>
      </c>
      <c r="K37" s="22">
        <v>708226</v>
      </c>
      <c r="L37" s="22">
        <v>712263</v>
      </c>
      <c r="M37" s="22">
        <v>927489</v>
      </c>
      <c r="N37" s="22">
        <v>2347978</v>
      </c>
      <c r="O37" s="22">
        <v>785110</v>
      </c>
      <c r="P37" s="22">
        <v>781563</v>
      </c>
      <c r="Q37" s="22">
        <v>770459</v>
      </c>
      <c r="R37" s="22">
        <v>2337132</v>
      </c>
      <c r="S37" s="22">
        <v>0</v>
      </c>
      <c r="T37" s="22">
        <v>0</v>
      </c>
      <c r="U37" s="22">
        <v>0</v>
      </c>
      <c r="V37" s="22">
        <v>0</v>
      </c>
      <c r="W37" s="22">
        <v>6989993</v>
      </c>
      <c r="X37" s="22">
        <v>5968214</v>
      </c>
      <c r="Y37" s="22">
        <v>1021779</v>
      </c>
      <c r="Z37" s="23">
        <v>17.120347896372348</v>
      </c>
      <c r="AA37" s="20">
        <v>7815812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5842519</v>
      </c>
      <c r="F41" s="22">
        <v>5842519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4381893</v>
      </c>
      <c r="Y41" s="22">
        <v>-4381893</v>
      </c>
      <c r="Z41" s="23">
        <v>-100</v>
      </c>
      <c r="AA41" s="20">
        <v>5842519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7000000</v>
      </c>
      <c r="F42" s="22">
        <v>7000000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5250006</v>
      </c>
      <c r="Y42" s="22">
        <v>-5250006</v>
      </c>
      <c r="Z42" s="23">
        <v>-100</v>
      </c>
      <c r="AA42" s="20">
        <v>7000000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37503</v>
      </c>
      <c r="Y44" s="22">
        <v>-37503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30000000</v>
      </c>
      <c r="G46" s="22">
        <v>48932</v>
      </c>
      <c r="H46" s="22">
        <v>30266</v>
      </c>
      <c r="I46" s="22">
        <v>47500</v>
      </c>
      <c r="J46" s="22">
        <v>126698</v>
      </c>
      <c r="K46" s="22">
        <v>88714</v>
      </c>
      <c r="L46" s="22">
        <v>0</v>
      </c>
      <c r="M46" s="22">
        <v>45180</v>
      </c>
      <c r="N46" s="22">
        <v>133894</v>
      </c>
      <c r="O46" s="22">
        <v>69287</v>
      </c>
      <c r="P46" s="22">
        <v>11492</v>
      </c>
      <c r="Q46" s="22">
        <v>69419</v>
      </c>
      <c r="R46" s="22">
        <v>150198</v>
      </c>
      <c r="S46" s="22">
        <v>0</v>
      </c>
      <c r="T46" s="22">
        <v>0</v>
      </c>
      <c r="U46" s="22">
        <v>0</v>
      </c>
      <c r="V46" s="22">
        <v>0</v>
      </c>
      <c r="W46" s="22">
        <v>410790</v>
      </c>
      <c r="X46" s="22">
        <v>12000000</v>
      </c>
      <c r="Y46" s="22">
        <v>-11589210</v>
      </c>
      <c r="Z46" s="23">
        <v>-96.576750000000004</v>
      </c>
      <c r="AA46" s="20">
        <v>30000000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160395</v>
      </c>
      <c r="F47" s="22">
        <v>135172</v>
      </c>
      <c r="G47" s="22">
        <v>1162</v>
      </c>
      <c r="H47" s="22">
        <v>11282</v>
      </c>
      <c r="I47" s="22">
        <v>6471</v>
      </c>
      <c r="J47" s="22">
        <v>18915</v>
      </c>
      <c r="K47" s="22">
        <v>5972</v>
      </c>
      <c r="L47" s="22">
        <v>5764</v>
      </c>
      <c r="M47" s="22">
        <v>7834</v>
      </c>
      <c r="N47" s="22">
        <v>19570</v>
      </c>
      <c r="O47" s="22">
        <v>6376</v>
      </c>
      <c r="P47" s="22">
        <v>6472</v>
      </c>
      <c r="Q47" s="22">
        <v>6286</v>
      </c>
      <c r="R47" s="22">
        <v>19134</v>
      </c>
      <c r="S47" s="22">
        <v>0</v>
      </c>
      <c r="T47" s="22">
        <v>0</v>
      </c>
      <c r="U47" s="22">
        <v>0</v>
      </c>
      <c r="V47" s="22">
        <v>0</v>
      </c>
      <c r="W47" s="22">
        <v>57619</v>
      </c>
      <c r="X47" s="22">
        <v>113292</v>
      </c>
      <c r="Y47" s="22">
        <v>-55673</v>
      </c>
      <c r="Z47" s="23">
        <v>-49.141157363273663</v>
      </c>
      <c r="AA47" s="20">
        <v>135172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21919367</v>
      </c>
      <c r="F50" s="31">
        <f t="shared" si="1"/>
        <v>50843503</v>
      </c>
      <c r="G50" s="31">
        <f t="shared" si="1"/>
        <v>187107</v>
      </c>
      <c r="H50" s="31">
        <f t="shared" si="1"/>
        <v>1426918</v>
      </c>
      <c r="I50" s="31">
        <f t="shared" si="1"/>
        <v>836471</v>
      </c>
      <c r="J50" s="31">
        <f t="shared" si="1"/>
        <v>2450496</v>
      </c>
      <c r="K50" s="31">
        <f t="shared" si="1"/>
        <v>802912</v>
      </c>
      <c r="L50" s="31">
        <f t="shared" si="1"/>
        <v>718027</v>
      </c>
      <c r="M50" s="31">
        <f t="shared" si="1"/>
        <v>980503</v>
      </c>
      <c r="N50" s="31">
        <f t="shared" si="1"/>
        <v>2501442</v>
      </c>
      <c r="O50" s="31">
        <f t="shared" si="1"/>
        <v>860773</v>
      </c>
      <c r="P50" s="31">
        <f t="shared" si="1"/>
        <v>799527</v>
      </c>
      <c r="Q50" s="31">
        <f t="shared" si="1"/>
        <v>846164</v>
      </c>
      <c r="R50" s="31">
        <f t="shared" si="1"/>
        <v>2506464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7458402</v>
      </c>
      <c r="X50" s="31">
        <f t="shared" si="1"/>
        <v>27750908</v>
      </c>
      <c r="Y50" s="31">
        <f t="shared" si="1"/>
        <v>-20292506</v>
      </c>
      <c r="Z50" s="32">
        <f>+IF(X50&lt;&gt;0,+(Y50/X50)*100,0)</f>
        <v>-73.123755085779536</v>
      </c>
      <c r="AA50" s="29">
        <f>SUM(AA37:AA49)</f>
        <v>50843503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40697398</v>
      </c>
      <c r="F51" s="41">
        <f t="shared" si="2"/>
        <v>18221315</v>
      </c>
      <c r="G51" s="41">
        <f t="shared" si="2"/>
        <v>3167810</v>
      </c>
      <c r="H51" s="41">
        <f t="shared" si="2"/>
        <v>1914702</v>
      </c>
      <c r="I51" s="41">
        <f t="shared" si="2"/>
        <v>2437456</v>
      </c>
      <c r="J51" s="41">
        <f t="shared" si="2"/>
        <v>7519968</v>
      </c>
      <c r="K51" s="41">
        <f t="shared" si="2"/>
        <v>2570945</v>
      </c>
      <c r="L51" s="41">
        <f t="shared" si="2"/>
        <v>2670881</v>
      </c>
      <c r="M51" s="41">
        <f t="shared" si="2"/>
        <v>2484397</v>
      </c>
      <c r="N51" s="41">
        <f t="shared" si="2"/>
        <v>7726223</v>
      </c>
      <c r="O51" s="41">
        <f t="shared" si="2"/>
        <v>2520526</v>
      </c>
      <c r="P51" s="41">
        <f t="shared" si="2"/>
        <v>2415561</v>
      </c>
      <c r="Q51" s="41">
        <f t="shared" si="2"/>
        <v>37628296</v>
      </c>
      <c r="R51" s="41">
        <f t="shared" si="2"/>
        <v>42564383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57810574</v>
      </c>
      <c r="X51" s="41">
        <f t="shared" si="2"/>
        <v>24343495</v>
      </c>
      <c r="Y51" s="41">
        <f t="shared" si="2"/>
        <v>33467079</v>
      </c>
      <c r="Z51" s="42">
        <f>+IF(X51&lt;&gt;0,+(Y51/X51)*100,0)</f>
        <v>137.47852968524035</v>
      </c>
      <c r="AA51" s="39">
        <f>+AA35-AA50</f>
        <v>18221315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40697398</v>
      </c>
      <c r="F54" s="50">
        <f t="shared" si="3"/>
        <v>18221315</v>
      </c>
      <c r="G54" s="50">
        <f t="shared" si="3"/>
        <v>3167810</v>
      </c>
      <c r="H54" s="50">
        <f t="shared" si="3"/>
        <v>1914702</v>
      </c>
      <c r="I54" s="50">
        <f t="shared" si="3"/>
        <v>2437456</v>
      </c>
      <c r="J54" s="50">
        <f t="shared" si="3"/>
        <v>7519968</v>
      </c>
      <c r="K54" s="50">
        <f t="shared" si="3"/>
        <v>2570945</v>
      </c>
      <c r="L54" s="50">
        <f t="shared" si="3"/>
        <v>2670881</v>
      </c>
      <c r="M54" s="50">
        <f t="shared" si="3"/>
        <v>2484397</v>
      </c>
      <c r="N54" s="50">
        <f t="shared" si="3"/>
        <v>7726223</v>
      </c>
      <c r="O54" s="50">
        <f t="shared" si="3"/>
        <v>2520526</v>
      </c>
      <c r="P54" s="50">
        <f t="shared" si="3"/>
        <v>2415561</v>
      </c>
      <c r="Q54" s="50">
        <f t="shared" si="3"/>
        <v>37628296</v>
      </c>
      <c r="R54" s="50">
        <f t="shared" si="3"/>
        <v>42564383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57810574</v>
      </c>
      <c r="X54" s="50">
        <f t="shared" si="3"/>
        <v>24343495</v>
      </c>
      <c r="Y54" s="50">
        <f t="shared" si="3"/>
        <v>33467079</v>
      </c>
      <c r="Z54" s="51">
        <f>+IF(X54&lt;&gt;0,+(Y54/X54)*100,0)</f>
        <v>137.47852968524035</v>
      </c>
      <c r="AA54" s="48">
        <f>SUM(AA51:AA53)</f>
        <v>18221315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40697398</v>
      </c>
      <c r="F56" s="56">
        <f t="shared" si="4"/>
        <v>18221315</v>
      </c>
      <c r="G56" s="56">
        <f t="shared" si="4"/>
        <v>3167810</v>
      </c>
      <c r="H56" s="56">
        <f t="shared" si="4"/>
        <v>1914702</v>
      </c>
      <c r="I56" s="56">
        <f t="shared" si="4"/>
        <v>2437456</v>
      </c>
      <c r="J56" s="56">
        <f t="shared" si="4"/>
        <v>7519968</v>
      </c>
      <c r="K56" s="56">
        <f t="shared" si="4"/>
        <v>2570945</v>
      </c>
      <c r="L56" s="56">
        <f t="shared" si="4"/>
        <v>2670881</v>
      </c>
      <c r="M56" s="56">
        <f t="shared" si="4"/>
        <v>2484397</v>
      </c>
      <c r="N56" s="56">
        <f t="shared" si="4"/>
        <v>7726223</v>
      </c>
      <c r="O56" s="56">
        <f t="shared" si="4"/>
        <v>2520526</v>
      </c>
      <c r="P56" s="56">
        <f t="shared" si="4"/>
        <v>2415561</v>
      </c>
      <c r="Q56" s="56">
        <f t="shared" si="4"/>
        <v>37628296</v>
      </c>
      <c r="R56" s="56">
        <f t="shared" si="4"/>
        <v>42564383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57810574</v>
      </c>
      <c r="X56" s="56">
        <f t="shared" si="4"/>
        <v>24343495</v>
      </c>
      <c r="Y56" s="56">
        <f t="shared" si="4"/>
        <v>33467079</v>
      </c>
      <c r="Z56" s="57">
        <f>+IF(X56&lt;&gt;0,+(Y56/X56)*100,0)</f>
        <v>137.47852968524035</v>
      </c>
      <c r="AA56" s="54">
        <f>+AA54-AA55</f>
        <v>18221315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40697398</v>
      </c>
      <c r="F59" s="50">
        <f t="shared" si="5"/>
        <v>18221315</v>
      </c>
      <c r="G59" s="50">
        <f t="shared" si="5"/>
        <v>3167810</v>
      </c>
      <c r="H59" s="50">
        <f t="shared" si="5"/>
        <v>1914702</v>
      </c>
      <c r="I59" s="50">
        <f t="shared" si="5"/>
        <v>2437456</v>
      </c>
      <c r="J59" s="50">
        <f t="shared" si="5"/>
        <v>7519968</v>
      </c>
      <c r="K59" s="50">
        <f t="shared" si="5"/>
        <v>2570945</v>
      </c>
      <c r="L59" s="50">
        <f t="shared" si="5"/>
        <v>2670881</v>
      </c>
      <c r="M59" s="50">
        <f t="shared" si="5"/>
        <v>2484397</v>
      </c>
      <c r="N59" s="50">
        <f t="shared" si="5"/>
        <v>7726223</v>
      </c>
      <c r="O59" s="50">
        <f t="shared" si="5"/>
        <v>2520526</v>
      </c>
      <c r="P59" s="50">
        <f t="shared" si="5"/>
        <v>2415561</v>
      </c>
      <c r="Q59" s="50">
        <f t="shared" si="5"/>
        <v>37628296</v>
      </c>
      <c r="R59" s="50">
        <f t="shared" si="5"/>
        <v>42564383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57810574</v>
      </c>
      <c r="X59" s="50">
        <f t="shared" si="5"/>
        <v>24343495</v>
      </c>
      <c r="Y59" s="50">
        <f t="shared" si="5"/>
        <v>33467079</v>
      </c>
      <c r="Z59" s="51">
        <f>+IF(X59&lt;&gt;0,+(Y59/X59)*100,0)</f>
        <v>137.47852968524035</v>
      </c>
      <c r="AA59" s="48">
        <f>SUM(AA56:AA58)</f>
        <v>18221315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40697398</v>
      </c>
      <c r="F62" s="67">
        <f t="shared" si="6"/>
        <v>18221315</v>
      </c>
      <c r="G62" s="67">
        <f t="shared" si="6"/>
        <v>3167810</v>
      </c>
      <c r="H62" s="67">
        <f t="shared" si="6"/>
        <v>1914702</v>
      </c>
      <c r="I62" s="67">
        <f t="shared" si="6"/>
        <v>2437456</v>
      </c>
      <c r="J62" s="67">
        <f t="shared" si="6"/>
        <v>7519968</v>
      </c>
      <c r="K62" s="67">
        <f t="shared" si="6"/>
        <v>2570945</v>
      </c>
      <c r="L62" s="67">
        <f t="shared" si="6"/>
        <v>2670881</v>
      </c>
      <c r="M62" s="67">
        <f t="shared" si="6"/>
        <v>2484397</v>
      </c>
      <c r="N62" s="67">
        <f t="shared" si="6"/>
        <v>7726223</v>
      </c>
      <c r="O62" s="67">
        <f t="shared" si="6"/>
        <v>2520526</v>
      </c>
      <c r="P62" s="67">
        <f t="shared" si="6"/>
        <v>2415561</v>
      </c>
      <c r="Q62" s="67">
        <f t="shared" si="6"/>
        <v>37628296</v>
      </c>
      <c r="R62" s="67">
        <f t="shared" si="6"/>
        <v>42564383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57810574</v>
      </c>
      <c r="X62" s="67">
        <f t="shared" si="6"/>
        <v>24343495</v>
      </c>
      <c r="Y62" s="67">
        <f t="shared" si="6"/>
        <v>33467079</v>
      </c>
      <c r="Z62" s="68">
        <f>+IF(X62&lt;&gt;0,+(Y62/X62)*100,0)</f>
        <v>137.47852968524035</v>
      </c>
      <c r="AA62" s="65">
        <f>SUM(AA59:AA61)</f>
        <v>18221315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1588986117</v>
      </c>
      <c r="D9" s="20">
        <v>0</v>
      </c>
      <c r="E9" s="21">
        <v>1778880938</v>
      </c>
      <c r="F9" s="22">
        <v>1778880938</v>
      </c>
      <c r="G9" s="22">
        <v>141734401</v>
      </c>
      <c r="H9" s="22">
        <v>134756075</v>
      </c>
      <c r="I9" s="22">
        <v>136040980</v>
      </c>
      <c r="J9" s="22">
        <v>412531456</v>
      </c>
      <c r="K9" s="22">
        <v>141426153</v>
      </c>
      <c r="L9" s="22">
        <v>107861961</v>
      </c>
      <c r="M9" s="22">
        <v>143108891</v>
      </c>
      <c r="N9" s="22">
        <v>392397005</v>
      </c>
      <c r="O9" s="22">
        <v>139064507</v>
      </c>
      <c r="P9" s="22">
        <v>134943821</v>
      </c>
      <c r="Q9" s="22">
        <v>138148517</v>
      </c>
      <c r="R9" s="22">
        <v>412156845</v>
      </c>
      <c r="S9" s="22">
        <v>0</v>
      </c>
      <c r="T9" s="22">
        <v>0</v>
      </c>
      <c r="U9" s="22">
        <v>0</v>
      </c>
      <c r="V9" s="22">
        <v>0</v>
      </c>
      <c r="W9" s="22">
        <v>1217085306</v>
      </c>
      <c r="X9" s="22">
        <v>1437549340</v>
      </c>
      <c r="Y9" s="22">
        <v>-220464034</v>
      </c>
      <c r="Z9" s="23">
        <v>-15.336102063808118</v>
      </c>
      <c r="AA9" s="20">
        <v>1778880938</v>
      </c>
    </row>
    <row r="10" spans="1:27" x14ac:dyDescent="0.25">
      <c r="A10" s="19" t="s">
        <v>38</v>
      </c>
      <c r="B10" s="15" t="s">
        <v>32</v>
      </c>
      <c r="C10" s="20">
        <v>169476</v>
      </c>
      <c r="D10" s="20">
        <v>0</v>
      </c>
      <c r="E10" s="21">
        <v>127470</v>
      </c>
      <c r="F10" s="22">
        <v>127470</v>
      </c>
      <c r="G10" s="22">
        <v>21188</v>
      </c>
      <c r="H10" s="22">
        <v>14355</v>
      </c>
      <c r="I10" s="22">
        <v>12329</v>
      </c>
      <c r="J10" s="22">
        <v>47872</v>
      </c>
      <c r="K10" s="22">
        <v>29049</v>
      </c>
      <c r="L10" s="22">
        <v>10749</v>
      </c>
      <c r="M10" s="22">
        <v>11156</v>
      </c>
      <c r="N10" s="22">
        <v>50954</v>
      </c>
      <c r="O10" s="22">
        <v>5284</v>
      </c>
      <c r="P10" s="22">
        <v>11449</v>
      </c>
      <c r="Q10" s="22">
        <v>18494</v>
      </c>
      <c r="R10" s="22">
        <v>35227</v>
      </c>
      <c r="S10" s="22">
        <v>0</v>
      </c>
      <c r="T10" s="22">
        <v>0</v>
      </c>
      <c r="U10" s="22">
        <v>0</v>
      </c>
      <c r="V10" s="22">
        <v>0</v>
      </c>
      <c r="W10" s="22">
        <v>134053</v>
      </c>
      <c r="X10" s="22">
        <v>95607</v>
      </c>
      <c r="Y10" s="22">
        <v>38446</v>
      </c>
      <c r="Z10" s="23">
        <v>40.212536738941708</v>
      </c>
      <c r="AA10" s="20">
        <v>127470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119278051</v>
      </c>
      <c r="D13" s="20">
        <v>0</v>
      </c>
      <c r="E13" s="21">
        <v>128256401</v>
      </c>
      <c r="F13" s="22">
        <v>150168205</v>
      </c>
      <c r="G13" s="22">
        <v>13499285</v>
      </c>
      <c r="H13" s="22">
        <v>13735367</v>
      </c>
      <c r="I13" s="22">
        <v>14991697</v>
      </c>
      <c r="J13" s="22">
        <v>42226349</v>
      </c>
      <c r="K13" s="22">
        <v>15198456</v>
      </c>
      <c r="L13" s="22">
        <v>15266818</v>
      </c>
      <c r="M13" s="22">
        <v>13348382</v>
      </c>
      <c r="N13" s="22">
        <v>43813656</v>
      </c>
      <c r="O13" s="22">
        <v>12995822</v>
      </c>
      <c r="P13" s="22">
        <v>11967035</v>
      </c>
      <c r="Q13" s="22">
        <v>12120069</v>
      </c>
      <c r="R13" s="22">
        <v>37082926</v>
      </c>
      <c r="S13" s="22">
        <v>0</v>
      </c>
      <c r="T13" s="22">
        <v>0</v>
      </c>
      <c r="U13" s="22">
        <v>0</v>
      </c>
      <c r="V13" s="22">
        <v>0</v>
      </c>
      <c r="W13" s="22">
        <v>123122931</v>
      </c>
      <c r="X13" s="22">
        <v>101670248</v>
      </c>
      <c r="Y13" s="22">
        <v>21452683</v>
      </c>
      <c r="Z13" s="23">
        <v>21.100256389656881</v>
      </c>
      <c r="AA13" s="20">
        <v>150168205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850736124</v>
      </c>
      <c r="D28" s="20">
        <v>0</v>
      </c>
      <c r="E28" s="21">
        <v>912641532</v>
      </c>
      <c r="F28" s="22">
        <v>912641532</v>
      </c>
      <c r="G28" s="22">
        <v>380267254</v>
      </c>
      <c r="H28" s="22">
        <v>0</v>
      </c>
      <c r="I28" s="22">
        <v>0</v>
      </c>
      <c r="J28" s="22">
        <v>380267254</v>
      </c>
      <c r="K28" s="22">
        <v>0</v>
      </c>
      <c r="L28" s="22">
        <v>0</v>
      </c>
      <c r="M28" s="22">
        <v>304213895</v>
      </c>
      <c r="N28" s="22">
        <v>304213895</v>
      </c>
      <c r="O28" s="22">
        <v>0</v>
      </c>
      <c r="P28" s="22">
        <v>0</v>
      </c>
      <c r="Q28" s="22">
        <v>228160383</v>
      </c>
      <c r="R28" s="22">
        <v>228160383</v>
      </c>
      <c r="S28" s="22">
        <v>0</v>
      </c>
      <c r="T28" s="22">
        <v>0</v>
      </c>
      <c r="U28" s="22">
        <v>0</v>
      </c>
      <c r="V28" s="22">
        <v>0</v>
      </c>
      <c r="W28" s="22">
        <v>912641532</v>
      </c>
      <c r="X28" s="22">
        <v>912641532</v>
      </c>
      <c r="Y28" s="22">
        <v>0</v>
      </c>
      <c r="Z28" s="23">
        <v>0</v>
      </c>
      <c r="AA28" s="20">
        <v>912641532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156130225</v>
      </c>
      <c r="D31" s="20">
        <v>0</v>
      </c>
      <c r="E31" s="21">
        <v>144782736</v>
      </c>
      <c r="F31" s="22">
        <v>161961711</v>
      </c>
      <c r="G31" s="22">
        <v>14009804</v>
      </c>
      <c r="H31" s="22">
        <v>13365220</v>
      </c>
      <c r="I31" s="22">
        <v>17900712</v>
      </c>
      <c r="J31" s="22">
        <v>45275736</v>
      </c>
      <c r="K31" s="22">
        <v>14714282</v>
      </c>
      <c r="L31" s="22">
        <v>14781696</v>
      </c>
      <c r="M31" s="22">
        <v>14798630</v>
      </c>
      <c r="N31" s="22">
        <v>44294608</v>
      </c>
      <c r="O31" s="22">
        <v>16762888</v>
      </c>
      <c r="P31" s="22">
        <v>14766841</v>
      </c>
      <c r="Q31" s="22">
        <v>14782973</v>
      </c>
      <c r="R31" s="22">
        <v>46312702</v>
      </c>
      <c r="S31" s="22">
        <v>0</v>
      </c>
      <c r="T31" s="22">
        <v>0</v>
      </c>
      <c r="U31" s="22">
        <v>0</v>
      </c>
      <c r="V31" s="22">
        <v>0</v>
      </c>
      <c r="W31" s="22">
        <v>135883046</v>
      </c>
      <c r="X31" s="22">
        <v>121471281</v>
      </c>
      <c r="Y31" s="22">
        <v>14411765</v>
      </c>
      <c r="Z31" s="23">
        <v>11.864339357712051</v>
      </c>
      <c r="AA31" s="20">
        <v>161961711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2715299993</v>
      </c>
      <c r="D35" s="29">
        <f t="shared" ref="D35:Y35" si="0">SUM(D6:D34)</f>
        <v>0</v>
      </c>
      <c r="E35" s="30">
        <f t="shared" si="0"/>
        <v>2964689077</v>
      </c>
      <c r="F35" s="31">
        <f t="shared" si="0"/>
        <v>3003779856</v>
      </c>
      <c r="G35" s="31">
        <f t="shared" si="0"/>
        <v>549531932</v>
      </c>
      <c r="H35" s="31">
        <f t="shared" si="0"/>
        <v>161871017</v>
      </c>
      <c r="I35" s="31">
        <f t="shared" si="0"/>
        <v>168945718</v>
      </c>
      <c r="J35" s="31">
        <f t="shared" si="0"/>
        <v>880348667</v>
      </c>
      <c r="K35" s="31">
        <f t="shared" si="0"/>
        <v>171367940</v>
      </c>
      <c r="L35" s="31">
        <f t="shared" si="0"/>
        <v>137921224</v>
      </c>
      <c r="M35" s="31">
        <f t="shared" si="0"/>
        <v>475480954</v>
      </c>
      <c r="N35" s="31">
        <f t="shared" si="0"/>
        <v>784770118</v>
      </c>
      <c r="O35" s="31">
        <f t="shared" si="0"/>
        <v>168828501</v>
      </c>
      <c r="P35" s="31">
        <f t="shared" si="0"/>
        <v>161689146</v>
      </c>
      <c r="Q35" s="31">
        <f t="shared" si="0"/>
        <v>393230436</v>
      </c>
      <c r="R35" s="31">
        <f t="shared" si="0"/>
        <v>723748083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2388866868</v>
      </c>
      <c r="X35" s="31">
        <f t="shared" si="0"/>
        <v>2573428008</v>
      </c>
      <c r="Y35" s="31">
        <f t="shared" si="0"/>
        <v>-184561140</v>
      </c>
      <c r="Z35" s="32">
        <f>+IF(X35&lt;&gt;0,+(Y35/X35)*100,0)</f>
        <v>-7.1718011705109257</v>
      </c>
      <c r="AA35" s="29">
        <f>SUM(AA6:AA34)</f>
        <v>3003779856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596614431</v>
      </c>
      <c r="D37" s="20">
        <v>0</v>
      </c>
      <c r="E37" s="21">
        <v>737714177</v>
      </c>
      <c r="F37" s="22">
        <v>745384285</v>
      </c>
      <c r="G37" s="22">
        <v>55287415</v>
      </c>
      <c r="H37" s="22">
        <v>58938767</v>
      </c>
      <c r="I37" s="22">
        <v>54857116</v>
      </c>
      <c r="J37" s="22">
        <v>169083298</v>
      </c>
      <c r="K37" s="22">
        <v>54982943</v>
      </c>
      <c r="L37" s="22">
        <v>55799567</v>
      </c>
      <c r="M37" s="22">
        <v>60640915</v>
      </c>
      <c r="N37" s="22">
        <v>171423425</v>
      </c>
      <c r="O37" s="22">
        <v>56038164</v>
      </c>
      <c r="P37" s="22">
        <v>56719038</v>
      </c>
      <c r="Q37" s="22">
        <v>57442821</v>
      </c>
      <c r="R37" s="22">
        <v>170200023</v>
      </c>
      <c r="S37" s="22">
        <v>0</v>
      </c>
      <c r="T37" s="22">
        <v>0</v>
      </c>
      <c r="U37" s="22">
        <v>0</v>
      </c>
      <c r="V37" s="22">
        <v>0</v>
      </c>
      <c r="W37" s="22">
        <v>510706746</v>
      </c>
      <c r="X37" s="22">
        <v>566415865</v>
      </c>
      <c r="Y37" s="22">
        <v>-55709119</v>
      </c>
      <c r="Z37" s="23">
        <v>-9.8353740497717173</v>
      </c>
      <c r="AA37" s="20">
        <v>745384285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118250295</v>
      </c>
      <c r="D40" s="20">
        <v>0</v>
      </c>
      <c r="E40" s="21">
        <v>174282168</v>
      </c>
      <c r="F40" s="22">
        <v>220157950</v>
      </c>
      <c r="G40" s="22">
        <v>21115</v>
      </c>
      <c r="H40" s="22">
        <v>17342315</v>
      </c>
      <c r="I40" s="22">
        <v>35532253</v>
      </c>
      <c r="J40" s="22">
        <v>52895683</v>
      </c>
      <c r="K40" s="22">
        <v>18588621</v>
      </c>
      <c r="L40" s="22">
        <v>5056583</v>
      </c>
      <c r="M40" s="22">
        <v>16415475</v>
      </c>
      <c r="N40" s="22">
        <v>40060679</v>
      </c>
      <c r="O40" s="22">
        <v>24277985</v>
      </c>
      <c r="P40" s="22">
        <v>11267265</v>
      </c>
      <c r="Q40" s="22">
        <v>17814352</v>
      </c>
      <c r="R40" s="22">
        <v>53359602</v>
      </c>
      <c r="S40" s="22">
        <v>0</v>
      </c>
      <c r="T40" s="22">
        <v>0</v>
      </c>
      <c r="U40" s="22">
        <v>0</v>
      </c>
      <c r="V40" s="22">
        <v>0</v>
      </c>
      <c r="W40" s="22">
        <v>146315964</v>
      </c>
      <c r="X40" s="22">
        <v>164243674</v>
      </c>
      <c r="Y40" s="22">
        <v>-17927710</v>
      </c>
      <c r="Z40" s="23">
        <v>-10.915312330385401</v>
      </c>
      <c r="AA40" s="20">
        <v>220157950</v>
      </c>
    </row>
    <row r="41" spans="1:27" x14ac:dyDescent="0.25">
      <c r="A41" s="19" t="s">
        <v>67</v>
      </c>
      <c r="B41" s="15" t="s">
        <v>32</v>
      </c>
      <c r="C41" s="20">
        <v>546942000</v>
      </c>
      <c r="D41" s="20">
        <v>0</v>
      </c>
      <c r="E41" s="21">
        <v>648365339</v>
      </c>
      <c r="F41" s="22">
        <v>687456118</v>
      </c>
      <c r="G41" s="22">
        <v>0</v>
      </c>
      <c r="H41" s="22">
        <v>0</v>
      </c>
      <c r="I41" s="22">
        <v>162091335</v>
      </c>
      <c r="J41" s="22">
        <v>162091335</v>
      </c>
      <c r="K41" s="22">
        <v>54030445</v>
      </c>
      <c r="L41" s="22">
        <v>54030445</v>
      </c>
      <c r="M41" s="22">
        <v>54030445</v>
      </c>
      <c r="N41" s="22">
        <v>162091335</v>
      </c>
      <c r="O41" s="22">
        <v>54030445</v>
      </c>
      <c r="P41" s="22">
        <v>54030445</v>
      </c>
      <c r="Q41" s="22">
        <v>54030445</v>
      </c>
      <c r="R41" s="22">
        <v>162091335</v>
      </c>
      <c r="S41" s="22">
        <v>0</v>
      </c>
      <c r="T41" s="22">
        <v>0</v>
      </c>
      <c r="U41" s="22">
        <v>0</v>
      </c>
      <c r="V41" s="22">
        <v>0</v>
      </c>
      <c r="W41" s="22">
        <v>486274005</v>
      </c>
      <c r="X41" s="22">
        <v>515592081</v>
      </c>
      <c r="Y41" s="22">
        <v>-29318076</v>
      </c>
      <c r="Z41" s="23">
        <v>-5.6862929203910717</v>
      </c>
      <c r="AA41" s="20">
        <v>687456118</v>
      </c>
    </row>
    <row r="42" spans="1:27" x14ac:dyDescent="0.25">
      <c r="A42" s="19" t="s">
        <v>68</v>
      </c>
      <c r="B42" s="15" t="s">
        <v>32</v>
      </c>
      <c r="C42" s="20">
        <v>136722754</v>
      </c>
      <c r="D42" s="20">
        <v>0</v>
      </c>
      <c r="E42" s="21">
        <v>153681521</v>
      </c>
      <c r="F42" s="22">
        <v>148686871</v>
      </c>
      <c r="G42" s="22">
        <v>0</v>
      </c>
      <c r="H42" s="22">
        <v>0</v>
      </c>
      <c r="I42" s="22">
        <v>33057496</v>
      </c>
      <c r="J42" s="22">
        <v>33057496</v>
      </c>
      <c r="K42" s="22">
        <v>0</v>
      </c>
      <c r="L42" s="22">
        <v>0</v>
      </c>
      <c r="M42" s="22">
        <v>33057496</v>
      </c>
      <c r="N42" s="22">
        <v>33057496</v>
      </c>
      <c r="O42" s="22">
        <v>0</v>
      </c>
      <c r="P42" s="22">
        <v>0</v>
      </c>
      <c r="Q42" s="22">
        <v>33057496</v>
      </c>
      <c r="R42" s="22">
        <v>33057496</v>
      </c>
      <c r="S42" s="22">
        <v>0</v>
      </c>
      <c r="T42" s="22">
        <v>0</v>
      </c>
      <c r="U42" s="22">
        <v>0</v>
      </c>
      <c r="V42" s="22">
        <v>0</v>
      </c>
      <c r="W42" s="22">
        <v>99172488</v>
      </c>
      <c r="X42" s="22">
        <v>111515148</v>
      </c>
      <c r="Y42" s="22">
        <v>-12342660</v>
      </c>
      <c r="Z42" s="23">
        <v>-11.068146544539402</v>
      </c>
      <c r="AA42" s="20">
        <v>148686871</v>
      </c>
    </row>
    <row r="43" spans="1:27" x14ac:dyDescent="0.25">
      <c r="A43" s="19" t="s">
        <v>69</v>
      </c>
      <c r="B43" s="15" t="s">
        <v>32</v>
      </c>
      <c r="C43" s="20">
        <v>-42006283</v>
      </c>
      <c r="D43" s="20">
        <v>0</v>
      </c>
      <c r="E43" s="21">
        <v>48276510</v>
      </c>
      <c r="F43" s="22">
        <v>40256329</v>
      </c>
      <c r="G43" s="22">
        <v>1137934</v>
      </c>
      <c r="H43" s="22">
        <v>0</v>
      </c>
      <c r="I43" s="22">
        <v>0</v>
      </c>
      <c r="J43" s="22">
        <v>1137934</v>
      </c>
      <c r="K43" s="22">
        <v>4811904</v>
      </c>
      <c r="L43" s="22">
        <v>1979566</v>
      </c>
      <c r="M43" s="22">
        <v>7718903</v>
      </c>
      <c r="N43" s="22">
        <v>14510373</v>
      </c>
      <c r="O43" s="22">
        <v>1041322</v>
      </c>
      <c r="P43" s="22">
        <v>0</v>
      </c>
      <c r="Q43" s="22">
        <v>0</v>
      </c>
      <c r="R43" s="22">
        <v>1041322</v>
      </c>
      <c r="S43" s="22">
        <v>0</v>
      </c>
      <c r="T43" s="22">
        <v>0</v>
      </c>
      <c r="U43" s="22">
        <v>0</v>
      </c>
      <c r="V43" s="22">
        <v>0</v>
      </c>
      <c r="W43" s="22">
        <v>16689629</v>
      </c>
      <c r="X43" s="22">
        <v>30192246</v>
      </c>
      <c r="Y43" s="22">
        <v>-13502617</v>
      </c>
      <c r="Z43" s="23">
        <v>-44.722134948158541</v>
      </c>
      <c r="AA43" s="20">
        <v>40256329</v>
      </c>
    </row>
    <row r="44" spans="1:27" x14ac:dyDescent="0.25">
      <c r="A44" s="19" t="s">
        <v>70</v>
      </c>
      <c r="B44" s="15" t="s">
        <v>32</v>
      </c>
      <c r="C44" s="20">
        <v>713769925</v>
      </c>
      <c r="D44" s="20">
        <v>0</v>
      </c>
      <c r="E44" s="21">
        <v>493748829</v>
      </c>
      <c r="F44" s="22">
        <v>493748829</v>
      </c>
      <c r="G44" s="22">
        <v>0</v>
      </c>
      <c r="H44" s="22">
        <v>104104408</v>
      </c>
      <c r="I44" s="22">
        <v>48968433</v>
      </c>
      <c r="J44" s="22">
        <v>153072841</v>
      </c>
      <c r="K44" s="22">
        <v>98426762</v>
      </c>
      <c r="L44" s="22">
        <v>54410989</v>
      </c>
      <c r="M44" s="22">
        <v>31987640</v>
      </c>
      <c r="N44" s="22">
        <v>184825391</v>
      </c>
      <c r="O44" s="22">
        <v>54847608</v>
      </c>
      <c r="P44" s="22">
        <v>51439941</v>
      </c>
      <c r="Q44" s="22">
        <v>44061135</v>
      </c>
      <c r="R44" s="22">
        <v>150348684</v>
      </c>
      <c r="S44" s="22">
        <v>0</v>
      </c>
      <c r="T44" s="22">
        <v>0</v>
      </c>
      <c r="U44" s="22">
        <v>0</v>
      </c>
      <c r="V44" s="22">
        <v>0</v>
      </c>
      <c r="W44" s="22">
        <v>488246916</v>
      </c>
      <c r="X44" s="22">
        <v>370311606</v>
      </c>
      <c r="Y44" s="22">
        <v>117935310</v>
      </c>
      <c r="Z44" s="23">
        <v>31.847586759136032</v>
      </c>
      <c r="AA44" s="20">
        <v>493748829</v>
      </c>
    </row>
    <row r="45" spans="1:27" x14ac:dyDescent="0.25">
      <c r="A45" s="19" t="s">
        <v>71</v>
      </c>
      <c r="B45" s="15" t="s">
        <v>32</v>
      </c>
      <c r="C45" s="20">
        <v>113875398</v>
      </c>
      <c r="D45" s="20">
        <v>0</v>
      </c>
      <c r="E45" s="21">
        <v>108966105</v>
      </c>
      <c r="F45" s="22">
        <v>108966105</v>
      </c>
      <c r="G45" s="22">
        <v>0</v>
      </c>
      <c r="H45" s="22">
        <v>49356843</v>
      </c>
      <c r="I45" s="22">
        <v>13871420</v>
      </c>
      <c r="J45" s="22">
        <v>63228263</v>
      </c>
      <c r="K45" s="22">
        <v>30209189</v>
      </c>
      <c r="L45" s="22">
        <v>12088728</v>
      </c>
      <c r="M45" s="22">
        <v>1128288</v>
      </c>
      <c r="N45" s="22">
        <v>43426205</v>
      </c>
      <c r="O45" s="22">
        <v>0</v>
      </c>
      <c r="P45" s="22">
        <v>0</v>
      </c>
      <c r="Q45" s="22">
        <v>2113297</v>
      </c>
      <c r="R45" s="22">
        <v>2113297</v>
      </c>
      <c r="S45" s="22">
        <v>0</v>
      </c>
      <c r="T45" s="22">
        <v>0</v>
      </c>
      <c r="U45" s="22">
        <v>0</v>
      </c>
      <c r="V45" s="22">
        <v>0</v>
      </c>
      <c r="W45" s="22">
        <v>108767765</v>
      </c>
      <c r="X45" s="22">
        <v>81724581</v>
      </c>
      <c r="Y45" s="22">
        <v>27043184</v>
      </c>
      <c r="Z45" s="23">
        <v>33.09063646346501</v>
      </c>
      <c r="AA45" s="20">
        <v>108966105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127707027</v>
      </c>
      <c r="D47" s="20">
        <v>0</v>
      </c>
      <c r="E47" s="21">
        <v>185892726</v>
      </c>
      <c r="F47" s="22">
        <v>188357905</v>
      </c>
      <c r="G47" s="22">
        <v>824070</v>
      </c>
      <c r="H47" s="22">
        <v>13540836</v>
      </c>
      <c r="I47" s="22">
        <v>35241500</v>
      </c>
      <c r="J47" s="22">
        <v>49606406</v>
      </c>
      <c r="K47" s="22">
        <v>20581832</v>
      </c>
      <c r="L47" s="22">
        <v>8231880</v>
      </c>
      <c r="M47" s="22">
        <v>7983085</v>
      </c>
      <c r="N47" s="22">
        <v>36796797</v>
      </c>
      <c r="O47" s="22">
        <v>3857020</v>
      </c>
      <c r="P47" s="22">
        <v>19584093</v>
      </c>
      <c r="Q47" s="22">
        <v>26124208</v>
      </c>
      <c r="R47" s="22">
        <v>49565321</v>
      </c>
      <c r="S47" s="22">
        <v>0</v>
      </c>
      <c r="T47" s="22">
        <v>0</v>
      </c>
      <c r="U47" s="22">
        <v>0</v>
      </c>
      <c r="V47" s="22">
        <v>0</v>
      </c>
      <c r="W47" s="22">
        <v>135968524</v>
      </c>
      <c r="X47" s="22">
        <v>141225931</v>
      </c>
      <c r="Y47" s="22">
        <v>-5257407</v>
      </c>
      <c r="Z47" s="23">
        <v>-3.7226923998822854</v>
      </c>
      <c r="AA47" s="20">
        <v>188357905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2311875547</v>
      </c>
      <c r="D50" s="29">
        <f t="shared" ref="D50:Y50" si="1">SUM(D37:D49)</f>
        <v>0</v>
      </c>
      <c r="E50" s="30">
        <f t="shared" si="1"/>
        <v>2550927375</v>
      </c>
      <c r="F50" s="31">
        <f t="shared" si="1"/>
        <v>2633014392</v>
      </c>
      <c r="G50" s="31">
        <f t="shared" si="1"/>
        <v>57270534</v>
      </c>
      <c r="H50" s="31">
        <f t="shared" si="1"/>
        <v>243283169</v>
      </c>
      <c r="I50" s="31">
        <f t="shared" si="1"/>
        <v>383619553</v>
      </c>
      <c r="J50" s="31">
        <f t="shared" si="1"/>
        <v>684173256</v>
      </c>
      <c r="K50" s="31">
        <f t="shared" si="1"/>
        <v>281631696</v>
      </c>
      <c r="L50" s="31">
        <f t="shared" si="1"/>
        <v>191597758</v>
      </c>
      <c r="M50" s="31">
        <f t="shared" si="1"/>
        <v>212962247</v>
      </c>
      <c r="N50" s="31">
        <f t="shared" si="1"/>
        <v>686191701</v>
      </c>
      <c r="O50" s="31">
        <f t="shared" si="1"/>
        <v>194092544</v>
      </c>
      <c r="P50" s="31">
        <f t="shared" si="1"/>
        <v>193040782</v>
      </c>
      <c r="Q50" s="31">
        <f t="shared" si="1"/>
        <v>234643754</v>
      </c>
      <c r="R50" s="31">
        <f t="shared" si="1"/>
        <v>621777080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1992142037</v>
      </c>
      <c r="X50" s="31">
        <f t="shared" si="1"/>
        <v>1981221132</v>
      </c>
      <c r="Y50" s="31">
        <f t="shared" si="1"/>
        <v>10920905</v>
      </c>
      <c r="Z50" s="32">
        <f>+IF(X50&lt;&gt;0,+(Y50/X50)*100,0)</f>
        <v>0.55122090228139153</v>
      </c>
      <c r="AA50" s="29">
        <f>SUM(AA37:AA49)</f>
        <v>2633014392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403424446</v>
      </c>
      <c r="D51" s="39">
        <f t="shared" si="2"/>
        <v>0</v>
      </c>
      <c r="E51" s="40">
        <f t="shared" si="2"/>
        <v>413761702</v>
      </c>
      <c r="F51" s="41">
        <f t="shared" si="2"/>
        <v>370765464</v>
      </c>
      <c r="G51" s="41">
        <f t="shared" si="2"/>
        <v>492261398</v>
      </c>
      <c r="H51" s="41">
        <f t="shared" si="2"/>
        <v>-81412152</v>
      </c>
      <c r="I51" s="41">
        <f t="shared" si="2"/>
        <v>-214673835</v>
      </c>
      <c r="J51" s="41">
        <f t="shared" si="2"/>
        <v>196175411</v>
      </c>
      <c r="K51" s="41">
        <f t="shared" si="2"/>
        <v>-110263756</v>
      </c>
      <c r="L51" s="41">
        <f t="shared" si="2"/>
        <v>-53676534</v>
      </c>
      <c r="M51" s="41">
        <f t="shared" si="2"/>
        <v>262518707</v>
      </c>
      <c r="N51" s="41">
        <f t="shared" si="2"/>
        <v>98578417</v>
      </c>
      <c r="O51" s="41">
        <f t="shared" si="2"/>
        <v>-25264043</v>
      </c>
      <c r="P51" s="41">
        <f t="shared" si="2"/>
        <v>-31351636</v>
      </c>
      <c r="Q51" s="41">
        <f t="shared" si="2"/>
        <v>158586682</v>
      </c>
      <c r="R51" s="41">
        <f t="shared" si="2"/>
        <v>101971003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396724831</v>
      </c>
      <c r="X51" s="41">
        <f t="shared" si="2"/>
        <v>592206876</v>
      </c>
      <c r="Y51" s="41">
        <f t="shared" si="2"/>
        <v>-195482045</v>
      </c>
      <c r="Z51" s="42">
        <f>+IF(X51&lt;&gt;0,+(Y51/X51)*100,0)</f>
        <v>-33.009080597031094</v>
      </c>
      <c r="AA51" s="39">
        <f>+AA35-AA50</f>
        <v>370765464</v>
      </c>
    </row>
    <row r="52" spans="1:27" x14ac:dyDescent="0.25">
      <c r="A52" s="43" t="s">
        <v>78</v>
      </c>
      <c r="B52" s="15" t="s">
        <v>32</v>
      </c>
      <c r="C52" s="20">
        <v>35999998</v>
      </c>
      <c r="D52" s="20">
        <v>0</v>
      </c>
      <c r="E52" s="21">
        <v>127200000</v>
      </c>
      <c r="F52" s="22">
        <v>127200000</v>
      </c>
      <c r="G52" s="22">
        <v>0</v>
      </c>
      <c r="H52" s="22">
        <v>0</v>
      </c>
      <c r="I52" s="22">
        <v>0</v>
      </c>
      <c r="J52" s="22">
        <v>0</v>
      </c>
      <c r="K52" s="22">
        <v>84737</v>
      </c>
      <c r="L52" s="22">
        <v>49670000</v>
      </c>
      <c r="M52" s="22">
        <v>0</v>
      </c>
      <c r="N52" s="22">
        <v>49754737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49754737</v>
      </c>
      <c r="X52" s="22">
        <v>94700000</v>
      </c>
      <c r="Y52" s="22">
        <v>-44945263</v>
      </c>
      <c r="Z52" s="23">
        <v>-47.460678986272434</v>
      </c>
      <c r="AA52" s="20">
        <v>127200000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439424444</v>
      </c>
      <c r="D54" s="48">
        <f t="shared" si="3"/>
        <v>0</v>
      </c>
      <c r="E54" s="49">
        <f t="shared" si="3"/>
        <v>540961702</v>
      </c>
      <c r="F54" s="50">
        <f t="shared" si="3"/>
        <v>497965464</v>
      </c>
      <c r="G54" s="50">
        <f t="shared" si="3"/>
        <v>492261398</v>
      </c>
      <c r="H54" s="50">
        <f t="shared" si="3"/>
        <v>-81412152</v>
      </c>
      <c r="I54" s="50">
        <f t="shared" si="3"/>
        <v>-214673835</v>
      </c>
      <c r="J54" s="50">
        <f t="shared" si="3"/>
        <v>196175411</v>
      </c>
      <c r="K54" s="50">
        <f t="shared" si="3"/>
        <v>-110179019</v>
      </c>
      <c r="L54" s="50">
        <f t="shared" si="3"/>
        <v>-4006534</v>
      </c>
      <c r="M54" s="50">
        <f t="shared" si="3"/>
        <v>262518707</v>
      </c>
      <c r="N54" s="50">
        <f t="shared" si="3"/>
        <v>148333154</v>
      </c>
      <c r="O54" s="50">
        <f t="shared" si="3"/>
        <v>-25264043</v>
      </c>
      <c r="P54" s="50">
        <f t="shared" si="3"/>
        <v>-31351636</v>
      </c>
      <c r="Q54" s="50">
        <f t="shared" si="3"/>
        <v>158586682</v>
      </c>
      <c r="R54" s="50">
        <f t="shared" si="3"/>
        <v>101971003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446479568</v>
      </c>
      <c r="X54" s="50">
        <f t="shared" si="3"/>
        <v>686906876</v>
      </c>
      <c r="Y54" s="50">
        <f t="shared" si="3"/>
        <v>-240427308</v>
      </c>
      <c r="Z54" s="51">
        <f>+IF(X54&lt;&gt;0,+(Y54/X54)*100,0)</f>
        <v>-35.001441447210084</v>
      </c>
      <c r="AA54" s="48">
        <f>SUM(AA51:AA53)</f>
        <v>497965464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439424444</v>
      </c>
      <c r="D56" s="54">
        <f>+D54-D55</f>
        <v>0</v>
      </c>
      <c r="E56" s="55">
        <f t="shared" si="4"/>
        <v>540961702</v>
      </c>
      <c r="F56" s="56">
        <f t="shared" si="4"/>
        <v>497965464</v>
      </c>
      <c r="G56" s="56">
        <f t="shared" si="4"/>
        <v>492261398</v>
      </c>
      <c r="H56" s="56">
        <f t="shared" si="4"/>
        <v>-81412152</v>
      </c>
      <c r="I56" s="56">
        <f t="shared" si="4"/>
        <v>-214673835</v>
      </c>
      <c r="J56" s="56">
        <f t="shared" si="4"/>
        <v>196175411</v>
      </c>
      <c r="K56" s="56">
        <f t="shared" si="4"/>
        <v>-110179019</v>
      </c>
      <c r="L56" s="56">
        <f t="shared" si="4"/>
        <v>-4006534</v>
      </c>
      <c r="M56" s="56">
        <f t="shared" si="4"/>
        <v>262518707</v>
      </c>
      <c r="N56" s="56">
        <f t="shared" si="4"/>
        <v>148333154</v>
      </c>
      <c r="O56" s="56">
        <f t="shared" si="4"/>
        <v>-25264043</v>
      </c>
      <c r="P56" s="56">
        <f t="shared" si="4"/>
        <v>-31351636</v>
      </c>
      <c r="Q56" s="56">
        <f t="shared" si="4"/>
        <v>158586682</v>
      </c>
      <c r="R56" s="56">
        <f t="shared" si="4"/>
        <v>101971003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446479568</v>
      </c>
      <c r="X56" s="56">
        <f t="shared" si="4"/>
        <v>686906876</v>
      </c>
      <c r="Y56" s="56">
        <f t="shared" si="4"/>
        <v>-240427308</v>
      </c>
      <c r="Z56" s="57">
        <f>+IF(X56&lt;&gt;0,+(Y56/X56)*100,0)</f>
        <v>-35.001441447210084</v>
      </c>
      <c r="AA56" s="54">
        <f>+AA54-AA55</f>
        <v>497965464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439424444</v>
      </c>
      <c r="D59" s="48">
        <f>SUM(D56:D58)</f>
        <v>0</v>
      </c>
      <c r="E59" s="49">
        <f t="shared" si="5"/>
        <v>540961702</v>
      </c>
      <c r="F59" s="50">
        <f t="shared" si="5"/>
        <v>497965464</v>
      </c>
      <c r="G59" s="50">
        <f t="shared" si="5"/>
        <v>492261398</v>
      </c>
      <c r="H59" s="50">
        <f t="shared" si="5"/>
        <v>-81412152</v>
      </c>
      <c r="I59" s="50">
        <f t="shared" si="5"/>
        <v>-214673835</v>
      </c>
      <c r="J59" s="50">
        <f t="shared" si="5"/>
        <v>196175411</v>
      </c>
      <c r="K59" s="50">
        <f t="shared" si="5"/>
        <v>-110179019</v>
      </c>
      <c r="L59" s="50">
        <f t="shared" si="5"/>
        <v>-4006534</v>
      </c>
      <c r="M59" s="50">
        <f t="shared" si="5"/>
        <v>262518707</v>
      </c>
      <c r="N59" s="50">
        <f t="shared" si="5"/>
        <v>148333154</v>
      </c>
      <c r="O59" s="50">
        <f t="shared" si="5"/>
        <v>-25264043</v>
      </c>
      <c r="P59" s="50">
        <f t="shared" si="5"/>
        <v>-31351636</v>
      </c>
      <c r="Q59" s="50">
        <f t="shared" si="5"/>
        <v>158586682</v>
      </c>
      <c r="R59" s="50">
        <f t="shared" si="5"/>
        <v>101971003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446479568</v>
      </c>
      <c r="X59" s="50">
        <f t="shared" si="5"/>
        <v>686906876</v>
      </c>
      <c r="Y59" s="50">
        <f t="shared" si="5"/>
        <v>-240427308</v>
      </c>
      <c r="Z59" s="51">
        <f>+IF(X59&lt;&gt;0,+(Y59/X59)*100,0)</f>
        <v>-35.001441447210084</v>
      </c>
      <c r="AA59" s="48">
        <f>SUM(AA56:AA58)</f>
        <v>497965464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439424444</v>
      </c>
      <c r="D62" s="65">
        <f>SUM(D59:D61)</f>
        <v>0</v>
      </c>
      <c r="E62" s="66">
        <f t="shared" si="6"/>
        <v>540961702</v>
      </c>
      <c r="F62" s="67">
        <f t="shared" si="6"/>
        <v>497965464</v>
      </c>
      <c r="G62" s="67">
        <f t="shared" si="6"/>
        <v>492261398</v>
      </c>
      <c r="H62" s="67">
        <f t="shared" si="6"/>
        <v>-81412152</v>
      </c>
      <c r="I62" s="67">
        <f t="shared" si="6"/>
        <v>-214673835</v>
      </c>
      <c r="J62" s="67">
        <f t="shared" si="6"/>
        <v>196175411</v>
      </c>
      <c r="K62" s="67">
        <f t="shared" si="6"/>
        <v>-110179019</v>
      </c>
      <c r="L62" s="67">
        <f t="shared" si="6"/>
        <v>-4006534</v>
      </c>
      <c r="M62" s="67">
        <f t="shared" si="6"/>
        <v>262518707</v>
      </c>
      <c r="N62" s="67">
        <f t="shared" si="6"/>
        <v>148333154</v>
      </c>
      <c r="O62" s="67">
        <f t="shared" si="6"/>
        <v>-25264043</v>
      </c>
      <c r="P62" s="67">
        <f t="shared" si="6"/>
        <v>-31351636</v>
      </c>
      <c r="Q62" s="67">
        <f t="shared" si="6"/>
        <v>158586682</v>
      </c>
      <c r="R62" s="67">
        <f t="shared" si="6"/>
        <v>101971003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446479568</v>
      </c>
      <c r="X62" s="67">
        <f t="shared" si="6"/>
        <v>686906876</v>
      </c>
      <c r="Y62" s="67">
        <f t="shared" si="6"/>
        <v>-240427308</v>
      </c>
      <c r="Z62" s="68">
        <f>+IF(X62&lt;&gt;0,+(Y62/X62)*100,0)</f>
        <v>-35.001441447210084</v>
      </c>
      <c r="AA62" s="65">
        <f>SUM(AA59:AA61)</f>
        <v>497965464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4348837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3337410000</v>
      </c>
      <c r="F9" s="22">
        <v>3356641000</v>
      </c>
      <c r="G9" s="22">
        <v>286370558</v>
      </c>
      <c r="H9" s="22">
        <v>277863024</v>
      </c>
      <c r="I9" s="22">
        <v>279031490</v>
      </c>
      <c r="J9" s="22">
        <v>843265072</v>
      </c>
      <c r="K9" s="22">
        <v>276090689</v>
      </c>
      <c r="L9" s="22">
        <v>287350356</v>
      </c>
      <c r="M9" s="22">
        <v>277633918</v>
      </c>
      <c r="N9" s="22">
        <v>841074963</v>
      </c>
      <c r="O9" s="22">
        <v>273072613</v>
      </c>
      <c r="P9" s="22">
        <v>280649042</v>
      </c>
      <c r="Q9" s="22">
        <v>280636920</v>
      </c>
      <c r="R9" s="22">
        <v>834358575</v>
      </c>
      <c r="S9" s="22">
        <v>0</v>
      </c>
      <c r="T9" s="22">
        <v>0</v>
      </c>
      <c r="U9" s="22">
        <v>0</v>
      </c>
      <c r="V9" s="22">
        <v>0</v>
      </c>
      <c r="W9" s="22">
        <v>2518698610</v>
      </c>
      <c r="X9" s="22">
        <v>2397006999</v>
      </c>
      <c r="Y9" s="22">
        <v>121691611</v>
      </c>
      <c r="Z9" s="23">
        <v>5.0768150051613592</v>
      </c>
      <c r="AA9" s="20">
        <v>3356641000</v>
      </c>
    </row>
    <row r="10" spans="1:27" x14ac:dyDescent="0.25">
      <c r="A10" s="19" t="s">
        <v>38</v>
      </c>
      <c r="B10" s="15" t="s">
        <v>32</v>
      </c>
      <c r="C10" s="20">
        <v>2154836</v>
      </c>
      <c r="D10" s="20">
        <v>0</v>
      </c>
      <c r="E10" s="21">
        <v>152000</v>
      </c>
      <c r="F10" s="22">
        <v>152000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12732</v>
      </c>
      <c r="Y10" s="22">
        <v>-12732</v>
      </c>
      <c r="Z10" s="23">
        <v>-100</v>
      </c>
      <c r="AA10" s="20">
        <v>152000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69531000</v>
      </c>
      <c r="F13" s="22">
        <v>55532000</v>
      </c>
      <c r="G13" s="22">
        <v>5137250</v>
      </c>
      <c r="H13" s="22">
        <v>4514260</v>
      </c>
      <c r="I13" s="22">
        <v>4149438</v>
      </c>
      <c r="J13" s="22">
        <v>13800948</v>
      </c>
      <c r="K13" s="22">
        <v>4481165</v>
      </c>
      <c r="L13" s="22">
        <v>5203011</v>
      </c>
      <c r="M13" s="22">
        <v>4129014</v>
      </c>
      <c r="N13" s="22">
        <v>13813190</v>
      </c>
      <c r="O13" s="22">
        <v>5485370</v>
      </c>
      <c r="P13" s="22">
        <v>4881932</v>
      </c>
      <c r="Q13" s="22">
        <v>4445140</v>
      </c>
      <c r="R13" s="22">
        <v>14812442</v>
      </c>
      <c r="S13" s="22">
        <v>0</v>
      </c>
      <c r="T13" s="22">
        <v>0</v>
      </c>
      <c r="U13" s="22">
        <v>0</v>
      </c>
      <c r="V13" s="22">
        <v>0</v>
      </c>
      <c r="W13" s="22">
        <v>42426580</v>
      </c>
      <c r="X13" s="22">
        <v>37838015</v>
      </c>
      <c r="Y13" s="22">
        <v>4588565</v>
      </c>
      <c r="Z13" s="23">
        <v>12.126865005999917</v>
      </c>
      <c r="AA13" s="20">
        <v>55532000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80098247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99623085</v>
      </c>
      <c r="H28" s="22">
        <v>99623085</v>
      </c>
      <c r="I28" s="22">
        <v>99623085</v>
      </c>
      <c r="J28" s="22">
        <v>298869255</v>
      </c>
      <c r="K28" s="22">
        <v>99623085</v>
      </c>
      <c r="L28" s="22">
        <v>99623085</v>
      </c>
      <c r="M28" s="22">
        <v>99623085</v>
      </c>
      <c r="N28" s="22">
        <v>298869255</v>
      </c>
      <c r="O28" s="22">
        <v>99623085</v>
      </c>
      <c r="P28" s="22">
        <v>99623085</v>
      </c>
      <c r="Q28" s="22">
        <v>111297836</v>
      </c>
      <c r="R28" s="22">
        <v>310544006</v>
      </c>
      <c r="S28" s="22">
        <v>0</v>
      </c>
      <c r="T28" s="22">
        <v>0</v>
      </c>
      <c r="U28" s="22">
        <v>0</v>
      </c>
      <c r="V28" s="22">
        <v>0</v>
      </c>
      <c r="W28" s="22">
        <v>908282516</v>
      </c>
      <c r="X28" s="22">
        <v>0</v>
      </c>
      <c r="Y28" s="22">
        <v>908282516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86601920</v>
      </c>
      <c r="D35" s="29">
        <f t="shared" ref="D35:Y35" si="0">SUM(D6:D34)</f>
        <v>0</v>
      </c>
      <c r="E35" s="30">
        <f t="shared" si="0"/>
        <v>3407093000</v>
      </c>
      <c r="F35" s="31">
        <f t="shared" si="0"/>
        <v>3412325000</v>
      </c>
      <c r="G35" s="31">
        <f t="shared" si="0"/>
        <v>391130893</v>
      </c>
      <c r="H35" s="31">
        <f t="shared" si="0"/>
        <v>382000369</v>
      </c>
      <c r="I35" s="31">
        <f t="shared" si="0"/>
        <v>382804013</v>
      </c>
      <c r="J35" s="31">
        <f t="shared" si="0"/>
        <v>1155935275</v>
      </c>
      <c r="K35" s="31">
        <f t="shared" si="0"/>
        <v>380194939</v>
      </c>
      <c r="L35" s="31">
        <f t="shared" si="0"/>
        <v>392176452</v>
      </c>
      <c r="M35" s="31">
        <f t="shared" si="0"/>
        <v>381386017</v>
      </c>
      <c r="N35" s="31">
        <f t="shared" si="0"/>
        <v>1153757408</v>
      </c>
      <c r="O35" s="31">
        <f t="shared" si="0"/>
        <v>378181068</v>
      </c>
      <c r="P35" s="31">
        <f t="shared" si="0"/>
        <v>385154059</v>
      </c>
      <c r="Q35" s="31">
        <f t="shared" si="0"/>
        <v>396379896</v>
      </c>
      <c r="R35" s="31">
        <f t="shared" si="0"/>
        <v>1159715023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3469407706</v>
      </c>
      <c r="X35" s="31">
        <f t="shared" si="0"/>
        <v>2434857746</v>
      </c>
      <c r="Y35" s="31">
        <f t="shared" si="0"/>
        <v>1034549960</v>
      </c>
      <c r="Z35" s="32">
        <f>+IF(X35&lt;&gt;0,+(Y35/X35)*100,0)</f>
        <v>42.489133572569706</v>
      </c>
      <c r="AA35" s="29">
        <f>SUM(AA6:AA34)</f>
        <v>3412325000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1652276000</v>
      </c>
      <c r="F37" s="22">
        <v>1673227000</v>
      </c>
      <c r="G37" s="22">
        <v>146613058</v>
      </c>
      <c r="H37" s="22">
        <v>160811332</v>
      </c>
      <c r="I37" s="22">
        <v>154213948</v>
      </c>
      <c r="J37" s="22">
        <v>461638338</v>
      </c>
      <c r="K37" s="22">
        <v>152889460</v>
      </c>
      <c r="L37" s="22">
        <v>141543784</v>
      </c>
      <c r="M37" s="22">
        <v>143474862</v>
      </c>
      <c r="N37" s="22">
        <v>437908106</v>
      </c>
      <c r="O37" s="22">
        <v>121672440</v>
      </c>
      <c r="P37" s="22">
        <v>138055901</v>
      </c>
      <c r="Q37" s="22">
        <v>153159907</v>
      </c>
      <c r="R37" s="22">
        <v>412888248</v>
      </c>
      <c r="S37" s="22">
        <v>0</v>
      </c>
      <c r="T37" s="22">
        <v>0</v>
      </c>
      <c r="U37" s="22">
        <v>0</v>
      </c>
      <c r="V37" s="22">
        <v>0</v>
      </c>
      <c r="W37" s="22">
        <v>1312434692</v>
      </c>
      <c r="X37" s="22">
        <v>1135199875</v>
      </c>
      <c r="Y37" s="22">
        <v>177234817</v>
      </c>
      <c r="Z37" s="23">
        <v>15.612652970033142</v>
      </c>
      <c r="AA37" s="20">
        <v>1673227000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135596000</v>
      </c>
      <c r="F40" s="22">
        <v>135594000</v>
      </c>
      <c r="G40" s="22">
        <v>7983240</v>
      </c>
      <c r="H40" s="22">
        <v>20428146</v>
      </c>
      <c r="I40" s="22">
        <v>15155053</v>
      </c>
      <c r="J40" s="22">
        <v>43566439</v>
      </c>
      <c r="K40" s="22">
        <v>10356411</v>
      </c>
      <c r="L40" s="22">
        <v>15418945</v>
      </c>
      <c r="M40" s="22">
        <v>6339779</v>
      </c>
      <c r="N40" s="22">
        <v>32115135</v>
      </c>
      <c r="O40" s="22">
        <v>10259606</v>
      </c>
      <c r="P40" s="22">
        <v>11044675</v>
      </c>
      <c r="Q40" s="22">
        <v>14195771</v>
      </c>
      <c r="R40" s="22">
        <v>35500052</v>
      </c>
      <c r="S40" s="22">
        <v>0</v>
      </c>
      <c r="T40" s="22">
        <v>0</v>
      </c>
      <c r="U40" s="22">
        <v>0</v>
      </c>
      <c r="V40" s="22">
        <v>0</v>
      </c>
      <c r="W40" s="22">
        <v>111181626</v>
      </c>
      <c r="X40" s="22">
        <v>104622315</v>
      </c>
      <c r="Y40" s="22">
        <v>6559311</v>
      </c>
      <c r="Z40" s="23">
        <v>6.269514300080246</v>
      </c>
      <c r="AA40" s="20">
        <v>135594000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830777000</v>
      </c>
      <c r="F41" s="22">
        <v>929262000</v>
      </c>
      <c r="G41" s="22">
        <v>69231408</v>
      </c>
      <c r="H41" s="22">
        <v>69231408</v>
      </c>
      <c r="I41" s="22">
        <v>87231408</v>
      </c>
      <c r="J41" s="22">
        <v>225694224</v>
      </c>
      <c r="K41" s="22">
        <v>78231408</v>
      </c>
      <c r="L41" s="22">
        <v>74231408</v>
      </c>
      <c r="M41" s="22">
        <v>74231408</v>
      </c>
      <c r="N41" s="22">
        <v>226694224</v>
      </c>
      <c r="O41" s="22">
        <v>74231408</v>
      </c>
      <c r="P41" s="22">
        <v>74231408</v>
      </c>
      <c r="Q41" s="22">
        <v>77438492</v>
      </c>
      <c r="R41" s="22">
        <v>225901308</v>
      </c>
      <c r="S41" s="22">
        <v>0</v>
      </c>
      <c r="T41" s="22">
        <v>0</v>
      </c>
      <c r="U41" s="22">
        <v>0</v>
      </c>
      <c r="V41" s="22">
        <v>0</v>
      </c>
      <c r="W41" s="22">
        <v>678289756</v>
      </c>
      <c r="X41" s="22">
        <v>657177990</v>
      </c>
      <c r="Y41" s="22">
        <v>21111766</v>
      </c>
      <c r="Z41" s="23">
        <v>3.2124882940769215</v>
      </c>
      <c r="AA41" s="20">
        <v>929262000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91601000</v>
      </c>
      <c r="F42" s="22">
        <v>105256000</v>
      </c>
      <c r="G42" s="22">
        <v>6760889</v>
      </c>
      <c r="H42" s="22">
        <v>6044867</v>
      </c>
      <c r="I42" s="22">
        <v>6422179</v>
      </c>
      <c r="J42" s="22">
        <v>19227935</v>
      </c>
      <c r="K42" s="22">
        <v>6422536</v>
      </c>
      <c r="L42" s="22">
        <v>6422211</v>
      </c>
      <c r="M42" s="22">
        <v>6412228</v>
      </c>
      <c r="N42" s="22">
        <v>19256975</v>
      </c>
      <c r="O42" s="22">
        <v>7001868</v>
      </c>
      <c r="P42" s="22">
        <v>7000908</v>
      </c>
      <c r="Q42" s="22">
        <v>7000737</v>
      </c>
      <c r="R42" s="22">
        <v>21003513</v>
      </c>
      <c r="S42" s="22">
        <v>0</v>
      </c>
      <c r="T42" s="22">
        <v>0</v>
      </c>
      <c r="U42" s="22">
        <v>0</v>
      </c>
      <c r="V42" s="22">
        <v>0</v>
      </c>
      <c r="W42" s="22">
        <v>59488423</v>
      </c>
      <c r="X42" s="22">
        <v>62128798</v>
      </c>
      <c r="Y42" s="22">
        <v>-2640375</v>
      </c>
      <c r="Z42" s="23">
        <v>-4.2498407904173519</v>
      </c>
      <c r="AA42" s="20">
        <v>105256000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14226747</v>
      </c>
      <c r="J43" s="22">
        <v>14226747</v>
      </c>
      <c r="K43" s="22">
        <v>5500312</v>
      </c>
      <c r="L43" s="22">
        <v>4680237</v>
      </c>
      <c r="M43" s="22">
        <v>4870487</v>
      </c>
      <c r="N43" s="22">
        <v>15051036</v>
      </c>
      <c r="O43" s="22">
        <v>4793958</v>
      </c>
      <c r="P43" s="22">
        <v>4368219</v>
      </c>
      <c r="Q43" s="22">
        <v>4368219</v>
      </c>
      <c r="R43" s="22">
        <v>13530396</v>
      </c>
      <c r="S43" s="22">
        <v>0</v>
      </c>
      <c r="T43" s="22">
        <v>0</v>
      </c>
      <c r="U43" s="22">
        <v>0</v>
      </c>
      <c r="V43" s="22">
        <v>0</v>
      </c>
      <c r="W43" s="22">
        <v>42808179</v>
      </c>
      <c r="X43" s="22">
        <v>0</v>
      </c>
      <c r="Y43" s="22">
        <v>42808179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101550000</v>
      </c>
      <c r="F44" s="22">
        <v>92947000</v>
      </c>
      <c r="G44" s="22">
        <v>4030264</v>
      </c>
      <c r="H44" s="22">
        <v>5824614</v>
      </c>
      <c r="I44" s="22">
        <v>5009601</v>
      </c>
      <c r="J44" s="22">
        <v>14864479</v>
      </c>
      <c r="K44" s="22">
        <v>2384340</v>
      </c>
      <c r="L44" s="22">
        <v>2254602</v>
      </c>
      <c r="M44" s="22">
        <v>9467937</v>
      </c>
      <c r="N44" s="22">
        <v>14106879</v>
      </c>
      <c r="O44" s="22">
        <v>11874838</v>
      </c>
      <c r="P44" s="22">
        <v>12392227</v>
      </c>
      <c r="Q44" s="22">
        <v>16355223</v>
      </c>
      <c r="R44" s="22">
        <v>40622288</v>
      </c>
      <c r="S44" s="22">
        <v>0</v>
      </c>
      <c r="T44" s="22">
        <v>0</v>
      </c>
      <c r="U44" s="22">
        <v>0</v>
      </c>
      <c r="V44" s="22">
        <v>0</v>
      </c>
      <c r="W44" s="22">
        <v>69593646</v>
      </c>
      <c r="X44" s="22">
        <v>60352520</v>
      </c>
      <c r="Y44" s="22">
        <v>9241126</v>
      </c>
      <c r="Z44" s="23">
        <v>15.311914067548463</v>
      </c>
      <c r="AA44" s="20">
        <v>92947000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6880364</v>
      </c>
      <c r="D47" s="20">
        <v>0</v>
      </c>
      <c r="E47" s="21">
        <v>1267352000</v>
      </c>
      <c r="F47" s="22">
        <v>1149104000</v>
      </c>
      <c r="G47" s="22">
        <v>103373921</v>
      </c>
      <c r="H47" s="22">
        <v>117769821</v>
      </c>
      <c r="I47" s="22">
        <v>165510860</v>
      </c>
      <c r="J47" s="22">
        <v>386654602</v>
      </c>
      <c r="K47" s="22">
        <v>125097226</v>
      </c>
      <c r="L47" s="22">
        <v>98263311</v>
      </c>
      <c r="M47" s="22">
        <v>93541254</v>
      </c>
      <c r="N47" s="22">
        <v>316901791</v>
      </c>
      <c r="O47" s="22">
        <v>101276487</v>
      </c>
      <c r="P47" s="22">
        <v>122438313</v>
      </c>
      <c r="Q47" s="22">
        <v>224269740</v>
      </c>
      <c r="R47" s="22">
        <v>447984540</v>
      </c>
      <c r="S47" s="22">
        <v>0</v>
      </c>
      <c r="T47" s="22">
        <v>0</v>
      </c>
      <c r="U47" s="22">
        <v>0</v>
      </c>
      <c r="V47" s="22">
        <v>0</v>
      </c>
      <c r="W47" s="22">
        <v>1151540933</v>
      </c>
      <c r="X47" s="22">
        <v>973133121</v>
      </c>
      <c r="Y47" s="22">
        <v>178407812</v>
      </c>
      <c r="Z47" s="23">
        <v>18.333340850290512</v>
      </c>
      <c r="AA47" s="20">
        <v>1149104000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6880364</v>
      </c>
      <c r="D50" s="29">
        <f t="shared" ref="D50:Y50" si="1">SUM(D37:D49)</f>
        <v>0</v>
      </c>
      <c r="E50" s="30">
        <f t="shared" si="1"/>
        <v>4079152000</v>
      </c>
      <c r="F50" s="31">
        <f t="shared" si="1"/>
        <v>4085390000</v>
      </c>
      <c r="G50" s="31">
        <f t="shared" si="1"/>
        <v>337992780</v>
      </c>
      <c r="H50" s="31">
        <f t="shared" si="1"/>
        <v>380110188</v>
      </c>
      <c r="I50" s="31">
        <f t="shared" si="1"/>
        <v>447769796</v>
      </c>
      <c r="J50" s="31">
        <f t="shared" si="1"/>
        <v>1165872764</v>
      </c>
      <c r="K50" s="31">
        <f t="shared" si="1"/>
        <v>380881693</v>
      </c>
      <c r="L50" s="31">
        <f t="shared" si="1"/>
        <v>342814498</v>
      </c>
      <c r="M50" s="31">
        <f t="shared" si="1"/>
        <v>338337955</v>
      </c>
      <c r="N50" s="31">
        <f t="shared" si="1"/>
        <v>1062034146</v>
      </c>
      <c r="O50" s="31">
        <f t="shared" si="1"/>
        <v>331110605</v>
      </c>
      <c r="P50" s="31">
        <f t="shared" si="1"/>
        <v>369531651</v>
      </c>
      <c r="Q50" s="31">
        <f t="shared" si="1"/>
        <v>496788089</v>
      </c>
      <c r="R50" s="31">
        <f t="shared" si="1"/>
        <v>1197430345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3425337255</v>
      </c>
      <c r="X50" s="31">
        <f t="shared" si="1"/>
        <v>2992614619</v>
      </c>
      <c r="Y50" s="31">
        <f t="shared" si="1"/>
        <v>432722636</v>
      </c>
      <c r="Z50" s="32">
        <f>+IF(X50&lt;&gt;0,+(Y50/X50)*100,0)</f>
        <v>14.459684626702682</v>
      </c>
      <c r="AA50" s="29">
        <f>SUM(AA37:AA49)</f>
        <v>4085390000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79721556</v>
      </c>
      <c r="D51" s="39">
        <f t="shared" si="2"/>
        <v>0</v>
      </c>
      <c r="E51" s="40">
        <f t="shared" si="2"/>
        <v>-672059000</v>
      </c>
      <c r="F51" s="41">
        <f t="shared" si="2"/>
        <v>-673065000</v>
      </c>
      <c r="G51" s="41">
        <f t="shared" si="2"/>
        <v>53138113</v>
      </c>
      <c r="H51" s="41">
        <f t="shared" si="2"/>
        <v>1890181</v>
      </c>
      <c r="I51" s="41">
        <f t="shared" si="2"/>
        <v>-64965783</v>
      </c>
      <c r="J51" s="41">
        <f t="shared" si="2"/>
        <v>-9937489</v>
      </c>
      <c r="K51" s="41">
        <f t="shared" si="2"/>
        <v>-686754</v>
      </c>
      <c r="L51" s="41">
        <f t="shared" si="2"/>
        <v>49361954</v>
      </c>
      <c r="M51" s="41">
        <f t="shared" si="2"/>
        <v>43048062</v>
      </c>
      <c r="N51" s="41">
        <f t="shared" si="2"/>
        <v>91723262</v>
      </c>
      <c r="O51" s="41">
        <f t="shared" si="2"/>
        <v>47070463</v>
      </c>
      <c r="P51" s="41">
        <f t="shared" si="2"/>
        <v>15622408</v>
      </c>
      <c r="Q51" s="41">
        <f t="shared" si="2"/>
        <v>-100408193</v>
      </c>
      <c r="R51" s="41">
        <f t="shared" si="2"/>
        <v>-37715322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44070451</v>
      </c>
      <c r="X51" s="41">
        <f t="shared" si="2"/>
        <v>-557756873</v>
      </c>
      <c r="Y51" s="41">
        <f t="shared" si="2"/>
        <v>601827324</v>
      </c>
      <c r="Z51" s="42">
        <f>+IF(X51&lt;&gt;0,+(Y51/X51)*100,0)</f>
        <v>-107.90137300558196</v>
      </c>
      <c r="AA51" s="39">
        <f>+AA35-AA50</f>
        <v>-673065000</v>
      </c>
    </row>
    <row r="52" spans="1:27" x14ac:dyDescent="0.25">
      <c r="A52" s="43" t="s">
        <v>78</v>
      </c>
      <c r="B52" s="15" t="s">
        <v>32</v>
      </c>
      <c r="C52" s="20">
        <v>550674293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630395849</v>
      </c>
      <c r="D54" s="48">
        <f t="shared" si="3"/>
        <v>0</v>
      </c>
      <c r="E54" s="49">
        <f t="shared" si="3"/>
        <v>-672059000</v>
      </c>
      <c r="F54" s="50">
        <f t="shared" si="3"/>
        <v>-673065000</v>
      </c>
      <c r="G54" s="50">
        <f t="shared" si="3"/>
        <v>53138113</v>
      </c>
      <c r="H54" s="50">
        <f t="shared" si="3"/>
        <v>1890181</v>
      </c>
      <c r="I54" s="50">
        <f t="shared" si="3"/>
        <v>-64965783</v>
      </c>
      <c r="J54" s="50">
        <f t="shared" si="3"/>
        <v>-9937489</v>
      </c>
      <c r="K54" s="50">
        <f t="shared" si="3"/>
        <v>-686754</v>
      </c>
      <c r="L54" s="50">
        <f t="shared" si="3"/>
        <v>49361954</v>
      </c>
      <c r="M54" s="50">
        <f t="shared" si="3"/>
        <v>43048062</v>
      </c>
      <c r="N54" s="50">
        <f t="shared" si="3"/>
        <v>91723262</v>
      </c>
      <c r="O54" s="50">
        <f t="shared" si="3"/>
        <v>47070463</v>
      </c>
      <c r="P54" s="50">
        <f t="shared" si="3"/>
        <v>15622408</v>
      </c>
      <c r="Q54" s="50">
        <f t="shared" si="3"/>
        <v>-100408193</v>
      </c>
      <c r="R54" s="50">
        <f t="shared" si="3"/>
        <v>-37715322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44070451</v>
      </c>
      <c r="X54" s="50">
        <f t="shared" si="3"/>
        <v>-557756873</v>
      </c>
      <c r="Y54" s="50">
        <f t="shared" si="3"/>
        <v>601827324</v>
      </c>
      <c r="Z54" s="51">
        <f>+IF(X54&lt;&gt;0,+(Y54/X54)*100,0)</f>
        <v>-107.90137300558196</v>
      </c>
      <c r="AA54" s="48">
        <f>SUM(AA51:AA53)</f>
        <v>-673065000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630395849</v>
      </c>
      <c r="D56" s="54">
        <f>+D54-D55</f>
        <v>0</v>
      </c>
      <c r="E56" s="55">
        <f t="shared" si="4"/>
        <v>-672059000</v>
      </c>
      <c r="F56" s="56">
        <f t="shared" si="4"/>
        <v>-673065000</v>
      </c>
      <c r="G56" s="56">
        <f t="shared" si="4"/>
        <v>53138113</v>
      </c>
      <c r="H56" s="56">
        <f t="shared" si="4"/>
        <v>1890181</v>
      </c>
      <c r="I56" s="56">
        <f t="shared" si="4"/>
        <v>-64965783</v>
      </c>
      <c r="J56" s="56">
        <f t="shared" si="4"/>
        <v>-9937489</v>
      </c>
      <c r="K56" s="56">
        <f t="shared" si="4"/>
        <v>-686754</v>
      </c>
      <c r="L56" s="56">
        <f t="shared" si="4"/>
        <v>49361954</v>
      </c>
      <c r="M56" s="56">
        <f t="shared" si="4"/>
        <v>43048062</v>
      </c>
      <c r="N56" s="56">
        <f t="shared" si="4"/>
        <v>91723262</v>
      </c>
      <c r="O56" s="56">
        <f t="shared" si="4"/>
        <v>47070463</v>
      </c>
      <c r="P56" s="56">
        <f t="shared" si="4"/>
        <v>15622408</v>
      </c>
      <c r="Q56" s="56">
        <f t="shared" si="4"/>
        <v>-100408193</v>
      </c>
      <c r="R56" s="56">
        <f t="shared" si="4"/>
        <v>-37715322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44070451</v>
      </c>
      <c r="X56" s="56">
        <f t="shared" si="4"/>
        <v>-557756873</v>
      </c>
      <c r="Y56" s="56">
        <f t="shared" si="4"/>
        <v>601827324</v>
      </c>
      <c r="Z56" s="57">
        <f>+IF(X56&lt;&gt;0,+(Y56/X56)*100,0)</f>
        <v>-107.90137300558196</v>
      </c>
      <c r="AA56" s="54">
        <f>+AA54-AA55</f>
        <v>-673065000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630395849</v>
      </c>
      <c r="D59" s="48">
        <f>SUM(D56:D58)</f>
        <v>0</v>
      </c>
      <c r="E59" s="49">
        <f t="shared" si="5"/>
        <v>-672059000</v>
      </c>
      <c r="F59" s="50">
        <f t="shared" si="5"/>
        <v>-673065000</v>
      </c>
      <c r="G59" s="50">
        <f t="shared" si="5"/>
        <v>53138113</v>
      </c>
      <c r="H59" s="50">
        <f t="shared" si="5"/>
        <v>1890181</v>
      </c>
      <c r="I59" s="50">
        <f t="shared" si="5"/>
        <v>-64965783</v>
      </c>
      <c r="J59" s="50">
        <f t="shared" si="5"/>
        <v>-9937489</v>
      </c>
      <c r="K59" s="50">
        <f t="shared" si="5"/>
        <v>-686754</v>
      </c>
      <c r="L59" s="50">
        <f t="shared" si="5"/>
        <v>49361954</v>
      </c>
      <c r="M59" s="50">
        <f t="shared" si="5"/>
        <v>43048062</v>
      </c>
      <c r="N59" s="50">
        <f t="shared" si="5"/>
        <v>91723262</v>
      </c>
      <c r="O59" s="50">
        <f t="shared" si="5"/>
        <v>47070463</v>
      </c>
      <c r="P59" s="50">
        <f t="shared" si="5"/>
        <v>15622408</v>
      </c>
      <c r="Q59" s="50">
        <f t="shared" si="5"/>
        <v>-100408193</v>
      </c>
      <c r="R59" s="50">
        <f t="shared" si="5"/>
        <v>-37715322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44070451</v>
      </c>
      <c r="X59" s="50">
        <f t="shared" si="5"/>
        <v>-557756873</v>
      </c>
      <c r="Y59" s="50">
        <f t="shared" si="5"/>
        <v>601827324</v>
      </c>
      <c r="Z59" s="51">
        <f>+IF(X59&lt;&gt;0,+(Y59/X59)*100,0)</f>
        <v>-107.90137300558196</v>
      </c>
      <c r="AA59" s="48">
        <f>SUM(AA56:AA58)</f>
        <v>-673065000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535583</v>
      </c>
      <c r="H61" s="22">
        <v>514417</v>
      </c>
      <c r="I61" s="26">
        <v>1145309</v>
      </c>
      <c r="J61" s="22">
        <v>2195309</v>
      </c>
      <c r="K61" s="22">
        <v>0</v>
      </c>
      <c r="L61" s="22">
        <v>0</v>
      </c>
      <c r="M61" s="45">
        <v>2173463</v>
      </c>
      <c r="N61" s="22">
        <v>2173463</v>
      </c>
      <c r="O61" s="22">
        <v>0</v>
      </c>
      <c r="P61" s="26">
        <v>1867976</v>
      </c>
      <c r="Q61" s="22">
        <v>0</v>
      </c>
      <c r="R61" s="22">
        <v>1867976</v>
      </c>
      <c r="S61" s="22">
        <v>0</v>
      </c>
      <c r="T61" s="45">
        <v>0</v>
      </c>
      <c r="U61" s="22">
        <v>0</v>
      </c>
      <c r="V61" s="22">
        <v>0</v>
      </c>
      <c r="W61" s="26">
        <v>6236748</v>
      </c>
      <c r="X61" s="22">
        <v>0</v>
      </c>
      <c r="Y61" s="22">
        <v>6236748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630395849</v>
      </c>
      <c r="D62" s="65">
        <f>SUM(D59:D61)</f>
        <v>0</v>
      </c>
      <c r="E62" s="66">
        <f t="shared" si="6"/>
        <v>-672059000</v>
      </c>
      <c r="F62" s="67">
        <f t="shared" si="6"/>
        <v>-673065000</v>
      </c>
      <c r="G62" s="67">
        <f t="shared" si="6"/>
        <v>53673696</v>
      </c>
      <c r="H62" s="67">
        <f t="shared" si="6"/>
        <v>2404598</v>
      </c>
      <c r="I62" s="67">
        <f t="shared" si="6"/>
        <v>-63820474</v>
      </c>
      <c r="J62" s="67">
        <f t="shared" si="6"/>
        <v>-7742180</v>
      </c>
      <c r="K62" s="67">
        <f t="shared" si="6"/>
        <v>-686754</v>
      </c>
      <c r="L62" s="67">
        <f t="shared" si="6"/>
        <v>49361954</v>
      </c>
      <c r="M62" s="67">
        <f t="shared" si="6"/>
        <v>45221525</v>
      </c>
      <c r="N62" s="67">
        <f t="shared" si="6"/>
        <v>93896725</v>
      </c>
      <c r="O62" s="67">
        <f t="shared" si="6"/>
        <v>47070463</v>
      </c>
      <c r="P62" s="67">
        <f t="shared" si="6"/>
        <v>17490384</v>
      </c>
      <c r="Q62" s="67">
        <f t="shared" si="6"/>
        <v>-100408193</v>
      </c>
      <c r="R62" s="67">
        <f t="shared" si="6"/>
        <v>-35847346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50307199</v>
      </c>
      <c r="X62" s="67">
        <f t="shared" si="6"/>
        <v>-557756873</v>
      </c>
      <c r="Y62" s="67">
        <f t="shared" si="6"/>
        <v>608064072</v>
      </c>
      <c r="Z62" s="68">
        <f>+IF(X62&lt;&gt;0,+(Y62/X62)*100,0)</f>
        <v>-109.01955698536054</v>
      </c>
      <c r="AA62" s="65">
        <f>SUM(AA59:AA61)</f>
        <v>-673065000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6249</v>
      </c>
      <c r="P6" s="22">
        <v>0</v>
      </c>
      <c r="Q6" s="22">
        <v>16628</v>
      </c>
      <c r="R6" s="22">
        <v>22877</v>
      </c>
      <c r="S6" s="22">
        <v>0</v>
      </c>
      <c r="T6" s="22">
        <v>0</v>
      </c>
      <c r="U6" s="22">
        <v>0</v>
      </c>
      <c r="V6" s="22">
        <v>0</v>
      </c>
      <c r="W6" s="22">
        <v>22877</v>
      </c>
      <c r="X6" s="22">
        <v>0</v>
      </c>
      <c r="Y6" s="22">
        <v>22877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194722</v>
      </c>
      <c r="R7" s="22">
        <v>194722</v>
      </c>
      <c r="S7" s="22">
        <v>0</v>
      </c>
      <c r="T7" s="22">
        <v>0</v>
      </c>
      <c r="U7" s="22">
        <v>0</v>
      </c>
      <c r="V7" s="22">
        <v>0</v>
      </c>
      <c r="W7" s="22">
        <v>194722</v>
      </c>
      <c r="X7" s="22">
        <v>0</v>
      </c>
      <c r="Y7" s="22">
        <v>194722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-1965586836</v>
      </c>
      <c r="D9" s="20">
        <v>0</v>
      </c>
      <c r="E9" s="21">
        <v>2376103913</v>
      </c>
      <c r="F9" s="22">
        <v>2098103913</v>
      </c>
      <c r="G9" s="22">
        <v>168271458</v>
      </c>
      <c r="H9" s="22">
        <v>168271457</v>
      </c>
      <c r="I9" s="22">
        <v>248576000</v>
      </c>
      <c r="J9" s="22">
        <v>585118915</v>
      </c>
      <c r="K9" s="22">
        <v>223171488</v>
      </c>
      <c r="L9" s="22">
        <v>50807826</v>
      </c>
      <c r="M9" s="22">
        <v>172711938</v>
      </c>
      <c r="N9" s="22">
        <v>446691252</v>
      </c>
      <c r="O9" s="22">
        <v>210421894</v>
      </c>
      <c r="P9" s="22">
        <v>182343694</v>
      </c>
      <c r="Q9" s="22">
        <v>180642054</v>
      </c>
      <c r="R9" s="22">
        <v>573407642</v>
      </c>
      <c r="S9" s="22">
        <v>0</v>
      </c>
      <c r="T9" s="22">
        <v>0</v>
      </c>
      <c r="U9" s="22">
        <v>0</v>
      </c>
      <c r="V9" s="22">
        <v>0</v>
      </c>
      <c r="W9" s="22">
        <v>1605217809</v>
      </c>
      <c r="X9" s="22">
        <v>1623771424</v>
      </c>
      <c r="Y9" s="22">
        <v>-18553615</v>
      </c>
      <c r="Z9" s="23">
        <v>-1.1426248008660609</v>
      </c>
      <c r="AA9" s="20">
        <v>2098103913</v>
      </c>
    </row>
    <row r="10" spans="1:27" x14ac:dyDescent="0.25">
      <c r="A10" s="19" t="s">
        <v>38</v>
      </c>
      <c r="B10" s="15" t="s">
        <v>32</v>
      </c>
      <c r="C10" s="20">
        <v>98925</v>
      </c>
      <c r="D10" s="20">
        <v>0</v>
      </c>
      <c r="E10" s="21">
        <v>1432995</v>
      </c>
      <c r="F10" s="22">
        <v>1148962</v>
      </c>
      <c r="G10" s="22">
        <v>36791</v>
      </c>
      <c r="H10" s="22">
        <v>36791</v>
      </c>
      <c r="I10" s="22">
        <v>57741</v>
      </c>
      <c r="J10" s="22">
        <v>131323</v>
      </c>
      <c r="K10" s="22">
        <v>97018</v>
      </c>
      <c r="L10" s="22">
        <v>44526</v>
      </c>
      <c r="M10" s="22">
        <v>45659</v>
      </c>
      <c r="N10" s="22">
        <v>187203</v>
      </c>
      <c r="O10" s="22">
        <v>52706</v>
      </c>
      <c r="P10" s="22">
        <v>282690</v>
      </c>
      <c r="Q10" s="22">
        <v>206456</v>
      </c>
      <c r="R10" s="22">
        <v>541852</v>
      </c>
      <c r="S10" s="22">
        <v>0</v>
      </c>
      <c r="T10" s="22">
        <v>0</v>
      </c>
      <c r="U10" s="22">
        <v>0</v>
      </c>
      <c r="V10" s="22">
        <v>0</v>
      </c>
      <c r="W10" s="22">
        <v>860378</v>
      </c>
      <c r="X10" s="22">
        <v>733497</v>
      </c>
      <c r="Y10" s="22">
        <v>126881</v>
      </c>
      <c r="Z10" s="23">
        <v>17.298093925401194</v>
      </c>
      <c r="AA10" s="20">
        <v>1148962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-462939182</v>
      </c>
      <c r="D13" s="20">
        <v>0</v>
      </c>
      <c r="E13" s="21">
        <v>1348</v>
      </c>
      <c r="F13" s="22">
        <v>1348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675</v>
      </c>
      <c r="Y13" s="22">
        <v>-675</v>
      </c>
      <c r="Z13" s="23">
        <v>-100</v>
      </c>
      <c r="AA13" s="20">
        <v>1348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63326</v>
      </c>
      <c r="D17" s="20">
        <v>0</v>
      </c>
      <c r="E17" s="21">
        <v>11350</v>
      </c>
      <c r="F17" s="22">
        <v>28307</v>
      </c>
      <c r="G17" s="22">
        <v>0</v>
      </c>
      <c r="H17" s="22">
        <v>0</v>
      </c>
      <c r="I17" s="22">
        <v>11739</v>
      </c>
      <c r="J17" s="22">
        <v>11739</v>
      </c>
      <c r="K17" s="22">
        <v>0</v>
      </c>
      <c r="L17" s="22">
        <v>5217</v>
      </c>
      <c r="M17" s="22">
        <v>0</v>
      </c>
      <c r="N17" s="22">
        <v>5217</v>
      </c>
      <c r="O17" s="22">
        <v>0</v>
      </c>
      <c r="P17" s="22">
        <v>21739</v>
      </c>
      <c r="Q17" s="22">
        <v>1</v>
      </c>
      <c r="R17" s="22">
        <v>21740</v>
      </c>
      <c r="S17" s="22">
        <v>0</v>
      </c>
      <c r="T17" s="22">
        <v>0</v>
      </c>
      <c r="U17" s="22">
        <v>0</v>
      </c>
      <c r="V17" s="22">
        <v>0</v>
      </c>
      <c r="W17" s="22">
        <v>38696</v>
      </c>
      <c r="X17" s="22">
        <v>22632</v>
      </c>
      <c r="Y17" s="22">
        <v>16064</v>
      </c>
      <c r="Z17" s="23">
        <v>70.97914457405443</v>
      </c>
      <c r="AA17" s="20">
        <v>28307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970977</v>
      </c>
      <c r="D22" s="20">
        <v>0</v>
      </c>
      <c r="E22" s="21">
        <v>384352</v>
      </c>
      <c r="F22" s="22">
        <v>494319</v>
      </c>
      <c r="G22" s="22">
        <v>79802</v>
      </c>
      <c r="H22" s="22">
        <v>79802</v>
      </c>
      <c r="I22" s="22">
        <v>179948</v>
      </c>
      <c r="J22" s="22">
        <v>339552</v>
      </c>
      <c r="K22" s="22">
        <v>74623</v>
      </c>
      <c r="L22" s="22">
        <v>50867</v>
      </c>
      <c r="M22" s="22">
        <v>29277</v>
      </c>
      <c r="N22" s="22">
        <v>154767</v>
      </c>
      <c r="O22" s="22">
        <v>118797</v>
      </c>
      <c r="P22" s="22">
        <v>62941</v>
      </c>
      <c r="Q22" s="22">
        <v>77322</v>
      </c>
      <c r="R22" s="22">
        <v>259060</v>
      </c>
      <c r="S22" s="22">
        <v>0</v>
      </c>
      <c r="T22" s="22">
        <v>0</v>
      </c>
      <c r="U22" s="22">
        <v>0</v>
      </c>
      <c r="V22" s="22">
        <v>0</v>
      </c>
      <c r="W22" s="22">
        <v>753379</v>
      </c>
      <c r="X22" s="22">
        <v>494319</v>
      </c>
      <c r="Y22" s="22">
        <v>259060</v>
      </c>
      <c r="Z22" s="18">
        <v>52.407453486513766</v>
      </c>
      <c r="AA22" s="20">
        <v>494319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-2427392790</v>
      </c>
      <c r="D35" s="29">
        <f t="shared" ref="D35:Y35" si="0">SUM(D6:D34)</f>
        <v>0</v>
      </c>
      <c r="E35" s="30">
        <f t="shared" si="0"/>
        <v>2377933958</v>
      </c>
      <c r="F35" s="31">
        <f t="shared" si="0"/>
        <v>2099776849</v>
      </c>
      <c r="G35" s="31">
        <f t="shared" si="0"/>
        <v>168388051</v>
      </c>
      <c r="H35" s="31">
        <f t="shared" si="0"/>
        <v>168388050</v>
      </c>
      <c r="I35" s="31">
        <f t="shared" si="0"/>
        <v>248825428</v>
      </c>
      <c r="J35" s="31">
        <f t="shared" si="0"/>
        <v>585601529</v>
      </c>
      <c r="K35" s="31">
        <f t="shared" si="0"/>
        <v>223343129</v>
      </c>
      <c r="L35" s="31">
        <f t="shared" si="0"/>
        <v>50908436</v>
      </c>
      <c r="M35" s="31">
        <f t="shared" si="0"/>
        <v>172786874</v>
      </c>
      <c r="N35" s="31">
        <f t="shared" si="0"/>
        <v>447038439</v>
      </c>
      <c r="O35" s="31">
        <f t="shared" si="0"/>
        <v>210599646</v>
      </c>
      <c r="P35" s="31">
        <f t="shared" si="0"/>
        <v>182711064</v>
      </c>
      <c r="Q35" s="31">
        <f t="shared" si="0"/>
        <v>181137183</v>
      </c>
      <c r="R35" s="31">
        <f t="shared" si="0"/>
        <v>574447893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1607087861</v>
      </c>
      <c r="X35" s="31">
        <f t="shared" si="0"/>
        <v>1625022547</v>
      </c>
      <c r="Y35" s="31">
        <f t="shared" si="0"/>
        <v>-17934686</v>
      </c>
      <c r="Z35" s="32">
        <f>+IF(X35&lt;&gt;0,+(Y35/X35)*100,0)</f>
        <v>-1.1036576712802988</v>
      </c>
      <c r="AA35" s="29">
        <f>SUM(AA6:AA34)</f>
        <v>2099776849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541337683</v>
      </c>
      <c r="D37" s="20">
        <v>0</v>
      </c>
      <c r="E37" s="21">
        <v>508258406</v>
      </c>
      <c r="F37" s="22">
        <v>500017965</v>
      </c>
      <c r="G37" s="22">
        <v>42330382</v>
      </c>
      <c r="H37" s="22">
        <v>42330382</v>
      </c>
      <c r="I37" s="22">
        <v>38309990</v>
      </c>
      <c r="J37" s="22">
        <v>122970754</v>
      </c>
      <c r="K37" s="22">
        <v>35886616</v>
      </c>
      <c r="L37" s="22">
        <v>40047229</v>
      </c>
      <c r="M37" s="22">
        <v>39674251</v>
      </c>
      <c r="N37" s="22">
        <v>115608096</v>
      </c>
      <c r="O37" s="22">
        <v>37313952</v>
      </c>
      <c r="P37" s="22">
        <v>37961985</v>
      </c>
      <c r="Q37" s="22">
        <v>40818013</v>
      </c>
      <c r="R37" s="22">
        <v>116093950</v>
      </c>
      <c r="S37" s="22">
        <v>0</v>
      </c>
      <c r="T37" s="22">
        <v>0</v>
      </c>
      <c r="U37" s="22">
        <v>0</v>
      </c>
      <c r="V37" s="22">
        <v>0</v>
      </c>
      <c r="W37" s="22">
        <v>354672800</v>
      </c>
      <c r="X37" s="22">
        <v>369302758</v>
      </c>
      <c r="Y37" s="22">
        <v>-14629958</v>
      </c>
      <c r="Z37" s="23">
        <v>-3.9615079181184996</v>
      </c>
      <c r="AA37" s="20">
        <v>500017965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5294751</v>
      </c>
      <c r="D40" s="20">
        <v>0</v>
      </c>
      <c r="E40" s="21">
        <v>6788539</v>
      </c>
      <c r="F40" s="22">
        <v>6788539</v>
      </c>
      <c r="G40" s="22">
        <v>0</v>
      </c>
      <c r="H40" s="22">
        <v>0</v>
      </c>
      <c r="I40" s="22">
        <v>1704858</v>
      </c>
      <c r="J40" s="22">
        <v>1704858</v>
      </c>
      <c r="K40" s="22">
        <v>1019343</v>
      </c>
      <c r="L40" s="22">
        <v>144735</v>
      </c>
      <c r="M40" s="22">
        <v>953353</v>
      </c>
      <c r="N40" s="22">
        <v>2117431</v>
      </c>
      <c r="O40" s="22">
        <v>698474</v>
      </c>
      <c r="P40" s="22">
        <v>151446</v>
      </c>
      <c r="Q40" s="22">
        <v>402356</v>
      </c>
      <c r="R40" s="22">
        <v>1252276</v>
      </c>
      <c r="S40" s="22">
        <v>0</v>
      </c>
      <c r="T40" s="22">
        <v>0</v>
      </c>
      <c r="U40" s="22">
        <v>0</v>
      </c>
      <c r="V40" s="22">
        <v>0</v>
      </c>
      <c r="W40" s="22">
        <v>5074565</v>
      </c>
      <c r="X40" s="22">
        <v>6585967</v>
      </c>
      <c r="Y40" s="22">
        <v>-1511402</v>
      </c>
      <c r="Z40" s="23">
        <v>-22.948824371576716</v>
      </c>
      <c r="AA40" s="20">
        <v>6788539</v>
      </c>
    </row>
    <row r="41" spans="1:27" x14ac:dyDescent="0.25">
      <c r="A41" s="19" t="s">
        <v>67</v>
      </c>
      <c r="B41" s="15" t="s">
        <v>32</v>
      </c>
      <c r="C41" s="20">
        <v>310830597</v>
      </c>
      <c r="D41" s="20">
        <v>0</v>
      </c>
      <c r="E41" s="21">
        <v>345865865</v>
      </c>
      <c r="F41" s="22">
        <v>375348660</v>
      </c>
      <c r="G41" s="22">
        <v>28822155</v>
      </c>
      <c r="H41" s="22">
        <v>28822155</v>
      </c>
      <c r="I41" s="22">
        <v>1</v>
      </c>
      <c r="J41" s="22">
        <v>57644311</v>
      </c>
      <c r="K41" s="22">
        <v>57644311</v>
      </c>
      <c r="L41" s="22">
        <v>28822155</v>
      </c>
      <c r="M41" s="22">
        <v>28822155</v>
      </c>
      <c r="N41" s="22">
        <v>115288621</v>
      </c>
      <c r="O41" s="22">
        <v>0</v>
      </c>
      <c r="P41" s="22">
        <v>38649754</v>
      </c>
      <c r="Q41" s="22">
        <v>33735955</v>
      </c>
      <c r="R41" s="22">
        <v>72385709</v>
      </c>
      <c r="S41" s="22">
        <v>0</v>
      </c>
      <c r="T41" s="22">
        <v>0</v>
      </c>
      <c r="U41" s="22">
        <v>0</v>
      </c>
      <c r="V41" s="22">
        <v>0</v>
      </c>
      <c r="W41" s="22">
        <v>245318641</v>
      </c>
      <c r="X41" s="22">
        <v>274140795</v>
      </c>
      <c r="Y41" s="22">
        <v>-28822154</v>
      </c>
      <c r="Z41" s="23">
        <v>-10.513631872994313</v>
      </c>
      <c r="AA41" s="20">
        <v>375348660</v>
      </c>
    </row>
    <row r="42" spans="1:27" x14ac:dyDescent="0.25">
      <c r="A42" s="19" t="s">
        <v>68</v>
      </c>
      <c r="B42" s="15" t="s">
        <v>32</v>
      </c>
      <c r="C42" s="20">
        <v>39593551</v>
      </c>
      <c r="D42" s="20">
        <v>0</v>
      </c>
      <c r="E42" s="21">
        <v>19093079</v>
      </c>
      <c r="F42" s="22">
        <v>19093079</v>
      </c>
      <c r="G42" s="22">
        <v>0</v>
      </c>
      <c r="H42" s="22">
        <v>0</v>
      </c>
      <c r="I42" s="22">
        <v>0</v>
      </c>
      <c r="J42" s="22">
        <v>0</v>
      </c>
      <c r="K42" s="22">
        <v>6271556</v>
      </c>
      <c r="L42" s="22">
        <v>1529590</v>
      </c>
      <c r="M42" s="22">
        <v>1580449</v>
      </c>
      <c r="N42" s="22">
        <v>9381595</v>
      </c>
      <c r="O42" s="22">
        <v>0</v>
      </c>
      <c r="P42" s="22">
        <v>-3241210</v>
      </c>
      <c r="Q42" s="22">
        <v>1582939</v>
      </c>
      <c r="R42" s="22">
        <v>-1658271</v>
      </c>
      <c r="S42" s="22">
        <v>0</v>
      </c>
      <c r="T42" s="22">
        <v>0</v>
      </c>
      <c r="U42" s="22">
        <v>0</v>
      </c>
      <c r="V42" s="22">
        <v>0</v>
      </c>
      <c r="W42" s="22">
        <v>7723324</v>
      </c>
      <c r="X42" s="22">
        <v>13994512</v>
      </c>
      <c r="Y42" s="22">
        <v>-6271188</v>
      </c>
      <c r="Z42" s="23">
        <v>-44.811766212355245</v>
      </c>
      <c r="AA42" s="20">
        <v>19093079</v>
      </c>
    </row>
    <row r="43" spans="1:27" x14ac:dyDescent="0.25">
      <c r="A43" s="19" t="s">
        <v>69</v>
      </c>
      <c r="B43" s="15" t="s">
        <v>32</v>
      </c>
      <c r="C43" s="20">
        <v>91141548</v>
      </c>
      <c r="D43" s="20">
        <v>0</v>
      </c>
      <c r="E43" s="21">
        <v>60979404</v>
      </c>
      <c r="F43" s="22">
        <v>60979404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60979304</v>
      </c>
      <c r="R43" s="22">
        <v>60979304</v>
      </c>
      <c r="S43" s="22">
        <v>0</v>
      </c>
      <c r="T43" s="22">
        <v>0</v>
      </c>
      <c r="U43" s="22">
        <v>0</v>
      </c>
      <c r="V43" s="22">
        <v>0</v>
      </c>
      <c r="W43" s="22">
        <v>60979304</v>
      </c>
      <c r="X43" s="22">
        <v>30489702</v>
      </c>
      <c r="Y43" s="22">
        <v>30489602</v>
      </c>
      <c r="Z43" s="23">
        <v>99.999672020408724</v>
      </c>
      <c r="AA43" s="20">
        <v>60979404</v>
      </c>
    </row>
    <row r="44" spans="1:27" x14ac:dyDescent="0.25">
      <c r="A44" s="19" t="s">
        <v>70</v>
      </c>
      <c r="B44" s="15" t="s">
        <v>32</v>
      </c>
      <c r="C44" s="20">
        <v>687801988</v>
      </c>
      <c r="D44" s="20">
        <v>0</v>
      </c>
      <c r="E44" s="21">
        <v>619919471</v>
      </c>
      <c r="F44" s="22">
        <v>595919471</v>
      </c>
      <c r="G44" s="22">
        <v>-97194</v>
      </c>
      <c r="H44" s="22">
        <v>-97194</v>
      </c>
      <c r="I44" s="22">
        <v>81459690</v>
      </c>
      <c r="J44" s="22">
        <v>81265302</v>
      </c>
      <c r="K44" s="22">
        <v>81708530</v>
      </c>
      <c r="L44" s="22">
        <v>30453975</v>
      </c>
      <c r="M44" s="22">
        <v>107334201</v>
      </c>
      <c r="N44" s="22">
        <v>219496706</v>
      </c>
      <c r="O44" s="22">
        <v>40335434</v>
      </c>
      <c r="P44" s="22">
        <v>53580610</v>
      </c>
      <c r="Q44" s="22">
        <v>45601115</v>
      </c>
      <c r="R44" s="22">
        <v>139517159</v>
      </c>
      <c r="S44" s="22">
        <v>0</v>
      </c>
      <c r="T44" s="22">
        <v>0</v>
      </c>
      <c r="U44" s="22">
        <v>0</v>
      </c>
      <c r="V44" s="22">
        <v>0</v>
      </c>
      <c r="W44" s="22">
        <v>440279167</v>
      </c>
      <c r="X44" s="22">
        <v>592641390</v>
      </c>
      <c r="Y44" s="22">
        <v>-152362223</v>
      </c>
      <c r="Z44" s="23">
        <v>-25.709008106909309</v>
      </c>
      <c r="AA44" s="20">
        <v>595919471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-89876204</v>
      </c>
      <c r="D47" s="20">
        <v>0</v>
      </c>
      <c r="E47" s="21">
        <v>73884498</v>
      </c>
      <c r="F47" s="22">
        <v>73857992</v>
      </c>
      <c r="G47" s="22">
        <v>265439</v>
      </c>
      <c r="H47" s="22">
        <v>265439</v>
      </c>
      <c r="I47" s="22">
        <v>19281137</v>
      </c>
      <c r="J47" s="22">
        <v>19812015</v>
      </c>
      <c r="K47" s="22">
        <v>7352639</v>
      </c>
      <c r="L47" s="22">
        <v>12684161</v>
      </c>
      <c r="M47" s="22">
        <v>2895200</v>
      </c>
      <c r="N47" s="22">
        <v>22932000</v>
      </c>
      <c r="O47" s="22">
        <v>1292333</v>
      </c>
      <c r="P47" s="22">
        <v>11393878</v>
      </c>
      <c r="Q47" s="22">
        <v>4589160</v>
      </c>
      <c r="R47" s="22">
        <v>17275371</v>
      </c>
      <c r="S47" s="22">
        <v>0</v>
      </c>
      <c r="T47" s="22">
        <v>0</v>
      </c>
      <c r="U47" s="22">
        <v>0</v>
      </c>
      <c r="V47" s="22">
        <v>0</v>
      </c>
      <c r="W47" s="22">
        <v>60019386</v>
      </c>
      <c r="X47" s="22">
        <v>69850152</v>
      </c>
      <c r="Y47" s="22">
        <v>-9830766</v>
      </c>
      <c r="Z47" s="23">
        <v>-14.074079609733706</v>
      </c>
      <c r="AA47" s="20">
        <v>73857992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21755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1586145669</v>
      </c>
      <c r="D50" s="29">
        <f t="shared" ref="D50:Y50" si="1">SUM(D37:D49)</f>
        <v>0</v>
      </c>
      <c r="E50" s="30">
        <f t="shared" si="1"/>
        <v>1634789262</v>
      </c>
      <c r="F50" s="31">
        <f t="shared" si="1"/>
        <v>1632005110</v>
      </c>
      <c r="G50" s="31">
        <f t="shared" si="1"/>
        <v>71320782</v>
      </c>
      <c r="H50" s="31">
        <f t="shared" si="1"/>
        <v>71320782</v>
      </c>
      <c r="I50" s="31">
        <f t="shared" si="1"/>
        <v>140755676</v>
      </c>
      <c r="J50" s="31">
        <f t="shared" si="1"/>
        <v>283397240</v>
      </c>
      <c r="K50" s="31">
        <f t="shared" si="1"/>
        <v>189882995</v>
      </c>
      <c r="L50" s="31">
        <f t="shared" si="1"/>
        <v>113681845</v>
      </c>
      <c r="M50" s="31">
        <f t="shared" si="1"/>
        <v>181259609</v>
      </c>
      <c r="N50" s="31">
        <f t="shared" si="1"/>
        <v>484824449</v>
      </c>
      <c r="O50" s="31">
        <f t="shared" si="1"/>
        <v>79640193</v>
      </c>
      <c r="P50" s="31">
        <f t="shared" si="1"/>
        <v>138496463</v>
      </c>
      <c r="Q50" s="31">
        <f t="shared" si="1"/>
        <v>187708842</v>
      </c>
      <c r="R50" s="31">
        <f t="shared" si="1"/>
        <v>405845498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1174067187</v>
      </c>
      <c r="X50" s="31">
        <f t="shared" si="1"/>
        <v>1357005276</v>
      </c>
      <c r="Y50" s="31">
        <f t="shared" si="1"/>
        <v>-182938089</v>
      </c>
      <c r="Z50" s="32">
        <f>+IF(X50&lt;&gt;0,+(Y50/X50)*100,0)</f>
        <v>-13.481015308889631</v>
      </c>
      <c r="AA50" s="29">
        <f>SUM(AA37:AA49)</f>
        <v>1632005110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-4013538459</v>
      </c>
      <c r="D51" s="39">
        <f t="shared" si="2"/>
        <v>0</v>
      </c>
      <c r="E51" s="40">
        <f t="shared" si="2"/>
        <v>743144696</v>
      </c>
      <c r="F51" s="41">
        <f t="shared" si="2"/>
        <v>467771739</v>
      </c>
      <c r="G51" s="41">
        <f t="shared" si="2"/>
        <v>97067269</v>
      </c>
      <c r="H51" s="41">
        <f t="shared" si="2"/>
        <v>97067268</v>
      </c>
      <c r="I51" s="41">
        <f t="shared" si="2"/>
        <v>108069752</v>
      </c>
      <c r="J51" s="41">
        <f t="shared" si="2"/>
        <v>302204289</v>
      </c>
      <c r="K51" s="41">
        <f t="shared" si="2"/>
        <v>33460134</v>
      </c>
      <c r="L51" s="41">
        <f t="shared" si="2"/>
        <v>-62773409</v>
      </c>
      <c r="M51" s="41">
        <f t="shared" si="2"/>
        <v>-8472735</v>
      </c>
      <c r="N51" s="41">
        <f t="shared" si="2"/>
        <v>-37786010</v>
      </c>
      <c r="O51" s="41">
        <f t="shared" si="2"/>
        <v>130959453</v>
      </c>
      <c r="P51" s="41">
        <f t="shared" si="2"/>
        <v>44214601</v>
      </c>
      <c r="Q51" s="41">
        <f t="shared" si="2"/>
        <v>-6571659</v>
      </c>
      <c r="R51" s="41">
        <f t="shared" si="2"/>
        <v>168602395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433020674</v>
      </c>
      <c r="X51" s="41">
        <f t="shared" si="2"/>
        <v>268017271</v>
      </c>
      <c r="Y51" s="41">
        <f t="shared" si="2"/>
        <v>165003403</v>
      </c>
      <c r="Z51" s="42">
        <f>+IF(X51&lt;&gt;0,+(Y51/X51)*100,0)</f>
        <v>61.564466492907464</v>
      </c>
      <c r="AA51" s="39">
        <f>+AA35-AA50</f>
        <v>467771739</v>
      </c>
    </row>
    <row r="52" spans="1:27" x14ac:dyDescent="0.25">
      <c r="A52" s="43" t="s">
        <v>78</v>
      </c>
      <c r="B52" s="15" t="s">
        <v>32</v>
      </c>
      <c r="C52" s="20">
        <v>6999568</v>
      </c>
      <c r="D52" s="20">
        <v>0</v>
      </c>
      <c r="E52" s="21">
        <v>7000000</v>
      </c>
      <c r="F52" s="22">
        <v>7000000</v>
      </c>
      <c r="G52" s="22">
        <v>0</v>
      </c>
      <c r="H52" s="22">
        <v>0</v>
      </c>
      <c r="I52" s="22">
        <v>4550064</v>
      </c>
      <c r="J52" s="22">
        <v>4550064</v>
      </c>
      <c r="K52" s="22">
        <v>0</v>
      </c>
      <c r="L52" s="22">
        <v>-4233544</v>
      </c>
      <c r="M52" s="22">
        <v>1</v>
      </c>
      <c r="N52" s="22">
        <v>-4233543</v>
      </c>
      <c r="O52" s="22">
        <v>0</v>
      </c>
      <c r="P52" s="22">
        <v>-6499871</v>
      </c>
      <c r="Q52" s="22">
        <v>13210053</v>
      </c>
      <c r="R52" s="22">
        <v>6710182</v>
      </c>
      <c r="S52" s="22">
        <v>0</v>
      </c>
      <c r="T52" s="22">
        <v>0</v>
      </c>
      <c r="U52" s="22">
        <v>0</v>
      </c>
      <c r="V52" s="22">
        <v>0</v>
      </c>
      <c r="W52" s="22">
        <v>7026703</v>
      </c>
      <c r="X52" s="22">
        <v>5996039</v>
      </c>
      <c r="Y52" s="22">
        <v>1030664</v>
      </c>
      <c r="Z52" s="23">
        <v>17.189080991634643</v>
      </c>
      <c r="AA52" s="20">
        <v>7000000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-4006538891</v>
      </c>
      <c r="D54" s="48">
        <f t="shared" si="3"/>
        <v>0</v>
      </c>
      <c r="E54" s="49">
        <f t="shared" si="3"/>
        <v>750144696</v>
      </c>
      <c r="F54" s="50">
        <f t="shared" si="3"/>
        <v>474771739</v>
      </c>
      <c r="G54" s="50">
        <f t="shared" si="3"/>
        <v>97067269</v>
      </c>
      <c r="H54" s="50">
        <f t="shared" si="3"/>
        <v>97067268</v>
      </c>
      <c r="I54" s="50">
        <f t="shared" si="3"/>
        <v>112619816</v>
      </c>
      <c r="J54" s="50">
        <f t="shared" si="3"/>
        <v>306754353</v>
      </c>
      <c r="K54" s="50">
        <f t="shared" si="3"/>
        <v>33460134</v>
      </c>
      <c r="L54" s="50">
        <f t="shared" si="3"/>
        <v>-67006953</v>
      </c>
      <c r="M54" s="50">
        <f t="shared" si="3"/>
        <v>-8472734</v>
      </c>
      <c r="N54" s="50">
        <f t="shared" si="3"/>
        <v>-42019553</v>
      </c>
      <c r="O54" s="50">
        <f t="shared" si="3"/>
        <v>130959453</v>
      </c>
      <c r="P54" s="50">
        <f t="shared" si="3"/>
        <v>37714730</v>
      </c>
      <c r="Q54" s="50">
        <f t="shared" si="3"/>
        <v>6638394</v>
      </c>
      <c r="R54" s="50">
        <f t="shared" si="3"/>
        <v>175312577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440047377</v>
      </c>
      <c r="X54" s="50">
        <f t="shared" si="3"/>
        <v>274013310</v>
      </c>
      <c r="Y54" s="50">
        <f t="shared" si="3"/>
        <v>166034067</v>
      </c>
      <c r="Z54" s="51">
        <f>+IF(X54&lt;&gt;0,+(Y54/X54)*100,0)</f>
        <v>60.593431392073619</v>
      </c>
      <c r="AA54" s="48">
        <f>SUM(AA51:AA53)</f>
        <v>474771739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-4006538891</v>
      </c>
      <c r="D56" s="54">
        <f>+D54-D55</f>
        <v>0</v>
      </c>
      <c r="E56" s="55">
        <f t="shared" si="4"/>
        <v>750144696</v>
      </c>
      <c r="F56" s="56">
        <f t="shared" si="4"/>
        <v>474771739</v>
      </c>
      <c r="G56" s="56">
        <f t="shared" si="4"/>
        <v>97067269</v>
      </c>
      <c r="H56" s="56">
        <f t="shared" si="4"/>
        <v>97067268</v>
      </c>
      <c r="I56" s="56">
        <f t="shared" si="4"/>
        <v>112619816</v>
      </c>
      <c r="J56" s="56">
        <f t="shared" si="4"/>
        <v>306754353</v>
      </c>
      <c r="K56" s="56">
        <f t="shared" si="4"/>
        <v>33460134</v>
      </c>
      <c r="L56" s="56">
        <f t="shared" si="4"/>
        <v>-67006953</v>
      </c>
      <c r="M56" s="56">
        <f t="shared" si="4"/>
        <v>-8472734</v>
      </c>
      <c r="N56" s="56">
        <f t="shared" si="4"/>
        <v>-42019553</v>
      </c>
      <c r="O56" s="56">
        <f t="shared" si="4"/>
        <v>130959453</v>
      </c>
      <c r="P56" s="56">
        <f t="shared" si="4"/>
        <v>37714730</v>
      </c>
      <c r="Q56" s="56">
        <f t="shared" si="4"/>
        <v>6638394</v>
      </c>
      <c r="R56" s="56">
        <f t="shared" si="4"/>
        <v>175312577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440047377</v>
      </c>
      <c r="X56" s="56">
        <f t="shared" si="4"/>
        <v>274013310</v>
      </c>
      <c r="Y56" s="56">
        <f t="shared" si="4"/>
        <v>166034067</v>
      </c>
      <c r="Z56" s="57">
        <f>+IF(X56&lt;&gt;0,+(Y56/X56)*100,0)</f>
        <v>60.593431392073619</v>
      </c>
      <c r="AA56" s="54">
        <f>+AA54-AA55</f>
        <v>474771739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-4006538891</v>
      </c>
      <c r="D59" s="48">
        <f>SUM(D56:D58)</f>
        <v>0</v>
      </c>
      <c r="E59" s="49">
        <f t="shared" si="5"/>
        <v>750144696</v>
      </c>
      <c r="F59" s="50">
        <f t="shared" si="5"/>
        <v>474771739</v>
      </c>
      <c r="G59" s="50">
        <f t="shared" si="5"/>
        <v>97067269</v>
      </c>
      <c r="H59" s="50">
        <f t="shared" si="5"/>
        <v>97067268</v>
      </c>
      <c r="I59" s="50">
        <f t="shared" si="5"/>
        <v>112619816</v>
      </c>
      <c r="J59" s="50">
        <f t="shared" si="5"/>
        <v>306754353</v>
      </c>
      <c r="K59" s="50">
        <f t="shared" si="5"/>
        <v>33460134</v>
      </c>
      <c r="L59" s="50">
        <f t="shared" si="5"/>
        <v>-67006953</v>
      </c>
      <c r="M59" s="50">
        <f t="shared" si="5"/>
        <v>-8472734</v>
      </c>
      <c r="N59" s="50">
        <f t="shared" si="5"/>
        <v>-42019553</v>
      </c>
      <c r="O59" s="50">
        <f t="shared" si="5"/>
        <v>130959453</v>
      </c>
      <c r="P59" s="50">
        <f t="shared" si="5"/>
        <v>37714730</v>
      </c>
      <c r="Q59" s="50">
        <f t="shared" si="5"/>
        <v>6638394</v>
      </c>
      <c r="R59" s="50">
        <f t="shared" si="5"/>
        <v>175312577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440047377</v>
      </c>
      <c r="X59" s="50">
        <f t="shared" si="5"/>
        <v>274013310</v>
      </c>
      <c r="Y59" s="50">
        <f t="shared" si="5"/>
        <v>166034067</v>
      </c>
      <c r="Z59" s="51">
        <f>+IF(X59&lt;&gt;0,+(Y59/X59)*100,0)</f>
        <v>60.593431392073619</v>
      </c>
      <c r="AA59" s="48">
        <f>SUM(AA56:AA58)</f>
        <v>474771739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-4006538891</v>
      </c>
      <c r="D62" s="65">
        <f>SUM(D59:D61)</f>
        <v>0</v>
      </c>
      <c r="E62" s="66">
        <f t="shared" si="6"/>
        <v>750144696</v>
      </c>
      <c r="F62" s="67">
        <f t="shared" si="6"/>
        <v>474771739</v>
      </c>
      <c r="G62" s="67">
        <f t="shared" si="6"/>
        <v>97067269</v>
      </c>
      <c r="H62" s="67">
        <f t="shared" si="6"/>
        <v>97067268</v>
      </c>
      <c r="I62" s="67">
        <f t="shared" si="6"/>
        <v>112619816</v>
      </c>
      <c r="J62" s="67">
        <f t="shared" si="6"/>
        <v>306754353</v>
      </c>
      <c r="K62" s="67">
        <f t="shared" si="6"/>
        <v>33460134</v>
      </c>
      <c r="L62" s="67">
        <f t="shared" si="6"/>
        <v>-67006953</v>
      </c>
      <c r="M62" s="67">
        <f t="shared" si="6"/>
        <v>-8472734</v>
      </c>
      <c r="N62" s="67">
        <f t="shared" si="6"/>
        <v>-42019553</v>
      </c>
      <c r="O62" s="67">
        <f t="shared" si="6"/>
        <v>130959453</v>
      </c>
      <c r="P62" s="67">
        <f t="shared" si="6"/>
        <v>37714730</v>
      </c>
      <c r="Q62" s="67">
        <f t="shared" si="6"/>
        <v>6638394</v>
      </c>
      <c r="R62" s="67">
        <f t="shared" si="6"/>
        <v>175312577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440047377</v>
      </c>
      <c r="X62" s="67">
        <f t="shared" si="6"/>
        <v>274013310</v>
      </c>
      <c r="Y62" s="67">
        <f t="shared" si="6"/>
        <v>166034067</v>
      </c>
      <c r="Z62" s="68">
        <f>+IF(X62&lt;&gt;0,+(Y62/X62)*100,0)</f>
        <v>60.593431392073619</v>
      </c>
      <c r="AA62" s="65">
        <f>SUM(AA59:AA61)</f>
        <v>474771739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204002097</v>
      </c>
      <c r="D9" s="20">
        <v>0</v>
      </c>
      <c r="E9" s="21">
        <v>212194088</v>
      </c>
      <c r="F9" s="22">
        <v>212194088</v>
      </c>
      <c r="G9" s="22">
        <v>18303391</v>
      </c>
      <c r="H9" s="22">
        <v>17825747</v>
      </c>
      <c r="I9" s="22">
        <v>17585719</v>
      </c>
      <c r="J9" s="22">
        <v>53714857</v>
      </c>
      <c r="K9" s="22">
        <v>17613987</v>
      </c>
      <c r="L9" s="22">
        <v>17621491</v>
      </c>
      <c r="M9" s="22">
        <v>17583730</v>
      </c>
      <c r="N9" s="22">
        <v>52819208</v>
      </c>
      <c r="O9" s="22">
        <v>17582359</v>
      </c>
      <c r="P9" s="22">
        <v>17662114</v>
      </c>
      <c r="Q9" s="22">
        <v>17603562</v>
      </c>
      <c r="R9" s="22">
        <v>52848035</v>
      </c>
      <c r="S9" s="22">
        <v>0</v>
      </c>
      <c r="T9" s="22">
        <v>0</v>
      </c>
      <c r="U9" s="22">
        <v>0</v>
      </c>
      <c r="V9" s="22">
        <v>0</v>
      </c>
      <c r="W9" s="22">
        <v>159382100</v>
      </c>
      <c r="X9" s="22">
        <v>159145553</v>
      </c>
      <c r="Y9" s="22">
        <v>236547</v>
      </c>
      <c r="Z9" s="23">
        <v>0.14863563294162546</v>
      </c>
      <c r="AA9" s="20">
        <v>212194088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8081238</v>
      </c>
      <c r="D13" s="20">
        <v>0</v>
      </c>
      <c r="E13" s="21">
        <v>8530636</v>
      </c>
      <c r="F13" s="22">
        <v>8530636</v>
      </c>
      <c r="G13" s="22">
        <v>654669</v>
      </c>
      <c r="H13" s="22">
        <v>640291</v>
      </c>
      <c r="I13" s="22">
        <v>647548</v>
      </c>
      <c r="J13" s="22">
        <v>1942508</v>
      </c>
      <c r="K13" s="22">
        <v>656848</v>
      </c>
      <c r="L13" s="22">
        <v>661860</v>
      </c>
      <c r="M13" s="22">
        <v>653182</v>
      </c>
      <c r="N13" s="22">
        <v>1971890</v>
      </c>
      <c r="O13" s="22">
        <v>662972</v>
      </c>
      <c r="P13" s="22">
        <v>670743</v>
      </c>
      <c r="Q13" s="22">
        <v>664829</v>
      </c>
      <c r="R13" s="22">
        <v>1998544</v>
      </c>
      <c r="S13" s="22">
        <v>0</v>
      </c>
      <c r="T13" s="22">
        <v>0</v>
      </c>
      <c r="U13" s="22">
        <v>0</v>
      </c>
      <c r="V13" s="22">
        <v>0</v>
      </c>
      <c r="W13" s="22">
        <v>5912942</v>
      </c>
      <c r="X13" s="22">
        <v>6397975</v>
      </c>
      <c r="Y13" s="22">
        <v>-485033</v>
      </c>
      <c r="Z13" s="23">
        <v>-7.5810393132201987</v>
      </c>
      <c r="AA13" s="20">
        <v>8530636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207929470</v>
      </c>
      <c r="D28" s="20">
        <v>0</v>
      </c>
      <c r="E28" s="21">
        <v>217601643</v>
      </c>
      <c r="F28" s="22">
        <v>217601643</v>
      </c>
      <c r="G28" s="22">
        <v>0</v>
      </c>
      <c r="H28" s="22">
        <v>0</v>
      </c>
      <c r="I28" s="22">
        <v>0</v>
      </c>
      <c r="J28" s="22">
        <v>0</v>
      </c>
      <c r="K28" s="22">
        <v>90667351</v>
      </c>
      <c r="L28" s="22">
        <v>0</v>
      </c>
      <c r="M28" s="22">
        <v>0</v>
      </c>
      <c r="N28" s="22">
        <v>90667351</v>
      </c>
      <c r="O28" s="22">
        <v>66617874</v>
      </c>
      <c r="P28" s="22">
        <v>5915942</v>
      </c>
      <c r="Q28" s="22">
        <v>54400482</v>
      </c>
      <c r="R28" s="22">
        <v>126934298</v>
      </c>
      <c r="S28" s="22">
        <v>0</v>
      </c>
      <c r="T28" s="22">
        <v>0</v>
      </c>
      <c r="U28" s="22">
        <v>0</v>
      </c>
      <c r="V28" s="22">
        <v>0</v>
      </c>
      <c r="W28" s="22">
        <v>217601649</v>
      </c>
      <c r="X28" s="22">
        <v>163201218</v>
      </c>
      <c r="Y28" s="22">
        <v>54400431</v>
      </c>
      <c r="Z28" s="23">
        <v>33.333348651846457</v>
      </c>
      <c r="AA28" s="20">
        <v>217601643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420012805</v>
      </c>
      <c r="D35" s="29">
        <f t="shared" ref="D35:Y35" si="0">SUM(D6:D34)</f>
        <v>0</v>
      </c>
      <c r="E35" s="30">
        <f t="shared" si="0"/>
        <v>438326367</v>
      </c>
      <c r="F35" s="31">
        <f t="shared" si="0"/>
        <v>438326367</v>
      </c>
      <c r="G35" s="31">
        <f t="shared" si="0"/>
        <v>18958060</v>
      </c>
      <c r="H35" s="31">
        <f t="shared" si="0"/>
        <v>18466038</v>
      </c>
      <c r="I35" s="31">
        <f t="shared" si="0"/>
        <v>18233267</v>
      </c>
      <c r="J35" s="31">
        <f t="shared" si="0"/>
        <v>55657365</v>
      </c>
      <c r="K35" s="31">
        <f t="shared" si="0"/>
        <v>108938186</v>
      </c>
      <c r="L35" s="31">
        <f t="shared" si="0"/>
        <v>18283351</v>
      </c>
      <c r="M35" s="31">
        <f t="shared" si="0"/>
        <v>18236912</v>
      </c>
      <c r="N35" s="31">
        <f t="shared" si="0"/>
        <v>145458449</v>
      </c>
      <c r="O35" s="31">
        <f t="shared" si="0"/>
        <v>84863205</v>
      </c>
      <c r="P35" s="31">
        <f t="shared" si="0"/>
        <v>24248799</v>
      </c>
      <c r="Q35" s="31">
        <f t="shared" si="0"/>
        <v>72668873</v>
      </c>
      <c r="R35" s="31">
        <f t="shared" si="0"/>
        <v>181780877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382896691</v>
      </c>
      <c r="X35" s="31">
        <f t="shared" si="0"/>
        <v>328744746</v>
      </c>
      <c r="Y35" s="31">
        <f t="shared" si="0"/>
        <v>54151945</v>
      </c>
      <c r="Z35" s="32">
        <f>+IF(X35&lt;&gt;0,+(Y35/X35)*100,0)</f>
        <v>16.47233778148351</v>
      </c>
      <c r="AA35" s="29">
        <f>SUM(AA6:AA34)</f>
        <v>438326367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80963837</v>
      </c>
      <c r="D37" s="20">
        <v>0</v>
      </c>
      <c r="E37" s="21">
        <v>105330088</v>
      </c>
      <c r="F37" s="22">
        <v>105330088</v>
      </c>
      <c r="G37" s="22">
        <v>8168847</v>
      </c>
      <c r="H37" s="22">
        <v>7943810</v>
      </c>
      <c r="I37" s="22">
        <v>8639376</v>
      </c>
      <c r="J37" s="22">
        <v>24752033</v>
      </c>
      <c r="K37" s="22">
        <v>8217509</v>
      </c>
      <c r="L37" s="22">
        <v>8106662</v>
      </c>
      <c r="M37" s="22">
        <v>8009527</v>
      </c>
      <c r="N37" s="22">
        <v>24333698</v>
      </c>
      <c r="O37" s="22">
        <v>7640757</v>
      </c>
      <c r="P37" s="22">
        <v>8330485</v>
      </c>
      <c r="Q37" s="22">
        <v>7216360</v>
      </c>
      <c r="R37" s="22">
        <v>23187602</v>
      </c>
      <c r="S37" s="22">
        <v>0</v>
      </c>
      <c r="T37" s="22">
        <v>0</v>
      </c>
      <c r="U37" s="22">
        <v>0</v>
      </c>
      <c r="V37" s="22">
        <v>0</v>
      </c>
      <c r="W37" s="22">
        <v>72273333</v>
      </c>
      <c r="X37" s="22">
        <v>78997559</v>
      </c>
      <c r="Y37" s="22">
        <v>-6724226</v>
      </c>
      <c r="Z37" s="23">
        <v>-8.5119414892300647</v>
      </c>
      <c r="AA37" s="20">
        <v>105330088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3540057</v>
      </c>
      <c r="D40" s="20">
        <v>0</v>
      </c>
      <c r="E40" s="21">
        <v>3666290</v>
      </c>
      <c r="F40" s="22">
        <v>1714467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267488</v>
      </c>
      <c r="N40" s="22">
        <v>267488</v>
      </c>
      <c r="O40" s="22">
        <v>0</v>
      </c>
      <c r="P40" s="22">
        <v>0</v>
      </c>
      <c r="Q40" s="22">
        <v>672397</v>
      </c>
      <c r="R40" s="22">
        <v>672397</v>
      </c>
      <c r="S40" s="22">
        <v>0</v>
      </c>
      <c r="T40" s="22">
        <v>0</v>
      </c>
      <c r="U40" s="22">
        <v>0</v>
      </c>
      <c r="V40" s="22">
        <v>0</v>
      </c>
      <c r="W40" s="22">
        <v>939885</v>
      </c>
      <c r="X40" s="22">
        <v>1285844</v>
      </c>
      <c r="Y40" s="22">
        <v>-345959</v>
      </c>
      <c r="Z40" s="23">
        <v>-26.9052077857034</v>
      </c>
      <c r="AA40" s="20">
        <v>1714467</v>
      </c>
    </row>
    <row r="41" spans="1:27" x14ac:dyDescent="0.25">
      <c r="A41" s="19" t="s">
        <v>67</v>
      </c>
      <c r="B41" s="15" t="s">
        <v>32</v>
      </c>
      <c r="C41" s="20">
        <v>109859589</v>
      </c>
      <c r="D41" s="20">
        <v>0</v>
      </c>
      <c r="E41" s="21">
        <v>84877635</v>
      </c>
      <c r="F41" s="22">
        <v>84877635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63658233</v>
      </c>
      <c r="Y41" s="22">
        <v>-63658233</v>
      </c>
      <c r="Z41" s="23">
        <v>-100</v>
      </c>
      <c r="AA41" s="20">
        <v>84877635</v>
      </c>
    </row>
    <row r="42" spans="1:27" x14ac:dyDescent="0.25">
      <c r="A42" s="19" t="s">
        <v>68</v>
      </c>
      <c r="B42" s="15" t="s">
        <v>32</v>
      </c>
      <c r="C42" s="20">
        <v>13250906</v>
      </c>
      <c r="D42" s="20">
        <v>0</v>
      </c>
      <c r="E42" s="21">
        <v>1289564</v>
      </c>
      <c r="F42" s="22">
        <v>4571116</v>
      </c>
      <c r="G42" s="22">
        <v>86488</v>
      </c>
      <c r="H42" s="22">
        <v>86488</v>
      </c>
      <c r="I42" s="22">
        <v>86488</v>
      </c>
      <c r="J42" s="22">
        <v>259464</v>
      </c>
      <c r="K42" s="22">
        <v>86488</v>
      </c>
      <c r="L42" s="22">
        <v>0</v>
      </c>
      <c r="M42" s="22">
        <v>172977</v>
      </c>
      <c r="N42" s="22">
        <v>259465</v>
      </c>
      <c r="O42" s="22">
        <v>86488</v>
      </c>
      <c r="P42" s="22">
        <v>3071549</v>
      </c>
      <c r="Q42" s="22">
        <v>765874</v>
      </c>
      <c r="R42" s="22">
        <v>3923911</v>
      </c>
      <c r="S42" s="22">
        <v>0</v>
      </c>
      <c r="T42" s="22">
        <v>0</v>
      </c>
      <c r="U42" s="22">
        <v>0</v>
      </c>
      <c r="V42" s="22">
        <v>0</v>
      </c>
      <c r="W42" s="22">
        <v>4442840</v>
      </c>
      <c r="X42" s="22">
        <v>3427928</v>
      </c>
      <c r="Y42" s="22">
        <v>1014912</v>
      </c>
      <c r="Z42" s="23">
        <v>29.607156276327856</v>
      </c>
      <c r="AA42" s="20">
        <v>4571116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8884562</v>
      </c>
      <c r="D44" s="20">
        <v>0</v>
      </c>
      <c r="E44" s="21">
        <v>41292473</v>
      </c>
      <c r="F44" s="22">
        <v>33292473</v>
      </c>
      <c r="G44" s="22">
        <v>0</v>
      </c>
      <c r="H44" s="22">
        <v>1900522</v>
      </c>
      <c r="I44" s="22">
        <v>1632795</v>
      </c>
      <c r="J44" s="22">
        <v>3533317</v>
      </c>
      <c r="K44" s="22">
        <v>1850640</v>
      </c>
      <c r="L44" s="22">
        <v>1410044</v>
      </c>
      <c r="M44" s="22">
        <v>2288052</v>
      </c>
      <c r="N44" s="22">
        <v>5548736</v>
      </c>
      <c r="O44" s="22">
        <v>1503142</v>
      </c>
      <c r="P44" s="22">
        <v>2416999</v>
      </c>
      <c r="Q44" s="22">
        <v>1499544</v>
      </c>
      <c r="R44" s="22">
        <v>5419685</v>
      </c>
      <c r="S44" s="22">
        <v>0</v>
      </c>
      <c r="T44" s="22">
        <v>0</v>
      </c>
      <c r="U44" s="22">
        <v>0</v>
      </c>
      <c r="V44" s="22">
        <v>0</v>
      </c>
      <c r="W44" s="22">
        <v>14501738</v>
      </c>
      <c r="X44" s="22">
        <v>24969326</v>
      </c>
      <c r="Y44" s="22">
        <v>-10467588</v>
      </c>
      <c r="Z44" s="23">
        <v>-41.921788357443049</v>
      </c>
      <c r="AA44" s="20">
        <v>33292473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12377414</v>
      </c>
      <c r="D47" s="20">
        <v>0</v>
      </c>
      <c r="E47" s="21">
        <v>10907879</v>
      </c>
      <c r="F47" s="22">
        <v>20859702</v>
      </c>
      <c r="G47" s="22">
        <v>67851</v>
      </c>
      <c r="H47" s="22">
        <v>70650</v>
      </c>
      <c r="I47" s="22">
        <v>3894519</v>
      </c>
      <c r="J47" s="22">
        <v>4033020</v>
      </c>
      <c r="K47" s="22">
        <v>67360</v>
      </c>
      <c r="L47" s="22">
        <v>5548411</v>
      </c>
      <c r="M47" s="22">
        <v>2574123</v>
      </c>
      <c r="N47" s="22">
        <v>8189894</v>
      </c>
      <c r="O47" s="22">
        <v>408330</v>
      </c>
      <c r="P47" s="22">
        <v>3961038</v>
      </c>
      <c r="Q47" s="22">
        <v>57779</v>
      </c>
      <c r="R47" s="22">
        <v>4427147</v>
      </c>
      <c r="S47" s="22">
        <v>0</v>
      </c>
      <c r="T47" s="22">
        <v>0</v>
      </c>
      <c r="U47" s="22">
        <v>0</v>
      </c>
      <c r="V47" s="22">
        <v>0</v>
      </c>
      <c r="W47" s="22">
        <v>16650061</v>
      </c>
      <c r="X47" s="22">
        <v>15644770</v>
      </c>
      <c r="Y47" s="22">
        <v>1005291</v>
      </c>
      <c r="Z47" s="23">
        <v>6.4257320497520896</v>
      </c>
      <c r="AA47" s="20">
        <v>20859702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228876365</v>
      </c>
      <c r="D50" s="29">
        <f t="shared" ref="D50:Y50" si="1">SUM(D37:D49)</f>
        <v>0</v>
      </c>
      <c r="E50" s="30">
        <f t="shared" si="1"/>
        <v>247363929</v>
      </c>
      <c r="F50" s="31">
        <f t="shared" si="1"/>
        <v>250645481</v>
      </c>
      <c r="G50" s="31">
        <f t="shared" si="1"/>
        <v>8323186</v>
      </c>
      <c r="H50" s="31">
        <f t="shared" si="1"/>
        <v>10001470</v>
      </c>
      <c r="I50" s="31">
        <f t="shared" si="1"/>
        <v>14253178</v>
      </c>
      <c r="J50" s="31">
        <f t="shared" si="1"/>
        <v>32577834</v>
      </c>
      <c r="K50" s="31">
        <f t="shared" si="1"/>
        <v>10221997</v>
      </c>
      <c r="L50" s="31">
        <f t="shared" si="1"/>
        <v>15065117</v>
      </c>
      <c r="M50" s="31">
        <f t="shared" si="1"/>
        <v>13312167</v>
      </c>
      <c r="N50" s="31">
        <f t="shared" si="1"/>
        <v>38599281</v>
      </c>
      <c r="O50" s="31">
        <f t="shared" si="1"/>
        <v>9638717</v>
      </c>
      <c r="P50" s="31">
        <f t="shared" si="1"/>
        <v>17780071</v>
      </c>
      <c r="Q50" s="31">
        <f t="shared" si="1"/>
        <v>10211954</v>
      </c>
      <c r="R50" s="31">
        <f t="shared" si="1"/>
        <v>37630742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108807857</v>
      </c>
      <c r="X50" s="31">
        <f t="shared" si="1"/>
        <v>187983660</v>
      </c>
      <c r="Y50" s="31">
        <f t="shared" si="1"/>
        <v>-79175803</v>
      </c>
      <c r="Z50" s="32">
        <f>+IF(X50&lt;&gt;0,+(Y50/X50)*100,0)</f>
        <v>-42.118449550349219</v>
      </c>
      <c r="AA50" s="29">
        <f>SUM(AA37:AA49)</f>
        <v>250645481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191136440</v>
      </c>
      <c r="D51" s="39">
        <f t="shared" si="2"/>
        <v>0</v>
      </c>
      <c r="E51" s="40">
        <f t="shared" si="2"/>
        <v>190962438</v>
      </c>
      <c r="F51" s="41">
        <f t="shared" si="2"/>
        <v>187680886</v>
      </c>
      <c r="G51" s="41">
        <f t="shared" si="2"/>
        <v>10634874</v>
      </c>
      <c r="H51" s="41">
        <f t="shared" si="2"/>
        <v>8464568</v>
      </c>
      <c r="I51" s="41">
        <f t="shared" si="2"/>
        <v>3980089</v>
      </c>
      <c r="J51" s="41">
        <f t="shared" si="2"/>
        <v>23079531</v>
      </c>
      <c r="K51" s="41">
        <f t="shared" si="2"/>
        <v>98716189</v>
      </c>
      <c r="L51" s="41">
        <f t="shared" si="2"/>
        <v>3218234</v>
      </c>
      <c r="M51" s="41">
        <f t="shared" si="2"/>
        <v>4924745</v>
      </c>
      <c r="N51" s="41">
        <f t="shared" si="2"/>
        <v>106859168</v>
      </c>
      <c r="O51" s="41">
        <f t="shared" si="2"/>
        <v>75224488</v>
      </c>
      <c r="P51" s="41">
        <f t="shared" si="2"/>
        <v>6468728</v>
      </c>
      <c r="Q51" s="41">
        <f t="shared" si="2"/>
        <v>62456919</v>
      </c>
      <c r="R51" s="41">
        <f t="shared" si="2"/>
        <v>144150135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274088834</v>
      </c>
      <c r="X51" s="41">
        <f t="shared" si="2"/>
        <v>140761086</v>
      </c>
      <c r="Y51" s="41">
        <f t="shared" si="2"/>
        <v>133327748</v>
      </c>
      <c r="Z51" s="42">
        <f>+IF(X51&lt;&gt;0,+(Y51/X51)*100,0)</f>
        <v>94.719181123680727</v>
      </c>
      <c r="AA51" s="39">
        <f>+AA35-AA50</f>
        <v>187680886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191136440</v>
      </c>
      <c r="D54" s="48">
        <f t="shared" si="3"/>
        <v>0</v>
      </c>
      <c r="E54" s="49">
        <f t="shared" si="3"/>
        <v>190962438</v>
      </c>
      <c r="F54" s="50">
        <f t="shared" si="3"/>
        <v>187680886</v>
      </c>
      <c r="G54" s="50">
        <f t="shared" si="3"/>
        <v>10634874</v>
      </c>
      <c r="H54" s="50">
        <f t="shared" si="3"/>
        <v>8464568</v>
      </c>
      <c r="I54" s="50">
        <f t="shared" si="3"/>
        <v>3980089</v>
      </c>
      <c r="J54" s="50">
        <f t="shared" si="3"/>
        <v>23079531</v>
      </c>
      <c r="K54" s="50">
        <f t="shared" si="3"/>
        <v>98716189</v>
      </c>
      <c r="L54" s="50">
        <f t="shared" si="3"/>
        <v>3218234</v>
      </c>
      <c r="M54" s="50">
        <f t="shared" si="3"/>
        <v>4924745</v>
      </c>
      <c r="N54" s="50">
        <f t="shared" si="3"/>
        <v>106859168</v>
      </c>
      <c r="O54" s="50">
        <f t="shared" si="3"/>
        <v>75224488</v>
      </c>
      <c r="P54" s="50">
        <f t="shared" si="3"/>
        <v>6468728</v>
      </c>
      <c r="Q54" s="50">
        <f t="shared" si="3"/>
        <v>62456919</v>
      </c>
      <c r="R54" s="50">
        <f t="shared" si="3"/>
        <v>144150135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274088834</v>
      </c>
      <c r="X54" s="50">
        <f t="shared" si="3"/>
        <v>140761086</v>
      </c>
      <c r="Y54" s="50">
        <f t="shared" si="3"/>
        <v>133327748</v>
      </c>
      <c r="Z54" s="51">
        <f>+IF(X54&lt;&gt;0,+(Y54/X54)*100,0)</f>
        <v>94.719181123680727</v>
      </c>
      <c r="AA54" s="48">
        <f>SUM(AA51:AA53)</f>
        <v>187680886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191136440</v>
      </c>
      <c r="D56" s="54">
        <f>+D54-D55</f>
        <v>0</v>
      </c>
      <c r="E56" s="55">
        <f t="shared" si="4"/>
        <v>190962438</v>
      </c>
      <c r="F56" s="56">
        <f t="shared" si="4"/>
        <v>187680886</v>
      </c>
      <c r="G56" s="56">
        <f t="shared" si="4"/>
        <v>10634874</v>
      </c>
      <c r="H56" s="56">
        <f t="shared" si="4"/>
        <v>8464568</v>
      </c>
      <c r="I56" s="56">
        <f t="shared" si="4"/>
        <v>3980089</v>
      </c>
      <c r="J56" s="56">
        <f t="shared" si="4"/>
        <v>23079531</v>
      </c>
      <c r="K56" s="56">
        <f t="shared" si="4"/>
        <v>98716189</v>
      </c>
      <c r="L56" s="56">
        <f t="shared" si="4"/>
        <v>3218234</v>
      </c>
      <c r="M56" s="56">
        <f t="shared" si="4"/>
        <v>4924745</v>
      </c>
      <c r="N56" s="56">
        <f t="shared" si="4"/>
        <v>106859168</v>
      </c>
      <c r="O56" s="56">
        <f t="shared" si="4"/>
        <v>75224488</v>
      </c>
      <c r="P56" s="56">
        <f t="shared" si="4"/>
        <v>6468728</v>
      </c>
      <c r="Q56" s="56">
        <f t="shared" si="4"/>
        <v>62456919</v>
      </c>
      <c r="R56" s="56">
        <f t="shared" si="4"/>
        <v>144150135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274088834</v>
      </c>
      <c r="X56" s="56">
        <f t="shared" si="4"/>
        <v>140761086</v>
      </c>
      <c r="Y56" s="56">
        <f t="shared" si="4"/>
        <v>133327748</v>
      </c>
      <c r="Z56" s="57">
        <f>+IF(X56&lt;&gt;0,+(Y56/X56)*100,0)</f>
        <v>94.719181123680727</v>
      </c>
      <c r="AA56" s="54">
        <f>+AA54-AA55</f>
        <v>187680886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191136440</v>
      </c>
      <c r="D59" s="48">
        <f>SUM(D56:D58)</f>
        <v>0</v>
      </c>
      <c r="E59" s="49">
        <f t="shared" si="5"/>
        <v>190962438</v>
      </c>
      <c r="F59" s="50">
        <f t="shared" si="5"/>
        <v>187680886</v>
      </c>
      <c r="G59" s="50">
        <f t="shared" si="5"/>
        <v>10634874</v>
      </c>
      <c r="H59" s="50">
        <f t="shared" si="5"/>
        <v>8464568</v>
      </c>
      <c r="I59" s="50">
        <f t="shared" si="5"/>
        <v>3980089</v>
      </c>
      <c r="J59" s="50">
        <f t="shared" si="5"/>
        <v>23079531</v>
      </c>
      <c r="K59" s="50">
        <f t="shared" si="5"/>
        <v>98716189</v>
      </c>
      <c r="L59" s="50">
        <f t="shared" si="5"/>
        <v>3218234</v>
      </c>
      <c r="M59" s="50">
        <f t="shared" si="5"/>
        <v>4924745</v>
      </c>
      <c r="N59" s="50">
        <f t="shared" si="5"/>
        <v>106859168</v>
      </c>
      <c r="O59" s="50">
        <f t="shared" si="5"/>
        <v>75224488</v>
      </c>
      <c r="P59" s="50">
        <f t="shared" si="5"/>
        <v>6468728</v>
      </c>
      <c r="Q59" s="50">
        <f t="shared" si="5"/>
        <v>62456919</v>
      </c>
      <c r="R59" s="50">
        <f t="shared" si="5"/>
        <v>144150135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274088834</v>
      </c>
      <c r="X59" s="50">
        <f t="shared" si="5"/>
        <v>140761086</v>
      </c>
      <c r="Y59" s="50">
        <f t="shared" si="5"/>
        <v>133327748</v>
      </c>
      <c r="Z59" s="51">
        <f>+IF(X59&lt;&gt;0,+(Y59/X59)*100,0)</f>
        <v>94.719181123680727</v>
      </c>
      <c r="AA59" s="48">
        <f>SUM(AA56:AA58)</f>
        <v>187680886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191136440</v>
      </c>
      <c r="D62" s="65">
        <f>SUM(D59:D61)</f>
        <v>0</v>
      </c>
      <c r="E62" s="66">
        <f t="shared" si="6"/>
        <v>190962438</v>
      </c>
      <c r="F62" s="67">
        <f t="shared" si="6"/>
        <v>187680886</v>
      </c>
      <c r="G62" s="67">
        <f t="shared" si="6"/>
        <v>10634874</v>
      </c>
      <c r="H62" s="67">
        <f t="shared" si="6"/>
        <v>8464568</v>
      </c>
      <c r="I62" s="67">
        <f t="shared" si="6"/>
        <v>3980089</v>
      </c>
      <c r="J62" s="67">
        <f t="shared" si="6"/>
        <v>23079531</v>
      </c>
      <c r="K62" s="67">
        <f t="shared" si="6"/>
        <v>98716189</v>
      </c>
      <c r="L62" s="67">
        <f t="shared" si="6"/>
        <v>3218234</v>
      </c>
      <c r="M62" s="67">
        <f t="shared" si="6"/>
        <v>4924745</v>
      </c>
      <c r="N62" s="67">
        <f t="shared" si="6"/>
        <v>106859168</v>
      </c>
      <c r="O62" s="67">
        <f t="shared" si="6"/>
        <v>75224488</v>
      </c>
      <c r="P62" s="67">
        <f t="shared" si="6"/>
        <v>6468728</v>
      </c>
      <c r="Q62" s="67">
        <f t="shared" si="6"/>
        <v>62456919</v>
      </c>
      <c r="R62" s="67">
        <f t="shared" si="6"/>
        <v>144150135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274088834</v>
      </c>
      <c r="X62" s="67">
        <f t="shared" si="6"/>
        <v>140761086</v>
      </c>
      <c r="Y62" s="67">
        <f t="shared" si="6"/>
        <v>133327748</v>
      </c>
      <c r="Z62" s="68">
        <f>+IF(X62&lt;&gt;0,+(Y62/X62)*100,0)</f>
        <v>94.719181123680727</v>
      </c>
      <c r="AA62" s="65">
        <f>SUM(AA59:AA61)</f>
        <v>187680886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64379446</v>
      </c>
      <c r="D9" s="20">
        <v>0</v>
      </c>
      <c r="E9" s="21">
        <v>70940785</v>
      </c>
      <c r="F9" s="22">
        <v>74940785</v>
      </c>
      <c r="G9" s="22">
        <v>5907709</v>
      </c>
      <c r="H9" s="22">
        <v>5971614</v>
      </c>
      <c r="I9" s="22">
        <v>5921765</v>
      </c>
      <c r="J9" s="22">
        <v>17801088</v>
      </c>
      <c r="K9" s="22">
        <v>5971955</v>
      </c>
      <c r="L9" s="22">
        <v>5926150</v>
      </c>
      <c r="M9" s="22">
        <v>5912430</v>
      </c>
      <c r="N9" s="22">
        <v>17810535</v>
      </c>
      <c r="O9" s="22">
        <v>5921314</v>
      </c>
      <c r="P9" s="22">
        <v>5929508</v>
      </c>
      <c r="Q9" s="22">
        <v>5916461</v>
      </c>
      <c r="R9" s="22">
        <v>17767283</v>
      </c>
      <c r="S9" s="22">
        <v>0</v>
      </c>
      <c r="T9" s="22">
        <v>0</v>
      </c>
      <c r="U9" s="22">
        <v>0</v>
      </c>
      <c r="V9" s="22">
        <v>0</v>
      </c>
      <c r="W9" s="22">
        <v>53378906</v>
      </c>
      <c r="X9" s="22">
        <v>58591807</v>
      </c>
      <c r="Y9" s="22">
        <v>-5212901</v>
      </c>
      <c r="Z9" s="23">
        <v>-8.8969794019153561</v>
      </c>
      <c r="AA9" s="20">
        <v>74940785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9094295</v>
      </c>
      <c r="D28" s="20">
        <v>0</v>
      </c>
      <c r="E28" s="21">
        <v>11337070</v>
      </c>
      <c r="F28" s="22">
        <v>11337070</v>
      </c>
      <c r="G28" s="22">
        <v>4507700</v>
      </c>
      <c r="H28" s="22">
        <v>519250</v>
      </c>
      <c r="I28" s="22">
        <v>0</v>
      </c>
      <c r="J28" s="22">
        <v>5026950</v>
      </c>
      <c r="K28" s="22">
        <v>0</v>
      </c>
      <c r="L28" s="22">
        <v>0</v>
      </c>
      <c r="M28" s="22">
        <v>3605960</v>
      </c>
      <c r="N28" s="22">
        <v>3605960</v>
      </c>
      <c r="O28" s="22">
        <v>0</v>
      </c>
      <c r="P28" s="22">
        <v>0</v>
      </c>
      <c r="Q28" s="22">
        <v>2704160</v>
      </c>
      <c r="R28" s="22">
        <v>2704160</v>
      </c>
      <c r="S28" s="22">
        <v>0</v>
      </c>
      <c r="T28" s="22">
        <v>0</v>
      </c>
      <c r="U28" s="22">
        <v>0</v>
      </c>
      <c r="V28" s="22">
        <v>0</v>
      </c>
      <c r="W28" s="22">
        <v>11337070</v>
      </c>
      <c r="X28" s="22">
        <v>8502795</v>
      </c>
      <c r="Y28" s="22">
        <v>2834275</v>
      </c>
      <c r="Z28" s="23">
        <v>33.333450941719747</v>
      </c>
      <c r="AA28" s="20">
        <v>11337070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73473741</v>
      </c>
      <c r="D35" s="29">
        <f t="shared" ref="D35:Y35" si="0">SUM(D6:D34)</f>
        <v>0</v>
      </c>
      <c r="E35" s="30">
        <f t="shared" si="0"/>
        <v>82277855</v>
      </c>
      <c r="F35" s="31">
        <f t="shared" si="0"/>
        <v>86277855</v>
      </c>
      <c r="G35" s="31">
        <f t="shared" si="0"/>
        <v>10415409</v>
      </c>
      <c r="H35" s="31">
        <f t="shared" si="0"/>
        <v>6490864</v>
      </c>
      <c r="I35" s="31">
        <f t="shared" si="0"/>
        <v>5921765</v>
      </c>
      <c r="J35" s="31">
        <f t="shared" si="0"/>
        <v>22828038</v>
      </c>
      <c r="K35" s="31">
        <f t="shared" si="0"/>
        <v>5971955</v>
      </c>
      <c r="L35" s="31">
        <f t="shared" si="0"/>
        <v>5926150</v>
      </c>
      <c r="M35" s="31">
        <f t="shared" si="0"/>
        <v>9518390</v>
      </c>
      <c r="N35" s="31">
        <f t="shared" si="0"/>
        <v>21416495</v>
      </c>
      <c r="O35" s="31">
        <f t="shared" si="0"/>
        <v>5921314</v>
      </c>
      <c r="P35" s="31">
        <f t="shared" si="0"/>
        <v>5929508</v>
      </c>
      <c r="Q35" s="31">
        <f t="shared" si="0"/>
        <v>8620621</v>
      </c>
      <c r="R35" s="31">
        <f t="shared" si="0"/>
        <v>20471443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64715976</v>
      </c>
      <c r="X35" s="31">
        <f t="shared" si="0"/>
        <v>67094602</v>
      </c>
      <c r="Y35" s="31">
        <f t="shared" si="0"/>
        <v>-2378626</v>
      </c>
      <c r="Z35" s="32">
        <f>+IF(X35&lt;&gt;0,+(Y35/X35)*100,0)</f>
        <v>-3.5451823680241814</v>
      </c>
      <c r="AA35" s="29">
        <f>SUM(AA6:AA34)</f>
        <v>86277855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38987459</v>
      </c>
      <c r="D37" s="20">
        <v>0</v>
      </c>
      <c r="E37" s="21">
        <v>47434429</v>
      </c>
      <c r="F37" s="22">
        <v>48712402</v>
      </c>
      <c r="G37" s="22">
        <v>3432209</v>
      </c>
      <c r="H37" s="22">
        <v>3672723</v>
      </c>
      <c r="I37" s="22">
        <v>3209311</v>
      </c>
      <c r="J37" s="22">
        <v>10314243</v>
      </c>
      <c r="K37" s="22">
        <v>3327407</v>
      </c>
      <c r="L37" s="22">
        <v>3460732</v>
      </c>
      <c r="M37" s="22">
        <v>3303011</v>
      </c>
      <c r="N37" s="22">
        <v>10091150</v>
      </c>
      <c r="O37" s="22">
        <v>3563720</v>
      </c>
      <c r="P37" s="22">
        <v>3689058</v>
      </c>
      <c r="Q37" s="22">
        <v>3777336</v>
      </c>
      <c r="R37" s="22">
        <v>11030114</v>
      </c>
      <c r="S37" s="22">
        <v>0</v>
      </c>
      <c r="T37" s="22">
        <v>0</v>
      </c>
      <c r="U37" s="22">
        <v>0</v>
      </c>
      <c r="V37" s="22">
        <v>0</v>
      </c>
      <c r="W37" s="22">
        <v>31435507</v>
      </c>
      <c r="X37" s="22">
        <v>36637142</v>
      </c>
      <c r="Y37" s="22">
        <v>-5201635</v>
      </c>
      <c r="Z37" s="23">
        <v>-14.197709526578247</v>
      </c>
      <c r="AA37" s="20">
        <v>48712402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7153259</v>
      </c>
      <c r="D40" s="20">
        <v>0</v>
      </c>
      <c r="E40" s="21">
        <v>7636223</v>
      </c>
      <c r="F40" s="22">
        <v>8095223</v>
      </c>
      <c r="G40" s="22">
        <v>523822</v>
      </c>
      <c r="H40" s="22">
        <v>260922</v>
      </c>
      <c r="I40" s="22">
        <v>387099</v>
      </c>
      <c r="J40" s="22">
        <v>1171843</v>
      </c>
      <c r="K40" s="22">
        <v>522286</v>
      </c>
      <c r="L40" s="22">
        <v>579533</v>
      </c>
      <c r="M40" s="22">
        <v>909305</v>
      </c>
      <c r="N40" s="22">
        <v>2011124</v>
      </c>
      <c r="O40" s="22">
        <v>521419</v>
      </c>
      <c r="P40" s="22">
        <v>513256</v>
      </c>
      <c r="Q40" s="22">
        <v>5132</v>
      </c>
      <c r="R40" s="22">
        <v>1039807</v>
      </c>
      <c r="S40" s="22">
        <v>0</v>
      </c>
      <c r="T40" s="22">
        <v>0</v>
      </c>
      <c r="U40" s="22">
        <v>0</v>
      </c>
      <c r="V40" s="22">
        <v>0</v>
      </c>
      <c r="W40" s="22">
        <v>4222774</v>
      </c>
      <c r="X40" s="22">
        <v>6014070</v>
      </c>
      <c r="Y40" s="22">
        <v>-1791296</v>
      </c>
      <c r="Z40" s="23">
        <v>-29.785087303606378</v>
      </c>
      <c r="AA40" s="20">
        <v>8095223</v>
      </c>
    </row>
    <row r="41" spans="1:27" x14ac:dyDescent="0.25">
      <c r="A41" s="19" t="s">
        <v>67</v>
      </c>
      <c r="B41" s="15" t="s">
        <v>32</v>
      </c>
      <c r="C41" s="20">
        <v>3972208</v>
      </c>
      <c r="D41" s="20">
        <v>0</v>
      </c>
      <c r="E41" s="21">
        <v>7095000</v>
      </c>
      <c r="F41" s="22">
        <v>4095000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2872696</v>
      </c>
      <c r="N41" s="22">
        <v>2872696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2872696</v>
      </c>
      <c r="X41" s="22">
        <v>4121250</v>
      </c>
      <c r="Y41" s="22">
        <v>-1248554</v>
      </c>
      <c r="Z41" s="23">
        <v>-30.295517136791023</v>
      </c>
      <c r="AA41" s="20">
        <v>4095000</v>
      </c>
    </row>
    <row r="42" spans="1:27" x14ac:dyDescent="0.25">
      <c r="A42" s="19" t="s">
        <v>68</v>
      </c>
      <c r="B42" s="15" t="s">
        <v>32</v>
      </c>
      <c r="C42" s="20">
        <v>2417424</v>
      </c>
      <c r="D42" s="20">
        <v>0</v>
      </c>
      <c r="E42" s="21">
        <v>5700911</v>
      </c>
      <c r="F42" s="22">
        <v>6921911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2324989</v>
      </c>
      <c r="M42" s="22">
        <v>464998</v>
      </c>
      <c r="N42" s="22">
        <v>2789987</v>
      </c>
      <c r="O42" s="22">
        <v>464997</v>
      </c>
      <c r="P42" s="22">
        <v>864994</v>
      </c>
      <c r="Q42" s="22">
        <v>544996</v>
      </c>
      <c r="R42" s="22">
        <v>1874987</v>
      </c>
      <c r="S42" s="22">
        <v>0</v>
      </c>
      <c r="T42" s="22">
        <v>0</v>
      </c>
      <c r="U42" s="22">
        <v>0</v>
      </c>
      <c r="V42" s="22">
        <v>0</v>
      </c>
      <c r="W42" s="22">
        <v>4664974</v>
      </c>
      <c r="X42" s="22">
        <v>4830513</v>
      </c>
      <c r="Y42" s="22">
        <v>-165539</v>
      </c>
      <c r="Z42" s="23">
        <v>-3.4269445087923374</v>
      </c>
      <c r="AA42" s="20">
        <v>6921911</v>
      </c>
    </row>
    <row r="43" spans="1:27" x14ac:dyDescent="0.25">
      <c r="A43" s="19" t="s">
        <v>69</v>
      </c>
      <c r="B43" s="15" t="s">
        <v>32</v>
      </c>
      <c r="C43" s="20">
        <v>2748579</v>
      </c>
      <c r="D43" s="20">
        <v>0</v>
      </c>
      <c r="E43" s="21">
        <v>3120972</v>
      </c>
      <c r="F43" s="22">
        <v>3872772</v>
      </c>
      <c r="G43" s="22">
        <v>77357</v>
      </c>
      <c r="H43" s="22">
        <v>171952</v>
      </c>
      <c r="I43" s="22">
        <v>186192</v>
      </c>
      <c r="J43" s="22">
        <v>435501</v>
      </c>
      <c r="K43" s="22">
        <v>154475</v>
      </c>
      <c r="L43" s="22">
        <v>155813</v>
      </c>
      <c r="M43" s="22">
        <v>1085241</v>
      </c>
      <c r="N43" s="22">
        <v>1395529</v>
      </c>
      <c r="O43" s="22">
        <v>147001</v>
      </c>
      <c r="P43" s="22">
        <v>143607</v>
      </c>
      <c r="Q43" s="22">
        <v>138922</v>
      </c>
      <c r="R43" s="22">
        <v>429530</v>
      </c>
      <c r="S43" s="22">
        <v>0</v>
      </c>
      <c r="T43" s="22">
        <v>0</v>
      </c>
      <c r="U43" s="22">
        <v>0</v>
      </c>
      <c r="V43" s="22">
        <v>0</v>
      </c>
      <c r="W43" s="22">
        <v>2260560</v>
      </c>
      <c r="X43" s="22">
        <v>2638497</v>
      </c>
      <c r="Y43" s="22">
        <v>-377937</v>
      </c>
      <c r="Z43" s="23">
        <v>-14.323950339909425</v>
      </c>
      <c r="AA43" s="20">
        <v>3872772</v>
      </c>
    </row>
    <row r="44" spans="1:27" x14ac:dyDescent="0.25">
      <c r="A44" s="19" t="s">
        <v>70</v>
      </c>
      <c r="B44" s="15" t="s">
        <v>32</v>
      </c>
      <c r="C44" s="20">
        <v>33664675</v>
      </c>
      <c r="D44" s="20">
        <v>0</v>
      </c>
      <c r="E44" s="21">
        <v>18095729</v>
      </c>
      <c r="F44" s="22">
        <v>14223607</v>
      </c>
      <c r="G44" s="22">
        <v>50475</v>
      </c>
      <c r="H44" s="22">
        <v>1517574</v>
      </c>
      <c r="I44" s="22">
        <v>1493189</v>
      </c>
      <c r="J44" s="22">
        <v>3061238</v>
      </c>
      <c r="K44" s="22">
        <v>1761503</v>
      </c>
      <c r="L44" s="22">
        <v>1253881</v>
      </c>
      <c r="M44" s="22">
        <v>1080690</v>
      </c>
      <c r="N44" s="22">
        <v>4096074</v>
      </c>
      <c r="O44" s="22">
        <v>623967</v>
      </c>
      <c r="P44" s="22">
        <v>1036201</v>
      </c>
      <c r="Q44" s="22">
        <v>538640</v>
      </c>
      <c r="R44" s="22">
        <v>2198808</v>
      </c>
      <c r="S44" s="22">
        <v>0</v>
      </c>
      <c r="T44" s="22">
        <v>0</v>
      </c>
      <c r="U44" s="22">
        <v>0</v>
      </c>
      <c r="V44" s="22">
        <v>0</v>
      </c>
      <c r="W44" s="22">
        <v>9356120</v>
      </c>
      <c r="X44" s="22">
        <v>10877754</v>
      </c>
      <c r="Y44" s="22">
        <v>-1521634</v>
      </c>
      <c r="Z44" s="23">
        <v>-13.988494316014133</v>
      </c>
      <c r="AA44" s="20">
        <v>14223607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9361864</v>
      </c>
      <c r="D46" s="20">
        <v>0</v>
      </c>
      <c r="E46" s="21">
        <v>1535681</v>
      </c>
      <c r="F46" s="22">
        <v>5095681</v>
      </c>
      <c r="G46" s="22">
        <v>46955</v>
      </c>
      <c r="H46" s="22">
        <v>222698</v>
      </c>
      <c r="I46" s="22">
        <v>0</v>
      </c>
      <c r="J46" s="22">
        <v>269653</v>
      </c>
      <c r="K46" s="22">
        <v>430547</v>
      </c>
      <c r="L46" s="22">
        <v>0</v>
      </c>
      <c r="M46" s="22">
        <v>309453</v>
      </c>
      <c r="N46" s="22">
        <v>740000</v>
      </c>
      <c r="O46" s="22">
        <v>97247</v>
      </c>
      <c r="P46" s="22">
        <v>91424</v>
      </c>
      <c r="Q46" s="22">
        <v>152257</v>
      </c>
      <c r="R46" s="22">
        <v>340928</v>
      </c>
      <c r="S46" s="22">
        <v>0</v>
      </c>
      <c r="T46" s="22">
        <v>0</v>
      </c>
      <c r="U46" s="22">
        <v>0</v>
      </c>
      <c r="V46" s="22">
        <v>0</v>
      </c>
      <c r="W46" s="22">
        <v>1350581</v>
      </c>
      <c r="X46" s="22">
        <v>2575766</v>
      </c>
      <c r="Y46" s="22">
        <v>-1225185</v>
      </c>
      <c r="Z46" s="23">
        <v>-47.5658503140425</v>
      </c>
      <c r="AA46" s="20">
        <v>5095681</v>
      </c>
    </row>
    <row r="47" spans="1:27" x14ac:dyDescent="0.25">
      <c r="A47" s="19" t="s">
        <v>73</v>
      </c>
      <c r="B47" s="15" t="s">
        <v>32</v>
      </c>
      <c r="C47" s="20">
        <v>18034500</v>
      </c>
      <c r="D47" s="20">
        <v>0</v>
      </c>
      <c r="E47" s="21">
        <v>33757074</v>
      </c>
      <c r="F47" s="22">
        <v>28433882</v>
      </c>
      <c r="G47" s="22">
        <v>30555</v>
      </c>
      <c r="H47" s="22">
        <v>810271</v>
      </c>
      <c r="I47" s="22">
        <v>1510470</v>
      </c>
      <c r="J47" s="22">
        <v>2351296</v>
      </c>
      <c r="K47" s="22">
        <v>640545</v>
      </c>
      <c r="L47" s="22">
        <v>2212606</v>
      </c>
      <c r="M47" s="22">
        <v>903620</v>
      </c>
      <c r="N47" s="22">
        <v>3756771</v>
      </c>
      <c r="O47" s="22">
        <v>910357</v>
      </c>
      <c r="P47" s="22">
        <v>1259761</v>
      </c>
      <c r="Q47" s="22">
        <v>360833</v>
      </c>
      <c r="R47" s="22">
        <v>2530951</v>
      </c>
      <c r="S47" s="22">
        <v>0</v>
      </c>
      <c r="T47" s="22">
        <v>0</v>
      </c>
      <c r="U47" s="22">
        <v>0</v>
      </c>
      <c r="V47" s="22">
        <v>0</v>
      </c>
      <c r="W47" s="22">
        <v>8639018</v>
      </c>
      <c r="X47" s="22">
        <v>24160419</v>
      </c>
      <c r="Y47" s="22">
        <v>-15521401</v>
      </c>
      <c r="Z47" s="23">
        <v>-64.243095287378921</v>
      </c>
      <c r="AA47" s="20">
        <v>28433882</v>
      </c>
    </row>
    <row r="48" spans="1:27" x14ac:dyDescent="0.25">
      <c r="A48" s="19" t="s">
        <v>74</v>
      </c>
      <c r="B48" s="15" t="s">
        <v>32</v>
      </c>
      <c r="C48" s="20">
        <v>1328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116341296</v>
      </c>
      <c r="D50" s="29">
        <f t="shared" ref="D50:Y50" si="1">SUM(D37:D49)</f>
        <v>0</v>
      </c>
      <c r="E50" s="30">
        <f t="shared" si="1"/>
        <v>124376019</v>
      </c>
      <c r="F50" s="31">
        <f t="shared" si="1"/>
        <v>119450478</v>
      </c>
      <c r="G50" s="31">
        <f t="shared" si="1"/>
        <v>4161373</v>
      </c>
      <c r="H50" s="31">
        <f t="shared" si="1"/>
        <v>6656140</v>
      </c>
      <c r="I50" s="31">
        <f t="shared" si="1"/>
        <v>6786261</v>
      </c>
      <c r="J50" s="31">
        <f t="shared" si="1"/>
        <v>17603774</v>
      </c>
      <c r="K50" s="31">
        <f t="shared" si="1"/>
        <v>6836763</v>
      </c>
      <c r="L50" s="31">
        <f t="shared" si="1"/>
        <v>9987554</v>
      </c>
      <c r="M50" s="31">
        <f t="shared" si="1"/>
        <v>10929014</v>
      </c>
      <c r="N50" s="31">
        <f t="shared" si="1"/>
        <v>27753331</v>
      </c>
      <c r="O50" s="31">
        <f t="shared" si="1"/>
        <v>6328708</v>
      </c>
      <c r="P50" s="31">
        <f t="shared" si="1"/>
        <v>7598301</v>
      </c>
      <c r="Q50" s="31">
        <f t="shared" si="1"/>
        <v>5518116</v>
      </c>
      <c r="R50" s="31">
        <f t="shared" si="1"/>
        <v>19445125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64802230</v>
      </c>
      <c r="X50" s="31">
        <f t="shared" si="1"/>
        <v>91855411</v>
      </c>
      <c r="Y50" s="31">
        <f t="shared" si="1"/>
        <v>-27053181</v>
      </c>
      <c r="Z50" s="32">
        <f>+IF(X50&lt;&gt;0,+(Y50/X50)*100,0)</f>
        <v>-29.451918733453819</v>
      </c>
      <c r="AA50" s="29">
        <f>SUM(AA37:AA49)</f>
        <v>119450478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-42867555</v>
      </c>
      <c r="D51" s="39">
        <f t="shared" si="2"/>
        <v>0</v>
      </c>
      <c r="E51" s="40">
        <f t="shared" si="2"/>
        <v>-42098164</v>
      </c>
      <c r="F51" s="41">
        <f t="shared" si="2"/>
        <v>-33172623</v>
      </c>
      <c r="G51" s="41">
        <f t="shared" si="2"/>
        <v>6254036</v>
      </c>
      <c r="H51" s="41">
        <f t="shared" si="2"/>
        <v>-165276</v>
      </c>
      <c r="I51" s="41">
        <f t="shared" si="2"/>
        <v>-864496</v>
      </c>
      <c r="J51" s="41">
        <f t="shared" si="2"/>
        <v>5224264</v>
      </c>
      <c r="K51" s="41">
        <f t="shared" si="2"/>
        <v>-864808</v>
      </c>
      <c r="L51" s="41">
        <f t="shared" si="2"/>
        <v>-4061404</v>
      </c>
      <c r="M51" s="41">
        <f t="shared" si="2"/>
        <v>-1410624</v>
      </c>
      <c r="N51" s="41">
        <f t="shared" si="2"/>
        <v>-6336836</v>
      </c>
      <c r="O51" s="41">
        <f t="shared" si="2"/>
        <v>-407394</v>
      </c>
      <c r="P51" s="41">
        <f t="shared" si="2"/>
        <v>-1668793</v>
      </c>
      <c r="Q51" s="41">
        <f t="shared" si="2"/>
        <v>3102505</v>
      </c>
      <c r="R51" s="41">
        <f t="shared" si="2"/>
        <v>1026318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-86254</v>
      </c>
      <c r="X51" s="41">
        <f t="shared" si="2"/>
        <v>-24760809</v>
      </c>
      <c r="Y51" s="41">
        <f t="shared" si="2"/>
        <v>24674555</v>
      </c>
      <c r="Z51" s="42">
        <f>+IF(X51&lt;&gt;0,+(Y51/X51)*100,0)</f>
        <v>-99.651651123353844</v>
      </c>
      <c r="AA51" s="39">
        <f>+AA35-AA50</f>
        <v>-33172623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-42867555</v>
      </c>
      <c r="D54" s="48">
        <f t="shared" si="3"/>
        <v>0</v>
      </c>
      <c r="E54" s="49">
        <f t="shared" si="3"/>
        <v>-42098164</v>
      </c>
      <c r="F54" s="50">
        <f t="shared" si="3"/>
        <v>-33172623</v>
      </c>
      <c r="G54" s="50">
        <f t="shared" si="3"/>
        <v>6254036</v>
      </c>
      <c r="H54" s="50">
        <f t="shared" si="3"/>
        <v>-165276</v>
      </c>
      <c r="I54" s="50">
        <f t="shared" si="3"/>
        <v>-864496</v>
      </c>
      <c r="J54" s="50">
        <f t="shared" si="3"/>
        <v>5224264</v>
      </c>
      <c r="K54" s="50">
        <f t="shared" si="3"/>
        <v>-864808</v>
      </c>
      <c r="L54" s="50">
        <f t="shared" si="3"/>
        <v>-4061404</v>
      </c>
      <c r="M54" s="50">
        <f t="shared" si="3"/>
        <v>-1410624</v>
      </c>
      <c r="N54" s="50">
        <f t="shared" si="3"/>
        <v>-6336836</v>
      </c>
      <c r="O54" s="50">
        <f t="shared" si="3"/>
        <v>-407394</v>
      </c>
      <c r="P54" s="50">
        <f t="shared" si="3"/>
        <v>-1668793</v>
      </c>
      <c r="Q54" s="50">
        <f t="shared" si="3"/>
        <v>3102505</v>
      </c>
      <c r="R54" s="50">
        <f t="shared" si="3"/>
        <v>1026318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-86254</v>
      </c>
      <c r="X54" s="50">
        <f t="shared" si="3"/>
        <v>-24760809</v>
      </c>
      <c r="Y54" s="50">
        <f t="shared" si="3"/>
        <v>24674555</v>
      </c>
      <c r="Z54" s="51">
        <f>+IF(X54&lt;&gt;0,+(Y54/X54)*100,0)</f>
        <v>-99.651651123353844</v>
      </c>
      <c r="AA54" s="48">
        <f>SUM(AA51:AA53)</f>
        <v>-33172623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-42867555</v>
      </c>
      <c r="D56" s="54">
        <f>+D54-D55</f>
        <v>0</v>
      </c>
      <c r="E56" s="55">
        <f t="shared" si="4"/>
        <v>-42098164</v>
      </c>
      <c r="F56" s="56">
        <f t="shared" si="4"/>
        <v>-33172623</v>
      </c>
      <c r="G56" s="56">
        <f t="shared" si="4"/>
        <v>6254036</v>
      </c>
      <c r="H56" s="56">
        <f t="shared" si="4"/>
        <v>-165276</v>
      </c>
      <c r="I56" s="56">
        <f t="shared" si="4"/>
        <v>-864496</v>
      </c>
      <c r="J56" s="56">
        <f t="shared" si="4"/>
        <v>5224264</v>
      </c>
      <c r="K56" s="56">
        <f t="shared" si="4"/>
        <v>-864808</v>
      </c>
      <c r="L56" s="56">
        <f t="shared" si="4"/>
        <v>-4061404</v>
      </c>
      <c r="M56" s="56">
        <f t="shared" si="4"/>
        <v>-1410624</v>
      </c>
      <c r="N56" s="56">
        <f t="shared" si="4"/>
        <v>-6336836</v>
      </c>
      <c r="O56" s="56">
        <f t="shared" si="4"/>
        <v>-407394</v>
      </c>
      <c r="P56" s="56">
        <f t="shared" si="4"/>
        <v>-1668793</v>
      </c>
      <c r="Q56" s="56">
        <f t="shared" si="4"/>
        <v>3102505</v>
      </c>
      <c r="R56" s="56">
        <f t="shared" si="4"/>
        <v>1026318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-86254</v>
      </c>
      <c r="X56" s="56">
        <f t="shared" si="4"/>
        <v>-24760809</v>
      </c>
      <c r="Y56" s="56">
        <f t="shared" si="4"/>
        <v>24674555</v>
      </c>
      <c r="Z56" s="57">
        <f>+IF(X56&lt;&gt;0,+(Y56/X56)*100,0)</f>
        <v>-99.651651123353844</v>
      </c>
      <c r="AA56" s="54">
        <f>+AA54-AA55</f>
        <v>-33172623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-42867555</v>
      </c>
      <c r="D59" s="48">
        <f>SUM(D56:D58)</f>
        <v>0</v>
      </c>
      <c r="E59" s="49">
        <f t="shared" si="5"/>
        <v>-42098164</v>
      </c>
      <c r="F59" s="50">
        <f t="shared" si="5"/>
        <v>-33172623</v>
      </c>
      <c r="G59" s="50">
        <f t="shared" si="5"/>
        <v>6254036</v>
      </c>
      <c r="H59" s="50">
        <f t="shared" si="5"/>
        <v>-165276</v>
      </c>
      <c r="I59" s="50">
        <f t="shared" si="5"/>
        <v>-864496</v>
      </c>
      <c r="J59" s="50">
        <f t="shared" si="5"/>
        <v>5224264</v>
      </c>
      <c r="K59" s="50">
        <f t="shared" si="5"/>
        <v>-864808</v>
      </c>
      <c r="L59" s="50">
        <f t="shared" si="5"/>
        <v>-4061404</v>
      </c>
      <c r="M59" s="50">
        <f t="shared" si="5"/>
        <v>-1410624</v>
      </c>
      <c r="N59" s="50">
        <f t="shared" si="5"/>
        <v>-6336836</v>
      </c>
      <c r="O59" s="50">
        <f t="shared" si="5"/>
        <v>-407394</v>
      </c>
      <c r="P59" s="50">
        <f t="shared" si="5"/>
        <v>-1668793</v>
      </c>
      <c r="Q59" s="50">
        <f t="shared" si="5"/>
        <v>3102505</v>
      </c>
      <c r="R59" s="50">
        <f t="shared" si="5"/>
        <v>1026318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-86254</v>
      </c>
      <c r="X59" s="50">
        <f t="shared" si="5"/>
        <v>-24760809</v>
      </c>
      <c r="Y59" s="50">
        <f t="shared" si="5"/>
        <v>24674555</v>
      </c>
      <c r="Z59" s="51">
        <f>+IF(X59&lt;&gt;0,+(Y59/X59)*100,0)</f>
        <v>-99.651651123353844</v>
      </c>
      <c r="AA59" s="48">
        <f>SUM(AA56:AA58)</f>
        <v>-33172623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-42867555</v>
      </c>
      <c r="D62" s="65">
        <f>SUM(D59:D61)</f>
        <v>0</v>
      </c>
      <c r="E62" s="66">
        <f t="shared" si="6"/>
        <v>-42098164</v>
      </c>
      <c r="F62" s="67">
        <f t="shared" si="6"/>
        <v>-33172623</v>
      </c>
      <c r="G62" s="67">
        <f t="shared" si="6"/>
        <v>6254036</v>
      </c>
      <c r="H62" s="67">
        <f t="shared" si="6"/>
        <v>-165276</v>
      </c>
      <c r="I62" s="67">
        <f t="shared" si="6"/>
        <v>-864496</v>
      </c>
      <c r="J62" s="67">
        <f t="shared" si="6"/>
        <v>5224264</v>
      </c>
      <c r="K62" s="67">
        <f t="shared" si="6"/>
        <v>-864808</v>
      </c>
      <c r="L62" s="67">
        <f t="shared" si="6"/>
        <v>-4061404</v>
      </c>
      <c r="M62" s="67">
        <f t="shared" si="6"/>
        <v>-1410624</v>
      </c>
      <c r="N62" s="67">
        <f t="shared" si="6"/>
        <v>-6336836</v>
      </c>
      <c r="O62" s="67">
        <f t="shared" si="6"/>
        <v>-407394</v>
      </c>
      <c r="P62" s="67">
        <f t="shared" si="6"/>
        <v>-1668793</v>
      </c>
      <c r="Q62" s="67">
        <f t="shared" si="6"/>
        <v>3102505</v>
      </c>
      <c r="R62" s="67">
        <f t="shared" si="6"/>
        <v>1026318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-86254</v>
      </c>
      <c r="X62" s="67">
        <f t="shared" si="6"/>
        <v>-24760809</v>
      </c>
      <c r="Y62" s="67">
        <f t="shared" si="6"/>
        <v>24674555</v>
      </c>
      <c r="Z62" s="68">
        <f>+IF(X62&lt;&gt;0,+(Y62/X62)*100,0)</f>
        <v>-99.651651123353844</v>
      </c>
      <c r="AA62" s="65">
        <f>SUM(AA59:AA61)</f>
        <v>-33172623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48837391</v>
      </c>
      <c r="D9" s="20">
        <v>0</v>
      </c>
      <c r="E9" s="21">
        <v>53462329</v>
      </c>
      <c r="F9" s="22">
        <v>59941344</v>
      </c>
      <c r="G9" s="22">
        <v>5079916</v>
      </c>
      <c r="H9" s="22">
        <v>5009485</v>
      </c>
      <c r="I9" s="22">
        <v>5034329</v>
      </c>
      <c r="J9" s="22">
        <v>15123730</v>
      </c>
      <c r="K9" s="22">
        <v>4915383</v>
      </c>
      <c r="L9" s="22">
        <v>4944409</v>
      </c>
      <c r="M9" s="22">
        <v>4987147</v>
      </c>
      <c r="N9" s="22">
        <v>14846939</v>
      </c>
      <c r="O9" s="22">
        <v>4879469</v>
      </c>
      <c r="P9" s="22">
        <v>4872479</v>
      </c>
      <c r="Q9" s="22">
        <v>4844961</v>
      </c>
      <c r="R9" s="22">
        <v>14596909</v>
      </c>
      <c r="S9" s="22">
        <v>0</v>
      </c>
      <c r="T9" s="22">
        <v>0</v>
      </c>
      <c r="U9" s="22">
        <v>0</v>
      </c>
      <c r="V9" s="22">
        <v>0</v>
      </c>
      <c r="W9" s="22">
        <v>44567578</v>
      </c>
      <c r="X9" s="22">
        <v>42688361</v>
      </c>
      <c r="Y9" s="22">
        <v>1879217</v>
      </c>
      <c r="Z9" s="23">
        <v>4.4021765089552165</v>
      </c>
      <c r="AA9" s="20">
        <v>59941344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3622160</v>
      </c>
      <c r="D13" s="20">
        <v>0</v>
      </c>
      <c r="E13" s="21">
        <v>3720660</v>
      </c>
      <c r="F13" s="22">
        <v>4145555</v>
      </c>
      <c r="G13" s="22">
        <v>320350</v>
      </c>
      <c r="H13" s="22">
        <v>330175</v>
      </c>
      <c r="I13" s="22">
        <v>341186</v>
      </c>
      <c r="J13" s="22">
        <v>991711</v>
      </c>
      <c r="K13" s="22">
        <v>346801</v>
      </c>
      <c r="L13" s="22">
        <v>361111</v>
      </c>
      <c r="M13" s="22">
        <v>373154</v>
      </c>
      <c r="N13" s="22">
        <v>1081066</v>
      </c>
      <c r="O13" s="22">
        <v>376868</v>
      </c>
      <c r="P13" s="22">
        <v>391417</v>
      </c>
      <c r="Q13" s="22">
        <v>401890</v>
      </c>
      <c r="R13" s="22">
        <v>1170175</v>
      </c>
      <c r="S13" s="22">
        <v>0</v>
      </c>
      <c r="T13" s="22">
        <v>0</v>
      </c>
      <c r="U13" s="22">
        <v>0</v>
      </c>
      <c r="V13" s="22">
        <v>0</v>
      </c>
      <c r="W13" s="22">
        <v>3242952</v>
      </c>
      <c r="X13" s="22">
        <v>2960453</v>
      </c>
      <c r="Y13" s="22">
        <v>282499</v>
      </c>
      <c r="Z13" s="23">
        <v>9.5424247572922116</v>
      </c>
      <c r="AA13" s="20">
        <v>4145555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1000000</v>
      </c>
      <c r="D28" s="20">
        <v>0</v>
      </c>
      <c r="E28" s="21">
        <v>37118307</v>
      </c>
      <c r="F28" s="22">
        <v>37118307</v>
      </c>
      <c r="G28" s="22">
        <v>15471121</v>
      </c>
      <c r="H28" s="22">
        <v>0</v>
      </c>
      <c r="I28" s="22">
        <v>0</v>
      </c>
      <c r="J28" s="22">
        <v>15471121</v>
      </c>
      <c r="K28" s="22">
        <v>25858</v>
      </c>
      <c r="L28" s="22">
        <v>31764</v>
      </c>
      <c r="M28" s="22">
        <v>12270176</v>
      </c>
      <c r="N28" s="22">
        <v>12327798</v>
      </c>
      <c r="O28" s="22">
        <v>8493</v>
      </c>
      <c r="P28" s="22">
        <v>11156</v>
      </c>
      <c r="Q28" s="22">
        <v>9290249</v>
      </c>
      <c r="R28" s="22">
        <v>9309898</v>
      </c>
      <c r="S28" s="22">
        <v>0</v>
      </c>
      <c r="T28" s="22">
        <v>0</v>
      </c>
      <c r="U28" s="22">
        <v>0</v>
      </c>
      <c r="V28" s="22">
        <v>0</v>
      </c>
      <c r="W28" s="22">
        <v>37108817</v>
      </c>
      <c r="X28" s="22">
        <v>27838728</v>
      </c>
      <c r="Y28" s="22">
        <v>9270089</v>
      </c>
      <c r="Z28" s="23">
        <v>33.299254908485757</v>
      </c>
      <c r="AA28" s="20">
        <v>37118307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53459551</v>
      </c>
      <c r="D35" s="29">
        <f t="shared" ref="D35:Y35" si="0">SUM(D6:D34)</f>
        <v>0</v>
      </c>
      <c r="E35" s="30">
        <f t="shared" si="0"/>
        <v>94301296</v>
      </c>
      <c r="F35" s="31">
        <f t="shared" si="0"/>
        <v>101205206</v>
      </c>
      <c r="G35" s="31">
        <f t="shared" si="0"/>
        <v>20871387</v>
      </c>
      <c r="H35" s="31">
        <f t="shared" si="0"/>
        <v>5339660</v>
      </c>
      <c r="I35" s="31">
        <f t="shared" si="0"/>
        <v>5375515</v>
      </c>
      <c r="J35" s="31">
        <f t="shared" si="0"/>
        <v>31586562</v>
      </c>
      <c r="K35" s="31">
        <f t="shared" si="0"/>
        <v>5288042</v>
      </c>
      <c r="L35" s="31">
        <f t="shared" si="0"/>
        <v>5337284</v>
      </c>
      <c r="M35" s="31">
        <f t="shared" si="0"/>
        <v>17630477</v>
      </c>
      <c r="N35" s="31">
        <f t="shared" si="0"/>
        <v>28255803</v>
      </c>
      <c r="O35" s="31">
        <f t="shared" si="0"/>
        <v>5264830</v>
      </c>
      <c r="P35" s="31">
        <f t="shared" si="0"/>
        <v>5275052</v>
      </c>
      <c r="Q35" s="31">
        <f t="shared" si="0"/>
        <v>14537100</v>
      </c>
      <c r="R35" s="31">
        <f t="shared" si="0"/>
        <v>25076982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84919347</v>
      </c>
      <c r="X35" s="31">
        <f t="shared" si="0"/>
        <v>73487542</v>
      </c>
      <c r="Y35" s="31">
        <f t="shared" si="0"/>
        <v>11431805</v>
      </c>
      <c r="Z35" s="32">
        <f>+IF(X35&lt;&gt;0,+(Y35/X35)*100,0)</f>
        <v>15.556112898700572</v>
      </c>
      <c r="AA35" s="29">
        <f>SUM(AA6:AA34)</f>
        <v>101205206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13970108</v>
      </c>
      <c r="D37" s="20">
        <v>0</v>
      </c>
      <c r="E37" s="21">
        <v>15587623</v>
      </c>
      <c r="F37" s="22">
        <v>15428843</v>
      </c>
      <c r="G37" s="22">
        <v>1131894</v>
      </c>
      <c r="H37" s="22">
        <v>1205327</v>
      </c>
      <c r="I37" s="22">
        <v>1229218</v>
      </c>
      <c r="J37" s="22">
        <v>3566439</v>
      </c>
      <c r="K37" s="22">
        <v>1272050</v>
      </c>
      <c r="L37" s="22">
        <v>1176510</v>
      </c>
      <c r="M37" s="22">
        <v>1264501</v>
      </c>
      <c r="N37" s="22">
        <v>3713061</v>
      </c>
      <c r="O37" s="22">
        <v>1373643</v>
      </c>
      <c r="P37" s="22">
        <v>1202126</v>
      </c>
      <c r="Q37" s="22">
        <v>1288513</v>
      </c>
      <c r="R37" s="22">
        <v>3864282</v>
      </c>
      <c r="S37" s="22">
        <v>0</v>
      </c>
      <c r="T37" s="22">
        <v>0</v>
      </c>
      <c r="U37" s="22">
        <v>0</v>
      </c>
      <c r="V37" s="22">
        <v>0</v>
      </c>
      <c r="W37" s="22">
        <v>11143782</v>
      </c>
      <c r="X37" s="22">
        <v>11627218</v>
      </c>
      <c r="Y37" s="22">
        <v>-483436</v>
      </c>
      <c r="Z37" s="23">
        <v>-4.157795957726087</v>
      </c>
      <c r="AA37" s="20">
        <v>15428843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471519</v>
      </c>
      <c r="D40" s="20">
        <v>0</v>
      </c>
      <c r="E40" s="21">
        <v>431491</v>
      </c>
      <c r="F40" s="22">
        <v>307746</v>
      </c>
      <c r="G40" s="22">
        <v>8702</v>
      </c>
      <c r="H40" s="22">
        <v>1207</v>
      </c>
      <c r="I40" s="22">
        <v>66482</v>
      </c>
      <c r="J40" s="22">
        <v>76391</v>
      </c>
      <c r="K40" s="22">
        <v>26017</v>
      </c>
      <c r="L40" s="22">
        <v>32929</v>
      </c>
      <c r="M40" s="22">
        <v>19874</v>
      </c>
      <c r="N40" s="22">
        <v>78820</v>
      </c>
      <c r="O40" s="22">
        <v>24306</v>
      </c>
      <c r="P40" s="22">
        <v>90123</v>
      </c>
      <c r="Q40" s="22">
        <v>53599</v>
      </c>
      <c r="R40" s="22">
        <v>168028</v>
      </c>
      <c r="S40" s="22">
        <v>0</v>
      </c>
      <c r="T40" s="22">
        <v>0</v>
      </c>
      <c r="U40" s="22">
        <v>0</v>
      </c>
      <c r="V40" s="22">
        <v>0</v>
      </c>
      <c r="W40" s="22">
        <v>323239</v>
      </c>
      <c r="X40" s="22">
        <v>274124</v>
      </c>
      <c r="Y40" s="22">
        <v>49115</v>
      </c>
      <c r="Z40" s="23">
        <v>17.917074024893846</v>
      </c>
      <c r="AA40" s="20">
        <v>307746</v>
      </c>
    </row>
    <row r="41" spans="1:27" x14ac:dyDescent="0.25">
      <c r="A41" s="19" t="s">
        <v>67</v>
      </c>
      <c r="B41" s="15" t="s">
        <v>32</v>
      </c>
      <c r="C41" s="20">
        <v>27563875</v>
      </c>
      <c r="D41" s="20">
        <v>0</v>
      </c>
      <c r="E41" s="21">
        <v>7433789</v>
      </c>
      <c r="F41" s="22">
        <v>19226069</v>
      </c>
      <c r="G41" s="22">
        <v>0</v>
      </c>
      <c r="H41" s="22">
        <v>0</v>
      </c>
      <c r="I41" s="22">
        <v>72175825</v>
      </c>
      <c r="J41" s="22">
        <v>72175825</v>
      </c>
      <c r="K41" s="22">
        <v>0</v>
      </c>
      <c r="L41" s="22">
        <v>0</v>
      </c>
      <c r="M41" s="22">
        <v>-54521724</v>
      </c>
      <c r="N41" s="22">
        <v>-54521724</v>
      </c>
      <c r="O41" s="22">
        <v>-1485562</v>
      </c>
      <c r="P41" s="22">
        <v>0</v>
      </c>
      <c r="Q41" s="22">
        <v>0</v>
      </c>
      <c r="R41" s="22">
        <v>-1485562</v>
      </c>
      <c r="S41" s="22">
        <v>0</v>
      </c>
      <c r="T41" s="22">
        <v>0</v>
      </c>
      <c r="U41" s="22">
        <v>0</v>
      </c>
      <c r="V41" s="22">
        <v>0</v>
      </c>
      <c r="W41" s="22">
        <v>16168539</v>
      </c>
      <c r="X41" s="22">
        <v>10292250</v>
      </c>
      <c r="Y41" s="22">
        <v>5876289</v>
      </c>
      <c r="Z41" s="23">
        <v>57.094308824601036</v>
      </c>
      <c r="AA41" s="20">
        <v>19226069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3298404</v>
      </c>
      <c r="F42" s="22">
        <v>-1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1154441</v>
      </c>
      <c r="Y42" s="22">
        <v>-1154441</v>
      </c>
      <c r="Z42" s="23">
        <v>-100</v>
      </c>
      <c r="AA42" s="20">
        <v>-1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3736767</v>
      </c>
      <c r="D44" s="20">
        <v>0</v>
      </c>
      <c r="E44" s="21">
        <v>3727947</v>
      </c>
      <c r="F44" s="22">
        <v>8296792</v>
      </c>
      <c r="G44" s="22">
        <v>3896</v>
      </c>
      <c r="H44" s="22">
        <v>86814</v>
      </c>
      <c r="I44" s="22">
        <v>1437433</v>
      </c>
      <c r="J44" s="22">
        <v>1528143</v>
      </c>
      <c r="K44" s="22">
        <v>52219</v>
      </c>
      <c r="L44" s="22">
        <v>14715</v>
      </c>
      <c r="M44" s="22">
        <v>1603788</v>
      </c>
      <c r="N44" s="22">
        <v>1670722</v>
      </c>
      <c r="O44" s="22">
        <v>2483335</v>
      </c>
      <c r="P44" s="22">
        <v>276178</v>
      </c>
      <c r="Q44" s="22">
        <v>237005</v>
      </c>
      <c r="R44" s="22">
        <v>2996518</v>
      </c>
      <c r="S44" s="22">
        <v>0</v>
      </c>
      <c r="T44" s="22">
        <v>0</v>
      </c>
      <c r="U44" s="22">
        <v>0</v>
      </c>
      <c r="V44" s="22">
        <v>0</v>
      </c>
      <c r="W44" s="22">
        <v>6195383</v>
      </c>
      <c r="X44" s="22">
        <v>4623505</v>
      </c>
      <c r="Y44" s="22">
        <v>1571878</v>
      </c>
      <c r="Z44" s="23">
        <v>33.99754082671047</v>
      </c>
      <c r="AA44" s="20">
        <v>8296792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153427</v>
      </c>
      <c r="J46" s="22">
        <v>153427</v>
      </c>
      <c r="K46" s="22">
        <v>-153427</v>
      </c>
      <c r="L46" s="22">
        <v>0</v>
      </c>
      <c r="M46" s="22">
        <v>0</v>
      </c>
      <c r="N46" s="22">
        <v>-153427</v>
      </c>
      <c r="O46" s="22">
        <v>223610</v>
      </c>
      <c r="P46" s="22">
        <v>2857492</v>
      </c>
      <c r="Q46" s="22">
        <v>-3081102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29956688</v>
      </c>
      <c r="D47" s="20">
        <v>0</v>
      </c>
      <c r="E47" s="21">
        <v>27716121</v>
      </c>
      <c r="F47" s="22">
        <v>28234006</v>
      </c>
      <c r="G47" s="22">
        <v>116452</v>
      </c>
      <c r="H47" s="22">
        <v>2634517</v>
      </c>
      <c r="I47" s="22">
        <v>1840060</v>
      </c>
      <c r="J47" s="22">
        <v>4591029</v>
      </c>
      <c r="K47" s="22">
        <v>906324</v>
      </c>
      <c r="L47" s="22">
        <v>1886802</v>
      </c>
      <c r="M47" s="22">
        <v>5312928</v>
      </c>
      <c r="N47" s="22">
        <v>8106054</v>
      </c>
      <c r="O47" s="22">
        <v>1785999</v>
      </c>
      <c r="P47" s="22">
        <v>804018</v>
      </c>
      <c r="Q47" s="22">
        <v>4580606</v>
      </c>
      <c r="R47" s="22">
        <v>7170623</v>
      </c>
      <c r="S47" s="22">
        <v>0</v>
      </c>
      <c r="T47" s="22">
        <v>0</v>
      </c>
      <c r="U47" s="22">
        <v>0</v>
      </c>
      <c r="V47" s="22">
        <v>0</v>
      </c>
      <c r="W47" s="22">
        <v>19867706</v>
      </c>
      <c r="X47" s="22">
        <v>20994256</v>
      </c>
      <c r="Y47" s="22">
        <v>-1126550</v>
      </c>
      <c r="Z47" s="23">
        <v>-5.3659915359706014</v>
      </c>
      <c r="AA47" s="20">
        <v>28234006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75698957</v>
      </c>
      <c r="D50" s="29">
        <f t="shared" ref="D50:Y50" si="1">SUM(D37:D49)</f>
        <v>0</v>
      </c>
      <c r="E50" s="30">
        <f t="shared" si="1"/>
        <v>58195375</v>
      </c>
      <c r="F50" s="31">
        <f t="shared" si="1"/>
        <v>71493455</v>
      </c>
      <c r="G50" s="31">
        <f t="shared" si="1"/>
        <v>1260944</v>
      </c>
      <c r="H50" s="31">
        <f t="shared" si="1"/>
        <v>3927865</v>
      </c>
      <c r="I50" s="31">
        <f t="shared" si="1"/>
        <v>76902445</v>
      </c>
      <c r="J50" s="31">
        <f t="shared" si="1"/>
        <v>82091254</v>
      </c>
      <c r="K50" s="31">
        <f t="shared" si="1"/>
        <v>2103183</v>
      </c>
      <c r="L50" s="31">
        <f t="shared" si="1"/>
        <v>3110956</v>
      </c>
      <c r="M50" s="31">
        <f t="shared" si="1"/>
        <v>-46320633</v>
      </c>
      <c r="N50" s="31">
        <f t="shared" si="1"/>
        <v>-41106494</v>
      </c>
      <c r="O50" s="31">
        <f t="shared" si="1"/>
        <v>4405331</v>
      </c>
      <c r="P50" s="31">
        <f t="shared" si="1"/>
        <v>5229937</v>
      </c>
      <c r="Q50" s="31">
        <f t="shared" si="1"/>
        <v>3078621</v>
      </c>
      <c r="R50" s="31">
        <f t="shared" si="1"/>
        <v>12713889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53698649</v>
      </c>
      <c r="X50" s="31">
        <f t="shared" si="1"/>
        <v>48965794</v>
      </c>
      <c r="Y50" s="31">
        <f t="shared" si="1"/>
        <v>4732855</v>
      </c>
      <c r="Z50" s="32">
        <f>+IF(X50&lt;&gt;0,+(Y50/X50)*100,0)</f>
        <v>9.6656351574733979</v>
      </c>
      <c r="AA50" s="29">
        <f>SUM(AA37:AA49)</f>
        <v>71493455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-22239406</v>
      </c>
      <c r="D51" s="39">
        <f t="shared" si="2"/>
        <v>0</v>
      </c>
      <c r="E51" s="40">
        <f t="shared" si="2"/>
        <v>36105921</v>
      </c>
      <c r="F51" s="41">
        <f t="shared" si="2"/>
        <v>29711751</v>
      </c>
      <c r="G51" s="41">
        <f t="shared" si="2"/>
        <v>19610443</v>
      </c>
      <c r="H51" s="41">
        <f t="shared" si="2"/>
        <v>1411795</v>
      </c>
      <c r="I51" s="41">
        <f t="shared" si="2"/>
        <v>-71526930</v>
      </c>
      <c r="J51" s="41">
        <f t="shared" si="2"/>
        <v>-50504692</v>
      </c>
      <c r="K51" s="41">
        <f t="shared" si="2"/>
        <v>3184859</v>
      </c>
      <c r="L51" s="41">
        <f t="shared" si="2"/>
        <v>2226328</v>
      </c>
      <c r="M51" s="41">
        <f t="shared" si="2"/>
        <v>63951110</v>
      </c>
      <c r="N51" s="41">
        <f t="shared" si="2"/>
        <v>69362297</v>
      </c>
      <c r="O51" s="41">
        <f t="shared" si="2"/>
        <v>859499</v>
      </c>
      <c r="P51" s="41">
        <f t="shared" si="2"/>
        <v>45115</v>
      </c>
      <c r="Q51" s="41">
        <f t="shared" si="2"/>
        <v>11458479</v>
      </c>
      <c r="R51" s="41">
        <f t="shared" si="2"/>
        <v>12363093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31220698</v>
      </c>
      <c r="X51" s="41">
        <f t="shared" si="2"/>
        <v>24521748</v>
      </c>
      <c r="Y51" s="41">
        <f t="shared" si="2"/>
        <v>6698950</v>
      </c>
      <c r="Z51" s="42">
        <f>+IF(X51&lt;&gt;0,+(Y51/X51)*100,0)</f>
        <v>27.318403239442802</v>
      </c>
      <c r="AA51" s="39">
        <f>+AA35-AA50</f>
        <v>29711751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-22239406</v>
      </c>
      <c r="D54" s="48">
        <f t="shared" si="3"/>
        <v>0</v>
      </c>
      <c r="E54" s="49">
        <f t="shared" si="3"/>
        <v>36105921</v>
      </c>
      <c r="F54" s="50">
        <f t="shared" si="3"/>
        <v>29711751</v>
      </c>
      <c r="G54" s="50">
        <f t="shared" si="3"/>
        <v>19610443</v>
      </c>
      <c r="H54" s="50">
        <f t="shared" si="3"/>
        <v>1411795</v>
      </c>
      <c r="I54" s="50">
        <f t="shared" si="3"/>
        <v>-71526930</v>
      </c>
      <c r="J54" s="50">
        <f t="shared" si="3"/>
        <v>-50504692</v>
      </c>
      <c r="K54" s="50">
        <f t="shared" si="3"/>
        <v>3184859</v>
      </c>
      <c r="L54" s="50">
        <f t="shared" si="3"/>
        <v>2226328</v>
      </c>
      <c r="M54" s="50">
        <f t="shared" si="3"/>
        <v>63951110</v>
      </c>
      <c r="N54" s="50">
        <f t="shared" si="3"/>
        <v>69362297</v>
      </c>
      <c r="O54" s="50">
        <f t="shared" si="3"/>
        <v>859499</v>
      </c>
      <c r="P54" s="50">
        <f t="shared" si="3"/>
        <v>45115</v>
      </c>
      <c r="Q54" s="50">
        <f t="shared" si="3"/>
        <v>11458479</v>
      </c>
      <c r="R54" s="50">
        <f t="shared" si="3"/>
        <v>12363093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31220698</v>
      </c>
      <c r="X54" s="50">
        <f t="shared" si="3"/>
        <v>24521748</v>
      </c>
      <c r="Y54" s="50">
        <f t="shared" si="3"/>
        <v>6698950</v>
      </c>
      <c r="Z54" s="51">
        <f>+IF(X54&lt;&gt;0,+(Y54/X54)*100,0)</f>
        <v>27.318403239442802</v>
      </c>
      <c r="AA54" s="48">
        <f>SUM(AA51:AA53)</f>
        <v>29711751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-22239406</v>
      </c>
      <c r="D56" s="54">
        <f>+D54-D55</f>
        <v>0</v>
      </c>
      <c r="E56" s="55">
        <f t="shared" si="4"/>
        <v>36105921</v>
      </c>
      <c r="F56" s="56">
        <f t="shared" si="4"/>
        <v>29711751</v>
      </c>
      <c r="G56" s="56">
        <f t="shared" si="4"/>
        <v>19610443</v>
      </c>
      <c r="H56" s="56">
        <f t="shared" si="4"/>
        <v>1411795</v>
      </c>
      <c r="I56" s="56">
        <f t="shared" si="4"/>
        <v>-71526930</v>
      </c>
      <c r="J56" s="56">
        <f t="shared" si="4"/>
        <v>-50504692</v>
      </c>
      <c r="K56" s="56">
        <f t="shared" si="4"/>
        <v>3184859</v>
      </c>
      <c r="L56" s="56">
        <f t="shared" si="4"/>
        <v>2226328</v>
      </c>
      <c r="M56" s="56">
        <f t="shared" si="4"/>
        <v>63951110</v>
      </c>
      <c r="N56" s="56">
        <f t="shared" si="4"/>
        <v>69362297</v>
      </c>
      <c r="O56" s="56">
        <f t="shared" si="4"/>
        <v>859499</v>
      </c>
      <c r="P56" s="56">
        <f t="shared" si="4"/>
        <v>45115</v>
      </c>
      <c r="Q56" s="56">
        <f t="shared" si="4"/>
        <v>11458479</v>
      </c>
      <c r="R56" s="56">
        <f t="shared" si="4"/>
        <v>12363093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31220698</v>
      </c>
      <c r="X56" s="56">
        <f t="shared" si="4"/>
        <v>24521748</v>
      </c>
      <c r="Y56" s="56">
        <f t="shared" si="4"/>
        <v>6698950</v>
      </c>
      <c r="Z56" s="57">
        <f>+IF(X56&lt;&gt;0,+(Y56/X56)*100,0)</f>
        <v>27.318403239442802</v>
      </c>
      <c r="AA56" s="54">
        <f>+AA54-AA55</f>
        <v>29711751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-22239406</v>
      </c>
      <c r="D59" s="48">
        <f>SUM(D56:D58)</f>
        <v>0</v>
      </c>
      <c r="E59" s="49">
        <f t="shared" si="5"/>
        <v>36105921</v>
      </c>
      <c r="F59" s="50">
        <f t="shared" si="5"/>
        <v>29711751</v>
      </c>
      <c r="G59" s="50">
        <f t="shared" si="5"/>
        <v>19610443</v>
      </c>
      <c r="H59" s="50">
        <f t="shared" si="5"/>
        <v>1411795</v>
      </c>
      <c r="I59" s="50">
        <f t="shared" si="5"/>
        <v>-71526930</v>
      </c>
      <c r="J59" s="50">
        <f t="shared" si="5"/>
        <v>-50504692</v>
      </c>
      <c r="K59" s="50">
        <f t="shared" si="5"/>
        <v>3184859</v>
      </c>
      <c r="L59" s="50">
        <f t="shared" si="5"/>
        <v>2226328</v>
      </c>
      <c r="M59" s="50">
        <f t="shared" si="5"/>
        <v>63951110</v>
      </c>
      <c r="N59" s="50">
        <f t="shared" si="5"/>
        <v>69362297</v>
      </c>
      <c r="O59" s="50">
        <f t="shared" si="5"/>
        <v>859499</v>
      </c>
      <c r="P59" s="50">
        <f t="shared" si="5"/>
        <v>45115</v>
      </c>
      <c r="Q59" s="50">
        <f t="shared" si="5"/>
        <v>11458479</v>
      </c>
      <c r="R59" s="50">
        <f t="shared" si="5"/>
        <v>12363093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31220698</v>
      </c>
      <c r="X59" s="50">
        <f t="shared" si="5"/>
        <v>24521748</v>
      </c>
      <c r="Y59" s="50">
        <f t="shared" si="5"/>
        <v>6698950</v>
      </c>
      <c r="Z59" s="51">
        <f>+IF(X59&lt;&gt;0,+(Y59/X59)*100,0)</f>
        <v>27.318403239442802</v>
      </c>
      <c r="AA59" s="48">
        <f>SUM(AA56:AA58)</f>
        <v>29711751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-22239406</v>
      </c>
      <c r="D62" s="65">
        <f>SUM(D59:D61)</f>
        <v>0</v>
      </c>
      <c r="E62" s="66">
        <f t="shared" si="6"/>
        <v>36105921</v>
      </c>
      <c r="F62" s="67">
        <f t="shared" si="6"/>
        <v>29711751</v>
      </c>
      <c r="G62" s="67">
        <f t="shared" si="6"/>
        <v>19610443</v>
      </c>
      <c r="H62" s="67">
        <f t="shared" si="6"/>
        <v>1411795</v>
      </c>
      <c r="I62" s="67">
        <f t="shared" si="6"/>
        <v>-71526930</v>
      </c>
      <c r="J62" s="67">
        <f t="shared" si="6"/>
        <v>-50504692</v>
      </c>
      <c r="K62" s="67">
        <f t="shared" si="6"/>
        <v>3184859</v>
      </c>
      <c r="L62" s="67">
        <f t="shared" si="6"/>
        <v>2226328</v>
      </c>
      <c r="M62" s="67">
        <f t="shared" si="6"/>
        <v>63951110</v>
      </c>
      <c r="N62" s="67">
        <f t="shared" si="6"/>
        <v>69362297</v>
      </c>
      <c r="O62" s="67">
        <f t="shared" si="6"/>
        <v>859499</v>
      </c>
      <c r="P62" s="67">
        <f t="shared" si="6"/>
        <v>45115</v>
      </c>
      <c r="Q62" s="67">
        <f t="shared" si="6"/>
        <v>11458479</v>
      </c>
      <c r="R62" s="67">
        <f t="shared" si="6"/>
        <v>12363093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31220698</v>
      </c>
      <c r="X62" s="67">
        <f t="shared" si="6"/>
        <v>24521748</v>
      </c>
      <c r="Y62" s="67">
        <f t="shared" si="6"/>
        <v>6698950</v>
      </c>
      <c r="Z62" s="68">
        <f>+IF(X62&lt;&gt;0,+(Y62/X62)*100,0)</f>
        <v>27.318403239442802</v>
      </c>
      <c r="AA62" s="65">
        <f>SUM(AA59:AA61)</f>
        <v>29711751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-871</v>
      </c>
      <c r="F6" s="22">
        <v>-871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-657</v>
      </c>
      <c r="Y6" s="22">
        <v>657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-102728</v>
      </c>
      <c r="F8" s="22">
        <v>-102728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-77049</v>
      </c>
      <c r="Y8" s="22">
        <v>77049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161127362</v>
      </c>
      <c r="D9" s="20">
        <v>0</v>
      </c>
      <c r="E9" s="21">
        <v>166053202</v>
      </c>
      <c r="F9" s="22">
        <v>176715256</v>
      </c>
      <c r="G9" s="22">
        <v>14872873</v>
      </c>
      <c r="H9" s="22">
        <v>15799651</v>
      </c>
      <c r="I9" s="22">
        <v>16946228</v>
      </c>
      <c r="J9" s="22">
        <v>47618752</v>
      </c>
      <c r="K9" s="22">
        <v>15722584</v>
      </c>
      <c r="L9" s="22">
        <v>14691035</v>
      </c>
      <c r="M9" s="22">
        <v>15274695</v>
      </c>
      <c r="N9" s="22">
        <v>45688314</v>
      </c>
      <c r="O9" s="22">
        <v>15830740</v>
      </c>
      <c r="P9" s="22">
        <v>14931728</v>
      </c>
      <c r="Q9" s="22">
        <v>14311024</v>
      </c>
      <c r="R9" s="22">
        <v>45073492</v>
      </c>
      <c r="S9" s="22">
        <v>0</v>
      </c>
      <c r="T9" s="22">
        <v>0</v>
      </c>
      <c r="U9" s="22">
        <v>0</v>
      </c>
      <c r="V9" s="22">
        <v>0</v>
      </c>
      <c r="W9" s="22">
        <v>138380558</v>
      </c>
      <c r="X9" s="22">
        <v>128804743</v>
      </c>
      <c r="Y9" s="22">
        <v>9575815</v>
      </c>
      <c r="Z9" s="23">
        <v>7.4343652081197042</v>
      </c>
      <c r="AA9" s="20">
        <v>176715256</v>
      </c>
    </row>
    <row r="10" spans="1:27" x14ac:dyDescent="0.25">
      <c r="A10" s="19" t="s">
        <v>38</v>
      </c>
      <c r="B10" s="15" t="s">
        <v>32</v>
      </c>
      <c r="C10" s="20">
        <v>27979</v>
      </c>
      <c r="D10" s="20">
        <v>0</v>
      </c>
      <c r="E10" s="21">
        <v>15300</v>
      </c>
      <c r="F10" s="22">
        <v>15300</v>
      </c>
      <c r="G10" s="22">
        <v>94874</v>
      </c>
      <c r="H10" s="22">
        <v>8404</v>
      </c>
      <c r="I10" s="22">
        <v>89495</v>
      </c>
      <c r="J10" s="22">
        <v>192773</v>
      </c>
      <c r="K10" s="22">
        <v>159035</v>
      </c>
      <c r="L10" s="22">
        <v>2928</v>
      </c>
      <c r="M10" s="22">
        <v>84751</v>
      </c>
      <c r="N10" s="22">
        <v>246714</v>
      </c>
      <c r="O10" s="22">
        <v>198015</v>
      </c>
      <c r="P10" s="22">
        <v>-604126</v>
      </c>
      <c r="Q10" s="22">
        <v>39986</v>
      </c>
      <c r="R10" s="22">
        <v>-366125</v>
      </c>
      <c r="S10" s="22">
        <v>0</v>
      </c>
      <c r="T10" s="22">
        <v>0</v>
      </c>
      <c r="U10" s="22">
        <v>0</v>
      </c>
      <c r="V10" s="22">
        <v>0</v>
      </c>
      <c r="W10" s="22">
        <v>73362</v>
      </c>
      <c r="X10" s="22">
        <v>11475</v>
      </c>
      <c r="Y10" s="22">
        <v>61887</v>
      </c>
      <c r="Z10" s="23">
        <v>539.32026143790847</v>
      </c>
      <c r="AA10" s="20">
        <v>15300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91438716</v>
      </c>
      <c r="D28" s="20">
        <v>0</v>
      </c>
      <c r="E28" s="21">
        <v>196609501</v>
      </c>
      <c r="F28" s="22">
        <v>196609501</v>
      </c>
      <c r="G28" s="22">
        <v>81920672</v>
      </c>
      <c r="H28" s="22">
        <v>0</v>
      </c>
      <c r="I28" s="22">
        <v>0</v>
      </c>
      <c r="J28" s="22">
        <v>81920672</v>
      </c>
      <c r="K28" s="22">
        <v>0</v>
      </c>
      <c r="L28" s="22">
        <v>0</v>
      </c>
      <c r="M28" s="22">
        <v>65536594</v>
      </c>
      <c r="N28" s="22">
        <v>65536594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147457266</v>
      </c>
      <c r="X28" s="22">
        <v>147457125</v>
      </c>
      <c r="Y28" s="22">
        <v>141</v>
      </c>
      <c r="Z28" s="23">
        <v>9.5621015261215751E-5</v>
      </c>
      <c r="AA28" s="20">
        <v>196609501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252594057</v>
      </c>
      <c r="D35" s="29">
        <f t="shared" ref="D35:Y35" si="0">SUM(D6:D34)</f>
        <v>0</v>
      </c>
      <c r="E35" s="30">
        <f t="shared" si="0"/>
        <v>362574404</v>
      </c>
      <c r="F35" s="31">
        <f t="shared" si="0"/>
        <v>373236458</v>
      </c>
      <c r="G35" s="31">
        <f t="shared" si="0"/>
        <v>96888419</v>
      </c>
      <c r="H35" s="31">
        <f t="shared" si="0"/>
        <v>15808055</v>
      </c>
      <c r="I35" s="31">
        <f t="shared" si="0"/>
        <v>17035723</v>
      </c>
      <c r="J35" s="31">
        <f t="shared" si="0"/>
        <v>129732197</v>
      </c>
      <c r="K35" s="31">
        <f t="shared" si="0"/>
        <v>15881619</v>
      </c>
      <c r="L35" s="31">
        <f t="shared" si="0"/>
        <v>14693963</v>
      </c>
      <c r="M35" s="31">
        <f t="shared" si="0"/>
        <v>80896040</v>
      </c>
      <c r="N35" s="31">
        <f t="shared" si="0"/>
        <v>111471622</v>
      </c>
      <c r="O35" s="31">
        <f t="shared" si="0"/>
        <v>16028755</v>
      </c>
      <c r="P35" s="31">
        <f t="shared" si="0"/>
        <v>14327602</v>
      </c>
      <c r="Q35" s="31">
        <f t="shared" si="0"/>
        <v>14351010</v>
      </c>
      <c r="R35" s="31">
        <f t="shared" si="0"/>
        <v>44707367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285911186</v>
      </c>
      <c r="X35" s="31">
        <f t="shared" si="0"/>
        <v>276195637</v>
      </c>
      <c r="Y35" s="31">
        <f t="shared" si="0"/>
        <v>9715549</v>
      </c>
      <c r="Z35" s="32">
        <f>+IF(X35&lt;&gt;0,+(Y35/X35)*100,0)</f>
        <v>3.5176330464626417</v>
      </c>
      <c r="AA35" s="29">
        <f>SUM(AA6:AA34)</f>
        <v>373236458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108162798</v>
      </c>
      <c r="D37" s="20">
        <v>0</v>
      </c>
      <c r="E37" s="21">
        <v>60790418</v>
      </c>
      <c r="F37" s="22">
        <v>60790418</v>
      </c>
      <c r="G37" s="22">
        <v>10461423</v>
      </c>
      <c r="H37" s="22">
        <v>10413791</v>
      </c>
      <c r="I37" s="22">
        <v>10086290</v>
      </c>
      <c r="J37" s="22">
        <v>30961504</v>
      </c>
      <c r="K37" s="22">
        <v>10387770</v>
      </c>
      <c r="L37" s="22">
        <v>12096418</v>
      </c>
      <c r="M37" s="22">
        <v>10135681</v>
      </c>
      <c r="N37" s="22">
        <v>32619869</v>
      </c>
      <c r="O37" s="22">
        <v>10358363</v>
      </c>
      <c r="P37" s="22">
        <v>10406893</v>
      </c>
      <c r="Q37" s="22">
        <v>9832602</v>
      </c>
      <c r="R37" s="22">
        <v>30597858</v>
      </c>
      <c r="S37" s="22">
        <v>0</v>
      </c>
      <c r="T37" s="22">
        <v>0</v>
      </c>
      <c r="U37" s="22">
        <v>0</v>
      </c>
      <c r="V37" s="22">
        <v>0</v>
      </c>
      <c r="W37" s="22">
        <v>94179231</v>
      </c>
      <c r="X37" s="22">
        <v>45592839</v>
      </c>
      <c r="Y37" s="22">
        <v>48586392</v>
      </c>
      <c r="Z37" s="23">
        <v>106.56584030663237</v>
      </c>
      <c r="AA37" s="20">
        <v>60790418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243521</v>
      </c>
      <c r="D40" s="20">
        <v>0</v>
      </c>
      <c r="E40" s="21">
        <v>240984</v>
      </c>
      <c r="F40" s="22">
        <v>420984</v>
      </c>
      <c r="G40" s="22">
        <v>4816</v>
      </c>
      <c r="H40" s="22">
        <v>63421</v>
      </c>
      <c r="I40" s="22">
        <v>0</v>
      </c>
      <c r="J40" s="22">
        <v>68237</v>
      </c>
      <c r="K40" s="22">
        <v>6618</v>
      </c>
      <c r="L40" s="22">
        <v>41141</v>
      </c>
      <c r="M40" s="22">
        <v>0</v>
      </c>
      <c r="N40" s="22">
        <v>47759</v>
      </c>
      <c r="O40" s="22">
        <v>0</v>
      </c>
      <c r="P40" s="22">
        <v>12146</v>
      </c>
      <c r="Q40" s="22">
        <v>4362</v>
      </c>
      <c r="R40" s="22">
        <v>16508</v>
      </c>
      <c r="S40" s="22">
        <v>0</v>
      </c>
      <c r="T40" s="22">
        <v>0</v>
      </c>
      <c r="U40" s="22">
        <v>0</v>
      </c>
      <c r="V40" s="22">
        <v>0</v>
      </c>
      <c r="W40" s="22">
        <v>132504</v>
      </c>
      <c r="X40" s="22">
        <v>270729</v>
      </c>
      <c r="Y40" s="22">
        <v>-138225</v>
      </c>
      <c r="Z40" s="23">
        <v>-51.056591646997553</v>
      </c>
      <c r="AA40" s="20">
        <v>420984</v>
      </c>
    </row>
    <row r="41" spans="1:27" x14ac:dyDescent="0.25">
      <c r="A41" s="19" t="s">
        <v>67</v>
      </c>
      <c r="B41" s="15" t="s">
        <v>32</v>
      </c>
      <c r="C41" s="20">
        <v>34431608</v>
      </c>
      <c r="D41" s="20">
        <v>0</v>
      </c>
      <c r="E41" s="21">
        <v>16265323</v>
      </c>
      <c r="F41" s="22">
        <v>17331528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12625469</v>
      </c>
      <c r="Y41" s="22">
        <v>-12625469</v>
      </c>
      <c r="Z41" s="23">
        <v>-100</v>
      </c>
      <c r="AA41" s="20">
        <v>17331528</v>
      </c>
    </row>
    <row r="42" spans="1:27" x14ac:dyDescent="0.25">
      <c r="A42" s="19" t="s">
        <v>68</v>
      </c>
      <c r="B42" s="15" t="s">
        <v>32</v>
      </c>
      <c r="C42" s="20">
        <v>1722202</v>
      </c>
      <c r="D42" s="20">
        <v>0</v>
      </c>
      <c r="E42" s="21">
        <v>4216945</v>
      </c>
      <c r="F42" s="22">
        <v>4216945</v>
      </c>
      <c r="G42" s="22">
        <v>278520</v>
      </c>
      <c r="H42" s="22">
        <v>0</v>
      </c>
      <c r="I42" s="22">
        <v>-278520</v>
      </c>
      <c r="J42" s="22">
        <v>0</v>
      </c>
      <c r="K42" s="22">
        <v>0</v>
      </c>
      <c r="L42" s="22">
        <v>0</v>
      </c>
      <c r="M42" s="22">
        <v>2006870</v>
      </c>
      <c r="N42" s="22">
        <v>2006870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2006870</v>
      </c>
      <c r="X42" s="22">
        <v>3162717</v>
      </c>
      <c r="Y42" s="22">
        <v>-1155847</v>
      </c>
      <c r="Z42" s="23">
        <v>-36.546014075872108</v>
      </c>
      <c r="AA42" s="20">
        <v>4216945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67334857</v>
      </c>
      <c r="D44" s="20">
        <v>0</v>
      </c>
      <c r="E44" s="21">
        <v>65048974</v>
      </c>
      <c r="F44" s="22">
        <v>135948974</v>
      </c>
      <c r="G44" s="22">
        <v>3909294</v>
      </c>
      <c r="H44" s="22">
        <v>4429202</v>
      </c>
      <c r="I44" s="22">
        <v>4441710</v>
      </c>
      <c r="J44" s="22">
        <v>12780206</v>
      </c>
      <c r="K44" s="22">
        <v>3994869</v>
      </c>
      <c r="L44" s="22">
        <v>9000</v>
      </c>
      <c r="M44" s="22">
        <v>4126972</v>
      </c>
      <c r="N44" s="22">
        <v>8130841</v>
      </c>
      <c r="O44" s="22">
        <v>10042830</v>
      </c>
      <c r="P44" s="22">
        <v>3960790</v>
      </c>
      <c r="Q44" s="22">
        <v>1741025</v>
      </c>
      <c r="R44" s="22">
        <v>15744645</v>
      </c>
      <c r="S44" s="22">
        <v>0</v>
      </c>
      <c r="T44" s="22">
        <v>0</v>
      </c>
      <c r="U44" s="22">
        <v>0</v>
      </c>
      <c r="V44" s="22">
        <v>0</v>
      </c>
      <c r="W44" s="22">
        <v>36655692</v>
      </c>
      <c r="X44" s="22">
        <v>77146732</v>
      </c>
      <c r="Y44" s="22">
        <v>-40491040</v>
      </c>
      <c r="Z44" s="23">
        <v>-52.485748845459845</v>
      </c>
      <c r="AA44" s="20">
        <v>135948974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10801515</v>
      </c>
      <c r="D47" s="20">
        <v>0</v>
      </c>
      <c r="E47" s="21">
        <v>7581712</v>
      </c>
      <c r="F47" s="22">
        <v>6601712</v>
      </c>
      <c r="G47" s="22">
        <v>92827</v>
      </c>
      <c r="H47" s="22">
        <v>105157</v>
      </c>
      <c r="I47" s="22">
        <v>108025</v>
      </c>
      <c r="J47" s="22">
        <v>306009</v>
      </c>
      <c r="K47" s="22">
        <v>135427</v>
      </c>
      <c r="L47" s="22">
        <v>100491</v>
      </c>
      <c r="M47" s="22">
        <v>97227</v>
      </c>
      <c r="N47" s="22">
        <v>333145</v>
      </c>
      <c r="O47" s="22">
        <v>1107724</v>
      </c>
      <c r="P47" s="22">
        <v>1304205</v>
      </c>
      <c r="Q47" s="22">
        <v>395087</v>
      </c>
      <c r="R47" s="22">
        <v>2807016</v>
      </c>
      <c r="S47" s="22">
        <v>0</v>
      </c>
      <c r="T47" s="22">
        <v>0</v>
      </c>
      <c r="U47" s="22">
        <v>0</v>
      </c>
      <c r="V47" s="22">
        <v>0</v>
      </c>
      <c r="W47" s="22">
        <v>3446170</v>
      </c>
      <c r="X47" s="22">
        <v>5276317</v>
      </c>
      <c r="Y47" s="22">
        <v>-1830147</v>
      </c>
      <c r="Z47" s="23">
        <v>-34.686069847584974</v>
      </c>
      <c r="AA47" s="20">
        <v>6601712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222696501</v>
      </c>
      <c r="D50" s="29">
        <f t="shared" ref="D50:Y50" si="1">SUM(D37:D49)</f>
        <v>0</v>
      </c>
      <c r="E50" s="30">
        <f t="shared" si="1"/>
        <v>154144356</v>
      </c>
      <c r="F50" s="31">
        <f t="shared" si="1"/>
        <v>225310561</v>
      </c>
      <c r="G50" s="31">
        <f t="shared" si="1"/>
        <v>14746880</v>
      </c>
      <c r="H50" s="31">
        <f t="shared" si="1"/>
        <v>15011571</v>
      </c>
      <c r="I50" s="31">
        <f t="shared" si="1"/>
        <v>14357505</v>
      </c>
      <c r="J50" s="31">
        <f t="shared" si="1"/>
        <v>44115956</v>
      </c>
      <c r="K50" s="31">
        <f t="shared" si="1"/>
        <v>14524684</v>
      </c>
      <c r="L50" s="31">
        <f t="shared" si="1"/>
        <v>12247050</v>
      </c>
      <c r="M50" s="31">
        <f t="shared" si="1"/>
        <v>16366750</v>
      </c>
      <c r="N50" s="31">
        <f t="shared" si="1"/>
        <v>43138484</v>
      </c>
      <c r="O50" s="31">
        <f t="shared" si="1"/>
        <v>21508917</v>
      </c>
      <c r="P50" s="31">
        <f t="shared" si="1"/>
        <v>15684034</v>
      </c>
      <c r="Q50" s="31">
        <f t="shared" si="1"/>
        <v>11973076</v>
      </c>
      <c r="R50" s="31">
        <f t="shared" si="1"/>
        <v>49166027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136420467</v>
      </c>
      <c r="X50" s="31">
        <f t="shared" si="1"/>
        <v>144074803</v>
      </c>
      <c r="Y50" s="31">
        <f t="shared" si="1"/>
        <v>-7654336</v>
      </c>
      <c r="Z50" s="32">
        <f>+IF(X50&lt;&gt;0,+(Y50/X50)*100,0)</f>
        <v>-5.3127513212702437</v>
      </c>
      <c r="AA50" s="29">
        <f>SUM(AA37:AA49)</f>
        <v>225310561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29897556</v>
      </c>
      <c r="D51" s="39">
        <f t="shared" si="2"/>
        <v>0</v>
      </c>
      <c r="E51" s="40">
        <f t="shared" si="2"/>
        <v>208430048</v>
      </c>
      <c r="F51" s="41">
        <f t="shared" si="2"/>
        <v>147925897</v>
      </c>
      <c r="G51" s="41">
        <f t="shared" si="2"/>
        <v>82141539</v>
      </c>
      <c r="H51" s="41">
        <f t="shared" si="2"/>
        <v>796484</v>
      </c>
      <c r="I51" s="41">
        <f t="shared" si="2"/>
        <v>2678218</v>
      </c>
      <c r="J51" s="41">
        <f t="shared" si="2"/>
        <v>85616241</v>
      </c>
      <c r="K51" s="41">
        <f t="shared" si="2"/>
        <v>1356935</v>
      </c>
      <c r="L51" s="41">
        <f t="shared" si="2"/>
        <v>2446913</v>
      </c>
      <c r="M51" s="41">
        <f t="shared" si="2"/>
        <v>64529290</v>
      </c>
      <c r="N51" s="41">
        <f t="shared" si="2"/>
        <v>68333138</v>
      </c>
      <c r="O51" s="41">
        <f t="shared" si="2"/>
        <v>-5480162</v>
      </c>
      <c r="P51" s="41">
        <f t="shared" si="2"/>
        <v>-1356432</v>
      </c>
      <c r="Q51" s="41">
        <f t="shared" si="2"/>
        <v>2377934</v>
      </c>
      <c r="R51" s="41">
        <f t="shared" si="2"/>
        <v>-4458660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149490719</v>
      </c>
      <c r="X51" s="41">
        <f t="shared" si="2"/>
        <v>132120834</v>
      </c>
      <c r="Y51" s="41">
        <f t="shared" si="2"/>
        <v>17369885</v>
      </c>
      <c r="Z51" s="42">
        <f>+IF(X51&lt;&gt;0,+(Y51/X51)*100,0)</f>
        <v>13.14696893299962</v>
      </c>
      <c r="AA51" s="39">
        <f>+AA35-AA50</f>
        <v>147925897</v>
      </c>
    </row>
    <row r="52" spans="1:27" x14ac:dyDescent="0.25">
      <c r="A52" s="43" t="s">
        <v>78</v>
      </c>
      <c r="B52" s="15" t="s">
        <v>32</v>
      </c>
      <c r="C52" s="20">
        <v>6818274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7499997</v>
      </c>
      <c r="Y52" s="22">
        <v>-7499997</v>
      </c>
      <c r="Z52" s="23">
        <v>-100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36715830</v>
      </c>
      <c r="D54" s="48">
        <f t="shared" si="3"/>
        <v>0</v>
      </c>
      <c r="E54" s="49">
        <f t="shared" si="3"/>
        <v>218430048</v>
      </c>
      <c r="F54" s="50">
        <f t="shared" si="3"/>
        <v>157925897</v>
      </c>
      <c r="G54" s="50">
        <f t="shared" si="3"/>
        <v>82141539</v>
      </c>
      <c r="H54" s="50">
        <f t="shared" si="3"/>
        <v>796484</v>
      </c>
      <c r="I54" s="50">
        <f t="shared" si="3"/>
        <v>2678218</v>
      </c>
      <c r="J54" s="50">
        <f t="shared" si="3"/>
        <v>85616241</v>
      </c>
      <c r="K54" s="50">
        <f t="shared" si="3"/>
        <v>1356935</v>
      </c>
      <c r="L54" s="50">
        <f t="shared" si="3"/>
        <v>2446913</v>
      </c>
      <c r="M54" s="50">
        <f t="shared" si="3"/>
        <v>64529290</v>
      </c>
      <c r="N54" s="50">
        <f t="shared" si="3"/>
        <v>68333138</v>
      </c>
      <c r="O54" s="50">
        <f t="shared" si="3"/>
        <v>-5480162</v>
      </c>
      <c r="P54" s="50">
        <f t="shared" si="3"/>
        <v>-1356432</v>
      </c>
      <c r="Q54" s="50">
        <f t="shared" si="3"/>
        <v>2377934</v>
      </c>
      <c r="R54" s="50">
        <f t="shared" si="3"/>
        <v>-4458660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149490719</v>
      </c>
      <c r="X54" s="50">
        <f t="shared" si="3"/>
        <v>139620831</v>
      </c>
      <c r="Y54" s="50">
        <f t="shared" si="3"/>
        <v>9869888</v>
      </c>
      <c r="Z54" s="51">
        <f>+IF(X54&lt;&gt;0,+(Y54/X54)*100,0)</f>
        <v>7.0690655035565566</v>
      </c>
      <c r="AA54" s="48">
        <f>SUM(AA51:AA53)</f>
        <v>157925897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36715830</v>
      </c>
      <c r="D56" s="54">
        <f>+D54-D55</f>
        <v>0</v>
      </c>
      <c r="E56" s="55">
        <f t="shared" si="4"/>
        <v>218430048</v>
      </c>
      <c r="F56" s="56">
        <f t="shared" si="4"/>
        <v>157925897</v>
      </c>
      <c r="G56" s="56">
        <f t="shared" si="4"/>
        <v>82141539</v>
      </c>
      <c r="H56" s="56">
        <f t="shared" si="4"/>
        <v>796484</v>
      </c>
      <c r="I56" s="56">
        <f t="shared" si="4"/>
        <v>2678218</v>
      </c>
      <c r="J56" s="56">
        <f t="shared" si="4"/>
        <v>85616241</v>
      </c>
      <c r="K56" s="56">
        <f t="shared" si="4"/>
        <v>1356935</v>
      </c>
      <c r="L56" s="56">
        <f t="shared" si="4"/>
        <v>2446913</v>
      </c>
      <c r="M56" s="56">
        <f t="shared" si="4"/>
        <v>64529290</v>
      </c>
      <c r="N56" s="56">
        <f t="shared" si="4"/>
        <v>68333138</v>
      </c>
      <c r="O56" s="56">
        <f t="shared" si="4"/>
        <v>-5480162</v>
      </c>
      <c r="P56" s="56">
        <f t="shared" si="4"/>
        <v>-1356432</v>
      </c>
      <c r="Q56" s="56">
        <f t="shared" si="4"/>
        <v>2377934</v>
      </c>
      <c r="R56" s="56">
        <f t="shared" si="4"/>
        <v>-4458660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149490719</v>
      </c>
      <c r="X56" s="56">
        <f t="shared" si="4"/>
        <v>139620831</v>
      </c>
      <c r="Y56" s="56">
        <f t="shared" si="4"/>
        <v>9869888</v>
      </c>
      <c r="Z56" s="57">
        <f>+IF(X56&lt;&gt;0,+(Y56/X56)*100,0)</f>
        <v>7.0690655035565566</v>
      </c>
      <c r="AA56" s="54">
        <f>+AA54-AA55</f>
        <v>157925897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36715830</v>
      </c>
      <c r="D59" s="48">
        <f>SUM(D56:D58)</f>
        <v>0</v>
      </c>
      <c r="E59" s="49">
        <f t="shared" si="5"/>
        <v>218430048</v>
      </c>
      <c r="F59" s="50">
        <f t="shared" si="5"/>
        <v>157925897</v>
      </c>
      <c r="G59" s="50">
        <f t="shared" si="5"/>
        <v>82141539</v>
      </c>
      <c r="H59" s="50">
        <f t="shared" si="5"/>
        <v>796484</v>
      </c>
      <c r="I59" s="50">
        <f t="shared" si="5"/>
        <v>2678218</v>
      </c>
      <c r="J59" s="50">
        <f t="shared" si="5"/>
        <v>85616241</v>
      </c>
      <c r="K59" s="50">
        <f t="shared" si="5"/>
        <v>1356935</v>
      </c>
      <c r="L59" s="50">
        <f t="shared" si="5"/>
        <v>2446913</v>
      </c>
      <c r="M59" s="50">
        <f t="shared" si="5"/>
        <v>64529290</v>
      </c>
      <c r="N59" s="50">
        <f t="shared" si="5"/>
        <v>68333138</v>
      </c>
      <c r="O59" s="50">
        <f t="shared" si="5"/>
        <v>-5480162</v>
      </c>
      <c r="P59" s="50">
        <f t="shared" si="5"/>
        <v>-1356432</v>
      </c>
      <c r="Q59" s="50">
        <f t="shared" si="5"/>
        <v>2377934</v>
      </c>
      <c r="R59" s="50">
        <f t="shared" si="5"/>
        <v>-4458660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149490719</v>
      </c>
      <c r="X59" s="50">
        <f t="shared" si="5"/>
        <v>139620831</v>
      </c>
      <c r="Y59" s="50">
        <f t="shared" si="5"/>
        <v>9869888</v>
      </c>
      <c r="Z59" s="51">
        <f>+IF(X59&lt;&gt;0,+(Y59/X59)*100,0)</f>
        <v>7.0690655035565566</v>
      </c>
      <c r="AA59" s="48">
        <f>SUM(AA56:AA58)</f>
        <v>157925897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36715830</v>
      </c>
      <c r="D62" s="65">
        <f>SUM(D59:D61)</f>
        <v>0</v>
      </c>
      <c r="E62" s="66">
        <f t="shared" si="6"/>
        <v>218430048</v>
      </c>
      <c r="F62" s="67">
        <f t="shared" si="6"/>
        <v>157925897</v>
      </c>
      <c r="G62" s="67">
        <f t="shared" si="6"/>
        <v>82141539</v>
      </c>
      <c r="H62" s="67">
        <f t="shared" si="6"/>
        <v>796484</v>
      </c>
      <c r="I62" s="67">
        <f t="shared" si="6"/>
        <v>2678218</v>
      </c>
      <c r="J62" s="67">
        <f t="shared" si="6"/>
        <v>85616241</v>
      </c>
      <c r="K62" s="67">
        <f t="shared" si="6"/>
        <v>1356935</v>
      </c>
      <c r="L62" s="67">
        <f t="shared" si="6"/>
        <v>2446913</v>
      </c>
      <c r="M62" s="67">
        <f t="shared" si="6"/>
        <v>64529290</v>
      </c>
      <c r="N62" s="67">
        <f t="shared" si="6"/>
        <v>68333138</v>
      </c>
      <c r="O62" s="67">
        <f t="shared" si="6"/>
        <v>-5480162</v>
      </c>
      <c r="P62" s="67">
        <f t="shared" si="6"/>
        <v>-1356432</v>
      </c>
      <c r="Q62" s="67">
        <f t="shared" si="6"/>
        <v>2377934</v>
      </c>
      <c r="R62" s="67">
        <f t="shared" si="6"/>
        <v>-4458660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149490719</v>
      </c>
      <c r="X62" s="67">
        <f t="shared" si="6"/>
        <v>139620831</v>
      </c>
      <c r="Y62" s="67">
        <f t="shared" si="6"/>
        <v>9869888</v>
      </c>
      <c r="Z62" s="68">
        <f>+IF(X62&lt;&gt;0,+(Y62/X62)*100,0)</f>
        <v>7.0690655035565566</v>
      </c>
      <c r="AA62" s="65">
        <f>SUM(AA59:AA61)</f>
        <v>157925897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-4960873</v>
      </c>
      <c r="D9" s="20">
        <v>0</v>
      </c>
      <c r="E9" s="21">
        <v>15458411</v>
      </c>
      <c r="F9" s="22">
        <v>107513791</v>
      </c>
      <c r="G9" s="22">
        <v>43390</v>
      </c>
      <c r="H9" s="22">
        <v>18469</v>
      </c>
      <c r="I9" s="22">
        <v>8799110</v>
      </c>
      <c r="J9" s="22">
        <v>8860969</v>
      </c>
      <c r="K9" s="22">
        <v>8782699</v>
      </c>
      <c r="L9" s="22">
        <v>8731607</v>
      </c>
      <c r="M9" s="22">
        <v>8776045</v>
      </c>
      <c r="N9" s="22">
        <v>26290351</v>
      </c>
      <c r="O9" s="22">
        <v>26333894</v>
      </c>
      <c r="P9" s="22">
        <v>8774866</v>
      </c>
      <c r="Q9" s="22">
        <v>10882</v>
      </c>
      <c r="R9" s="22">
        <v>35119642</v>
      </c>
      <c r="S9" s="22">
        <v>0</v>
      </c>
      <c r="T9" s="22">
        <v>0</v>
      </c>
      <c r="U9" s="22">
        <v>0</v>
      </c>
      <c r="V9" s="22">
        <v>0</v>
      </c>
      <c r="W9" s="22">
        <v>70270962</v>
      </c>
      <c r="X9" s="22">
        <v>80635347</v>
      </c>
      <c r="Y9" s="22">
        <v>-10364385</v>
      </c>
      <c r="Z9" s="23">
        <v>-12.853401622987992</v>
      </c>
      <c r="AA9" s="20">
        <v>107513791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18085733</v>
      </c>
      <c r="D13" s="20">
        <v>0</v>
      </c>
      <c r="E13" s="21">
        <v>0</v>
      </c>
      <c r="F13" s="22">
        <v>22538979</v>
      </c>
      <c r="G13" s="22">
        <v>1806720</v>
      </c>
      <c r="H13" s="22">
        <v>1835339</v>
      </c>
      <c r="I13" s="22">
        <v>1860977</v>
      </c>
      <c r="J13" s="22">
        <v>5503036</v>
      </c>
      <c r="K13" s="22">
        <v>1895788</v>
      </c>
      <c r="L13" s="22">
        <v>1925449</v>
      </c>
      <c r="M13" s="22">
        <v>1945216</v>
      </c>
      <c r="N13" s="22">
        <v>5766453</v>
      </c>
      <c r="O13" s="22">
        <v>1977226</v>
      </c>
      <c r="P13" s="22">
        <v>1977518</v>
      </c>
      <c r="Q13" s="22">
        <v>0</v>
      </c>
      <c r="R13" s="22">
        <v>3954744</v>
      </c>
      <c r="S13" s="22">
        <v>0</v>
      </c>
      <c r="T13" s="22">
        <v>0</v>
      </c>
      <c r="U13" s="22">
        <v>0</v>
      </c>
      <c r="V13" s="22">
        <v>0</v>
      </c>
      <c r="W13" s="22">
        <v>15224233</v>
      </c>
      <c r="X13" s="22">
        <v>16904232</v>
      </c>
      <c r="Y13" s="22">
        <v>-1679999</v>
      </c>
      <c r="Z13" s="23">
        <v>-9.9383337852911637</v>
      </c>
      <c r="AA13" s="20">
        <v>22538979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13195</v>
      </c>
      <c r="D22" s="20">
        <v>0</v>
      </c>
      <c r="E22" s="21">
        <v>16154</v>
      </c>
      <c r="F22" s="22">
        <v>2438</v>
      </c>
      <c r="G22" s="22">
        <v>1219</v>
      </c>
      <c r="H22" s="22">
        <v>0</v>
      </c>
      <c r="I22" s="22">
        <v>0</v>
      </c>
      <c r="J22" s="22">
        <v>1219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1219</v>
      </c>
      <c r="X22" s="22">
        <v>1827</v>
      </c>
      <c r="Y22" s="22">
        <v>-608</v>
      </c>
      <c r="Z22" s="18">
        <v>-33.278598795840175</v>
      </c>
      <c r="AA22" s="20">
        <v>2438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13138055</v>
      </c>
      <c r="D35" s="29">
        <f t="shared" ref="D35:Y35" si="0">SUM(D6:D34)</f>
        <v>0</v>
      </c>
      <c r="E35" s="30">
        <f t="shared" si="0"/>
        <v>15474565</v>
      </c>
      <c r="F35" s="31">
        <f t="shared" si="0"/>
        <v>130055208</v>
      </c>
      <c r="G35" s="31">
        <f t="shared" si="0"/>
        <v>1851329</v>
      </c>
      <c r="H35" s="31">
        <f t="shared" si="0"/>
        <v>1853808</v>
      </c>
      <c r="I35" s="31">
        <f t="shared" si="0"/>
        <v>10660087</v>
      </c>
      <c r="J35" s="31">
        <f t="shared" si="0"/>
        <v>14365224</v>
      </c>
      <c r="K35" s="31">
        <f t="shared" si="0"/>
        <v>10678487</v>
      </c>
      <c r="L35" s="31">
        <f t="shared" si="0"/>
        <v>10657056</v>
      </c>
      <c r="M35" s="31">
        <f t="shared" si="0"/>
        <v>10721261</v>
      </c>
      <c r="N35" s="31">
        <f t="shared" si="0"/>
        <v>32056804</v>
      </c>
      <c r="O35" s="31">
        <f t="shared" si="0"/>
        <v>28311120</v>
      </c>
      <c r="P35" s="31">
        <f t="shared" si="0"/>
        <v>10752384</v>
      </c>
      <c r="Q35" s="31">
        <f t="shared" si="0"/>
        <v>10882</v>
      </c>
      <c r="R35" s="31">
        <f t="shared" si="0"/>
        <v>39074386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85496414</v>
      </c>
      <c r="X35" s="31">
        <f t="shared" si="0"/>
        <v>97541406</v>
      </c>
      <c r="Y35" s="31">
        <f t="shared" si="0"/>
        <v>-12044992</v>
      </c>
      <c r="Z35" s="32">
        <f>+IF(X35&lt;&gt;0,+(Y35/X35)*100,0)</f>
        <v>-12.348593785904624</v>
      </c>
      <c r="AA35" s="29">
        <f>SUM(AA6:AA34)</f>
        <v>130055208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37575126</v>
      </c>
      <c r="D37" s="20">
        <v>0</v>
      </c>
      <c r="E37" s="21">
        <v>44078613</v>
      </c>
      <c r="F37" s="22">
        <v>38025117</v>
      </c>
      <c r="G37" s="22">
        <v>2888620</v>
      </c>
      <c r="H37" s="22">
        <v>3293203</v>
      </c>
      <c r="I37" s="22">
        <v>3199582</v>
      </c>
      <c r="J37" s="22">
        <v>9381405</v>
      </c>
      <c r="K37" s="22">
        <v>3296107</v>
      </c>
      <c r="L37" s="22">
        <v>3115793</v>
      </c>
      <c r="M37" s="22">
        <v>3041018</v>
      </c>
      <c r="N37" s="22">
        <v>9452918</v>
      </c>
      <c r="O37" s="22">
        <v>2820976</v>
      </c>
      <c r="P37" s="22">
        <v>2797091</v>
      </c>
      <c r="Q37" s="22">
        <v>0</v>
      </c>
      <c r="R37" s="22">
        <v>5618067</v>
      </c>
      <c r="S37" s="22">
        <v>0</v>
      </c>
      <c r="T37" s="22">
        <v>0</v>
      </c>
      <c r="U37" s="22">
        <v>0</v>
      </c>
      <c r="V37" s="22">
        <v>0</v>
      </c>
      <c r="W37" s="22">
        <v>24452390</v>
      </c>
      <c r="X37" s="22">
        <v>28518822</v>
      </c>
      <c r="Y37" s="22">
        <v>-4066432</v>
      </c>
      <c r="Z37" s="23">
        <v>-14.258765667109252</v>
      </c>
      <c r="AA37" s="20">
        <v>38025117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85040</v>
      </c>
      <c r="G40" s="22">
        <v>0</v>
      </c>
      <c r="H40" s="22">
        <v>14200</v>
      </c>
      <c r="I40" s="22">
        <v>0</v>
      </c>
      <c r="J40" s="22">
        <v>14200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29500</v>
      </c>
      <c r="Q40" s="22">
        <v>0</v>
      </c>
      <c r="R40" s="22">
        <v>29500</v>
      </c>
      <c r="S40" s="22">
        <v>0</v>
      </c>
      <c r="T40" s="22">
        <v>0</v>
      </c>
      <c r="U40" s="22">
        <v>0</v>
      </c>
      <c r="V40" s="22">
        <v>0</v>
      </c>
      <c r="W40" s="22">
        <v>43700</v>
      </c>
      <c r="X40" s="22">
        <v>63783</v>
      </c>
      <c r="Y40" s="22">
        <v>-20083</v>
      </c>
      <c r="Z40" s="23">
        <v>-31.486446231754545</v>
      </c>
      <c r="AA40" s="20">
        <v>85040</v>
      </c>
    </row>
    <row r="41" spans="1:27" x14ac:dyDescent="0.25">
      <c r="A41" s="19" t="s">
        <v>67</v>
      </c>
      <c r="B41" s="15" t="s">
        <v>32</v>
      </c>
      <c r="C41" s="20">
        <v>74357513</v>
      </c>
      <c r="D41" s="20">
        <v>0</v>
      </c>
      <c r="E41" s="21">
        <v>100766545</v>
      </c>
      <c r="F41" s="22">
        <v>73414383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55060785</v>
      </c>
      <c r="Y41" s="22">
        <v>-55060785</v>
      </c>
      <c r="Z41" s="23">
        <v>-100</v>
      </c>
      <c r="AA41" s="20">
        <v>73414383</v>
      </c>
    </row>
    <row r="42" spans="1:27" x14ac:dyDescent="0.25">
      <c r="A42" s="19" t="s">
        <v>68</v>
      </c>
      <c r="B42" s="15" t="s">
        <v>32</v>
      </c>
      <c r="C42" s="20">
        <v>1026113</v>
      </c>
      <c r="D42" s="20">
        <v>0</v>
      </c>
      <c r="E42" s="21">
        <v>379553</v>
      </c>
      <c r="F42" s="22">
        <v>379553</v>
      </c>
      <c r="G42" s="22">
        <v>0</v>
      </c>
      <c r="H42" s="22">
        <v>0</v>
      </c>
      <c r="I42" s="22">
        <v>155120</v>
      </c>
      <c r="J42" s="22">
        <v>155120</v>
      </c>
      <c r="K42" s="22">
        <v>0</v>
      </c>
      <c r="L42" s="22">
        <v>0</v>
      </c>
      <c r="M42" s="22">
        <v>0</v>
      </c>
      <c r="N42" s="22">
        <v>0</v>
      </c>
      <c r="O42" s="22">
        <v>155119</v>
      </c>
      <c r="P42" s="22">
        <v>0</v>
      </c>
      <c r="Q42" s="22">
        <v>0</v>
      </c>
      <c r="R42" s="22">
        <v>155119</v>
      </c>
      <c r="S42" s="22">
        <v>0</v>
      </c>
      <c r="T42" s="22">
        <v>0</v>
      </c>
      <c r="U42" s="22">
        <v>0</v>
      </c>
      <c r="V42" s="22">
        <v>0</v>
      </c>
      <c r="W42" s="22">
        <v>310239</v>
      </c>
      <c r="X42" s="22">
        <v>284661</v>
      </c>
      <c r="Y42" s="22">
        <v>25578</v>
      </c>
      <c r="Z42" s="23">
        <v>8.9854247684087376</v>
      </c>
      <c r="AA42" s="20">
        <v>379553</v>
      </c>
    </row>
    <row r="43" spans="1:27" x14ac:dyDescent="0.25">
      <c r="A43" s="19" t="s">
        <v>69</v>
      </c>
      <c r="B43" s="15" t="s">
        <v>32</v>
      </c>
      <c r="C43" s="20">
        <v>597589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38939073</v>
      </c>
      <c r="D44" s="20">
        <v>0</v>
      </c>
      <c r="E44" s="21">
        <v>2149999</v>
      </c>
      <c r="F44" s="22">
        <v>24157372</v>
      </c>
      <c r="G44" s="22">
        <v>3329676</v>
      </c>
      <c r="H44" s="22">
        <v>3619489</v>
      </c>
      <c r="I44" s="22">
        <v>931304</v>
      </c>
      <c r="J44" s="22">
        <v>7880469</v>
      </c>
      <c r="K44" s="22">
        <v>3438620</v>
      </c>
      <c r="L44" s="22">
        <v>2610907</v>
      </c>
      <c r="M44" s="22">
        <v>4207324</v>
      </c>
      <c r="N44" s="22">
        <v>10256851</v>
      </c>
      <c r="O44" s="22">
        <v>3427462</v>
      </c>
      <c r="P44" s="22">
        <v>4805087</v>
      </c>
      <c r="Q44" s="22">
        <v>1171337</v>
      </c>
      <c r="R44" s="22">
        <v>9403886</v>
      </c>
      <c r="S44" s="22">
        <v>0</v>
      </c>
      <c r="T44" s="22">
        <v>0</v>
      </c>
      <c r="U44" s="22">
        <v>0</v>
      </c>
      <c r="V44" s="22">
        <v>0</v>
      </c>
      <c r="W44" s="22">
        <v>27541206</v>
      </c>
      <c r="X44" s="22">
        <v>18118026</v>
      </c>
      <c r="Y44" s="22">
        <v>9423180</v>
      </c>
      <c r="Z44" s="23">
        <v>52.009970622627435</v>
      </c>
      <c r="AA44" s="20">
        <v>24157372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3545515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672168</v>
      </c>
      <c r="D47" s="20">
        <v>0</v>
      </c>
      <c r="E47" s="21">
        <v>983296</v>
      </c>
      <c r="F47" s="22">
        <v>983296</v>
      </c>
      <c r="G47" s="22">
        <v>24219</v>
      </c>
      <c r="H47" s="22">
        <v>27996</v>
      </c>
      <c r="I47" s="22">
        <v>56644</v>
      </c>
      <c r="J47" s="22">
        <v>108859</v>
      </c>
      <c r="K47" s="22">
        <v>27982</v>
      </c>
      <c r="L47" s="22">
        <v>26634</v>
      </c>
      <c r="M47" s="22">
        <v>55447</v>
      </c>
      <c r="N47" s="22">
        <v>110063</v>
      </c>
      <c r="O47" s="22">
        <v>112442</v>
      </c>
      <c r="P47" s="22">
        <v>49215</v>
      </c>
      <c r="Q47" s="22">
        <v>0</v>
      </c>
      <c r="R47" s="22">
        <v>161657</v>
      </c>
      <c r="S47" s="22">
        <v>0</v>
      </c>
      <c r="T47" s="22">
        <v>0</v>
      </c>
      <c r="U47" s="22">
        <v>0</v>
      </c>
      <c r="V47" s="22">
        <v>0</v>
      </c>
      <c r="W47" s="22">
        <v>380579</v>
      </c>
      <c r="X47" s="22">
        <v>737469</v>
      </c>
      <c r="Y47" s="22">
        <v>-356890</v>
      </c>
      <c r="Z47" s="23">
        <v>-48.393898590991618</v>
      </c>
      <c r="AA47" s="20">
        <v>983296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153167582</v>
      </c>
      <c r="D50" s="29">
        <f t="shared" ref="D50:Y50" si="1">SUM(D37:D49)</f>
        <v>0</v>
      </c>
      <c r="E50" s="30">
        <f t="shared" si="1"/>
        <v>151903521</v>
      </c>
      <c r="F50" s="31">
        <f t="shared" si="1"/>
        <v>137044761</v>
      </c>
      <c r="G50" s="31">
        <f t="shared" si="1"/>
        <v>6242515</v>
      </c>
      <c r="H50" s="31">
        <f t="shared" si="1"/>
        <v>6954888</v>
      </c>
      <c r="I50" s="31">
        <f t="shared" si="1"/>
        <v>4342650</v>
      </c>
      <c r="J50" s="31">
        <f t="shared" si="1"/>
        <v>17540053</v>
      </c>
      <c r="K50" s="31">
        <f t="shared" si="1"/>
        <v>6762709</v>
      </c>
      <c r="L50" s="31">
        <f t="shared" si="1"/>
        <v>5753334</v>
      </c>
      <c r="M50" s="31">
        <f t="shared" si="1"/>
        <v>7303789</v>
      </c>
      <c r="N50" s="31">
        <f t="shared" si="1"/>
        <v>19819832</v>
      </c>
      <c r="O50" s="31">
        <f t="shared" si="1"/>
        <v>6515999</v>
      </c>
      <c r="P50" s="31">
        <f t="shared" si="1"/>
        <v>7680893</v>
      </c>
      <c r="Q50" s="31">
        <f t="shared" si="1"/>
        <v>1171337</v>
      </c>
      <c r="R50" s="31">
        <f t="shared" si="1"/>
        <v>15368229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52728114</v>
      </c>
      <c r="X50" s="31">
        <f t="shared" si="1"/>
        <v>102783546</v>
      </c>
      <c r="Y50" s="31">
        <f t="shared" si="1"/>
        <v>-50055432</v>
      </c>
      <c r="Z50" s="32">
        <f>+IF(X50&lt;&gt;0,+(Y50/X50)*100,0)</f>
        <v>-48.699849292998707</v>
      </c>
      <c r="AA50" s="29">
        <f>SUM(AA37:AA49)</f>
        <v>137044761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-140029527</v>
      </c>
      <c r="D51" s="39">
        <f t="shared" si="2"/>
        <v>0</v>
      </c>
      <c r="E51" s="40">
        <f t="shared" si="2"/>
        <v>-136428956</v>
      </c>
      <c r="F51" s="41">
        <f t="shared" si="2"/>
        <v>-6989553</v>
      </c>
      <c r="G51" s="41">
        <f t="shared" si="2"/>
        <v>-4391186</v>
      </c>
      <c r="H51" s="41">
        <f t="shared" si="2"/>
        <v>-5101080</v>
      </c>
      <c r="I51" s="41">
        <f t="shared" si="2"/>
        <v>6317437</v>
      </c>
      <c r="J51" s="41">
        <f t="shared" si="2"/>
        <v>-3174829</v>
      </c>
      <c r="K51" s="41">
        <f t="shared" si="2"/>
        <v>3915778</v>
      </c>
      <c r="L51" s="41">
        <f t="shared" si="2"/>
        <v>4903722</v>
      </c>
      <c r="M51" s="41">
        <f t="shared" si="2"/>
        <v>3417472</v>
      </c>
      <c r="N51" s="41">
        <f t="shared" si="2"/>
        <v>12236972</v>
      </c>
      <c r="O51" s="41">
        <f t="shared" si="2"/>
        <v>21795121</v>
      </c>
      <c r="P51" s="41">
        <f t="shared" si="2"/>
        <v>3071491</v>
      </c>
      <c r="Q51" s="41">
        <f t="shared" si="2"/>
        <v>-1160455</v>
      </c>
      <c r="R51" s="41">
        <f t="shared" si="2"/>
        <v>23706157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32768300</v>
      </c>
      <c r="X51" s="41">
        <f t="shared" si="2"/>
        <v>-5242140</v>
      </c>
      <c r="Y51" s="41">
        <f t="shared" si="2"/>
        <v>38010440</v>
      </c>
      <c r="Z51" s="42">
        <f>+IF(X51&lt;&gt;0,+(Y51/X51)*100,0)</f>
        <v>-725.0939501806514</v>
      </c>
      <c r="AA51" s="39">
        <f>+AA35-AA50</f>
        <v>-6989553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-140029527</v>
      </c>
      <c r="D54" s="48">
        <f t="shared" si="3"/>
        <v>0</v>
      </c>
      <c r="E54" s="49">
        <f t="shared" si="3"/>
        <v>-136428956</v>
      </c>
      <c r="F54" s="50">
        <f t="shared" si="3"/>
        <v>-6989553</v>
      </c>
      <c r="G54" s="50">
        <f t="shared" si="3"/>
        <v>-4391186</v>
      </c>
      <c r="H54" s="50">
        <f t="shared" si="3"/>
        <v>-5101080</v>
      </c>
      <c r="I54" s="50">
        <f t="shared" si="3"/>
        <v>6317437</v>
      </c>
      <c r="J54" s="50">
        <f t="shared" si="3"/>
        <v>-3174829</v>
      </c>
      <c r="K54" s="50">
        <f t="shared" si="3"/>
        <v>3915778</v>
      </c>
      <c r="L54" s="50">
        <f t="shared" si="3"/>
        <v>4903722</v>
      </c>
      <c r="M54" s="50">
        <f t="shared" si="3"/>
        <v>3417472</v>
      </c>
      <c r="N54" s="50">
        <f t="shared" si="3"/>
        <v>12236972</v>
      </c>
      <c r="O54" s="50">
        <f t="shared" si="3"/>
        <v>21795121</v>
      </c>
      <c r="P54" s="50">
        <f t="shared" si="3"/>
        <v>3071491</v>
      </c>
      <c r="Q54" s="50">
        <f t="shared" si="3"/>
        <v>-1160455</v>
      </c>
      <c r="R54" s="50">
        <f t="shared" si="3"/>
        <v>23706157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32768300</v>
      </c>
      <c r="X54" s="50">
        <f t="shared" si="3"/>
        <v>-5242140</v>
      </c>
      <c r="Y54" s="50">
        <f t="shared" si="3"/>
        <v>38010440</v>
      </c>
      <c r="Z54" s="51">
        <f>+IF(X54&lt;&gt;0,+(Y54/X54)*100,0)</f>
        <v>-725.0939501806514</v>
      </c>
      <c r="AA54" s="48">
        <f>SUM(AA51:AA53)</f>
        <v>-6989553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-140029527</v>
      </c>
      <c r="D56" s="54">
        <f>+D54-D55</f>
        <v>0</v>
      </c>
      <c r="E56" s="55">
        <f t="shared" si="4"/>
        <v>-136428956</v>
      </c>
      <c r="F56" s="56">
        <f t="shared" si="4"/>
        <v>-6989553</v>
      </c>
      <c r="G56" s="56">
        <f t="shared" si="4"/>
        <v>-4391186</v>
      </c>
      <c r="H56" s="56">
        <f t="shared" si="4"/>
        <v>-5101080</v>
      </c>
      <c r="I56" s="56">
        <f t="shared" si="4"/>
        <v>6317437</v>
      </c>
      <c r="J56" s="56">
        <f t="shared" si="4"/>
        <v>-3174829</v>
      </c>
      <c r="K56" s="56">
        <f t="shared" si="4"/>
        <v>3915778</v>
      </c>
      <c r="L56" s="56">
        <f t="shared" si="4"/>
        <v>4903722</v>
      </c>
      <c r="M56" s="56">
        <f t="shared" si="4"/>
        <v>3417472</v>
      </c>
      <c r="N56" s="56">
        <f t="shared" si="4"/>
        <v>12236972</v>
      </c>
      <c r="O56" s="56">
        <f t="shared" si="4"/>
        <v>21795121</v>
      </c>
      <c r="P56" s="56">
        <f t="shared" si="4"/>
        <v>3071491</v>
      </c>
      <c r="Q56" s="56">
        <f t="shared" si="4"/>
        <v>-1160455</v>
      </c>
      <c r="R56" s="56">
        <f t="shared" si="4"/>
        <v>23706157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32768300</v>
      </c>
      <c r="X56" s="56">
        <f t="shared" si="4"/>
        <v>-5242140</v>
      </c>
      <c r="Y56" s="56">
        <f t="shared" si="4"/>
        <v>38010440</v>
      </c>
      <c r="Z56" s="57">
        <f>+IF(X56&lt;&gt;0,+(Y56/X56)*100,0)</f>
        <v>-725.0939501806514</v>
      </c>
      <c r="AA56" s="54">
        <f>+AA54-AA55</f>
        <v>-6989553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-140029527</v>
      </c>
      <c r="D59" s="48">
        <f>SUM(D56:D58)</f>
        <v>0</v>
      </c>
      <c r="E59" s="49">
        <f t="shared" si="5"/>
        <v>-136428956</v>
      </c>
      <c r="F59" s="50">
        <f t="shared" si="5"/>
        <v>-6989553</v>
      </c>
      <c r="G59" s="50">
        <f t="shared" si="5"/>
        <v>-4391186</v>
      </c>
      <c r="H59" s="50">
        <f t="shared" si="5"/>
        <v>-5101080</v>
      </c>
      <c r="I59" s="50">
        <f t="shared" si="5"/>
        <v>6317437</v>
      </c>
      <c r="J59" s="50">
        <f t="shared" si="5"/>
        <v>-3174829</v>
      </c>
      <c r="K59" s="50">
        <f t="shared" si="5"/>
        <v>3915778</v>
      </c>
      <c r="L59" s="50">
        <f t="shared" si="5"/>
        <v>4903722</v>
      </c>
      <c r="M59" s="50">
        <f t="shared" si="5"/>
        <v>3417472</v>
      </c>
      <c r="N59" s="50">
        <f t="shared" si="5"/>
        <v>12236972</v>
      </c>
      <c r="O59" s="50">
        <f t="shared" si="5"/>
        <v>21795121</v>
      </c>
      <c r="P59" s="50">
        <f t="shared" si="5"/>
        <v>3071491</v>
      </c>
      <c r="Q59" s="50">
        <f t="shared" si="5"/>
        <v>-1160455</v>
      </c>
      <c r="R59" s="50">
        <f t="shared" si="5"/>
        <v>23706157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32768300</v>
      </c>
      <c r="X59" s="50">
        <f t="shared" si="5"/>
        <v>-5242140</v>
      </c>
      <c r="Y59" s="50">
        <f t="shared" si="5"/>
        <v>38010440</v>
      </c>
      <c r="Z59" s="51">
        <f>+IF(X59&lt;&gt;0,+(Y59/X59)*100,0)</f>
        <v>-725.0939501806514</v>
      </c>
      <c r="AA59" s="48">
        <f>SUM(AA56:AA58)</f>
        <v>-6989553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-140029527</v>
      </c>
      <c r="D62" s="65">
        <f>SUM(D59:D61)</f>
        <v>0</v>
      </c>
      <c r="E62" s="66">
        <f t="shared" si="6"/>
        <v>-136428956</v>
      </c>
      <c r="F62" s="67">
        <f t="shared" si="6"/>
        <v>-6989553</v>
      </c>
      <c r="G62" s="67">
        <f t="shared" si="6"/>
        <v>-4391186</v>
      </c>
      <c r="H62" s="67">
        <f t="shared" si="6"/>
        <v>-5101080</v>
      </c>
      <c r="I62" s="67">
        <f t="shared" si="6"/>
        <v>6317437</v>
      </c>
      <c r="J62" s="67">
        <f t="shared" si="6"/>
        <v>-3174829</v>
      </c>
      <c r="K62" s="67">
        <f t="shared" si="6"/>
        <v>3915778</v>
      </c>
      <c r="L62" s="67">
        <f t="shared" si="6"/>
        <v>4903722</v>
      </c>
      <c r="M62" s="67">
        <f t="shared" si="6"/>
        <v>3417472</v>
      </c>
      <c r="N62" s="67">
        <f t="shared" si="6"/>
        <v>12236972</v>
      </c>
      <c r="O62" s="67">
        <f t="shared" si="6"/>
        <v>21795121</v>
      </c>
      <c r="P62" s="67">
        <f t="shared" si="6"/>
        <v>3071491</v>
      </c>
      <c r="Q62" s="67">
        <f t="shared" si="6"/>
        <v>-1160455</v>
      </c>
      <c r="R62" s="67">
        <f t="shared" si="6"/>
        <v>23706157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32768300</v>
      </c>
      <c r="X62" s="67">
        <f t="shared" si="6"/>
        <v>-5242140</v>
      </c>
      <c r="Y62" s="67">
        <f t="shared" si="6"/>
        <v>38010440</v>
      </c>
      <c r="Z62" s="68">
        <f>+IF(X62&lt;&gt;0,+(Y62/X62)*100,0)</f>
        <v>-725.0939501806514</v>
      </c>
      <c r="AA62" s="65">
        <f>SUM(AA59:AA61)</f>
        <v>-6989553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145607445</v>
      </c>
      <c r="D9" s="20">
        <v>0</v>
      </c>
      <c r="E9" s="21">
        <v>152294724</v>
      </c>
      <c r="F9" s="22">
        <v>117983590</v>
      </c>
      <c r="G9" s="22">
        <v>8214125</v>
      </c>
      <c r="H9" s="22">
        <v>7949686</v>
      </c>
      <c r="I9" s="22">
        <v>9644409</v>
      </c>
      <c r="J9" s="22">
        <v>25808220</v>
      </c>
      <c r="K9" s="22">
        <v>13390158</v>
      </c>
      <c r="L9" s="22">
        <v>9896978</v>
      </c>
      <c r="M9" s="22">
        <v>9896440</v>
      </c>
      <c r="N9" s="22">
        <v>33183576</v>
      </c>
      <c r="O9" s="22">
        <v>9789943</v>
      </c>
      <c r="P9" s="22">
        <v>10053913</v>
      </c>
      <c r="Q9" s="22">
        <v>17163424</v>
      </c>
      <c r="R9" s="22">
        <v>37007280</v>
      </c>
      <c r="S9" s="22">
        <v>0</v>
      </c>
      <c r="T9" s="22">
        <v>0</v>
      </c>
      <c r="U9" s="22">
        <v>0</v>
      </c>
      <c r="V9" s="22">
        <v>0</v>
      </c>
      <c r="W9" s="22">
        <v>95999076</v>
      </c>
      <c r="X9" s="22">
        <v>97065477</v>
      </c>
      <c r="Y9" s="22">
        <v>-1066401</v>
      </c>
      <c r="Z9" s="23">
        <v>-1.0986408689878482</v>
      </c>
      <c r="AA9" s="20">
        <v>117983590</v>
      </c>
    </row>
    <row r="10" spans="1:27" x14ac:dyDescent="0.25">
      <c r="A10" s="19" t="s">
        <v>38</v>
      </c>
      <c r="B10" s="15" t="s">
        <v>32</v>
      </c>
      <c r="C10" s="20">
        <v>12050</v>
      </c>
      <c r="D10" s="20">
        <v>0</v>
      </c>
      <c r="E10" s="21">
        <v>298548</v>
      </c>
      <c r="F10" s="22">
        <v>298548</v>
      </c>
      <c r="G10" s="22">
        <v>1270</v>
      </c>
      <c r="H10" s="22">
        <v>3811</v>
      </c>
      <c r="I10" s="22">
        <v>4014</v>
      </c>
      <c r="J10" s="22">
        <v>9095</v>
      </c>
      <c r="K10" s="22">
        <v>0</v>
      </c>
      <c r="L10" s="22">
        <v>1989</v>
      </c>
      <c r="M10" s="22">
        <v>0</v>
      </c>
      <c r="N10" s="22">
        <v>1989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11084</v>
      </c>
      <c r="X10" s="22">
        <v>223911</v>
      </c>
      <c r="Y10" s="22">
        <v>-212827</v>
      </c>
      <c r="Z10" s="23">
        <v>-95.049818901259869</v>
      </c>
      <c r="AA10" s="20">
        <v>298548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20223444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5055861</v>
      </c>
      <c r="Y13" s="22">
        <v>-5055861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>
        <v>8605</v>
      </c>
      <c r="L18" s="22">
        <v>10604</v>
      </c>
      <c r="M18" s="22">
        <v>23931</v>
      </c>
      <c r="N18" s="22">
        <v>43140</v>
      </c>
      <c r="O18" s="22">
        <v>15809</v>
      </c>
      <c r="P18" s="22">
        <v>12555</v>
      </c>
      <c r="Q18" s="22">
        <v>5277</v>
      </c>
      <c r="R18" s="22">
        <v>33641</v>
      </c>
      <c r="S18" s="22">
        <v>0</v>
      </c>
      <c r="T18" s="22">
        <v>0</v>
      </c>
      <c r="U18" s="22">
        <v>0</v>
      </c>
      <c r="V18" s="22">
        <v>0</v>
      </c>
      <c r="W18" s="22">
        <v>96645</v>
      </c>
      <c r="X18" s="22">
        <v>6624</v>
      </c>
      <c r="Y18" s="22">
        <v>90021</v>
      </c>
      <c r="Z18" s="23">
        <v>1359.0126811594203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388149</v>
      </c>
      <c r="D22" s="20">
        <v>0</v>
      </c>
      <c r="E22" s="21">
        <v>405888</v>
      </c>
      <c r="F22" s="22">
        <v>405888</v>
      </c>
      <c r="G22" s="22">
        <v>3007128</v>
      </c>
      <c r="H22" s="22">
        <v>3280998</v>
      </c>
      <c r="I22" s="22">
        <v>43736</v>
      </c>
      <c r="J22" s="22">
        <v>6331862</v>
      </c>
      <c r="K22" s="22">
        <v>-6162919</v>
      </c>
      <c r="L22" s="22">
        <v>92848</v>
      </c>
      <c r="M22" s="22">
        <v>0</v>
      </c>
      <c r="N22" s="22">
        <v>-6070071</v>
      </c>
      <c r="O22" s="22">
        <v>30162</v>
      </c>
      <c r="P22" s="22">
        <v>169546</v>
      </c>
      <c r="Q22" s="22">
        <v>64889</v>
      </c>
      <c r="R22" s="22">
        <v>264597</v>
      </c>
      <c r="S22" s="22">
        <v>0</v>
      </c>
      <c r="T22" s="22">
        <v>0</v>
      </c>
      <c r="U22" s="22">
        <v>0</v>
      </c>
      <c r="V22" s="22">
        <v>0</v>
      </c>
      <c r="W22" s="22">
        <v>526388</v>
      </c>
      <c r="X22" s="22">
        <v>304416</v>
      </c>
      <c r="Y22" s="22">
        <v>221972</v>
      </c>
      <c r="Z22" s="18">
        <v>72.917323662356765</v>
      </c>
      <c r="AA22" s="20">
        <v>405888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73558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9820486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155901688</v>
      </c>
      <c r="D35" s="29">
        <f t="shared" ref="D35:Y35" si="0">SUM(D6:D34)</f>
        <v>0</v>
      </c>
      <c r="E35" s="30">
        <f t="shared" si="0"/>
        <v>173231436</v>
      </c>
      <c r="F35" s="31">
        <f t="shared" si="0"/>
        <v>118696858</v>
      </c>
      <c r="G35" s="31">
        <f t="shared" si="0"/>
        <v>11223393</v>
      </c>
      <c r="H35" s="31">
        <f t="shared" si="0"/>
        <v>11243647</v>
      </c>
      <c r="I35" s="31">
        <f t="shared" si="0"/>
        <v>9702001</v>
      </c>
      <c r="J35" s="31">
        <f t="shared" si="0"/>
        <v>32169041</v>
      </c>
      <c r="K35" s="31">
        <f t="shared" si="0"/>
        <v>7235844</v>
      </c>
      <c r="L35" s="31">
        <f t="shared" si="0"/>
        <v>10002419</v>
      </c>
      <c r="M35" s="31">
        <f t="shared" si="0"/>
        <v>9920371</v>
      </c>
      <c r="N35" s="31">
        <f t="shared" si="0"/>
        <v>27158634</v>
      </c>
      <c r="O35" s="31">
        <f t="shared" si="0"/>
        <v>9835914</v>
      </c>
      <c r="P35" s="31">
        <f t="shared" si="0"/>
        <v>10236014</v>
      </c>
      <c r="Q35" s="31">
        <f t="shared" si="0"/>
        <v>17233590</v>
      </c>
      <c r="R35" s="31">
        <f t="shared" si="0"/>
        <v>37305518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96633193</v>
      </c>
      <c r="X35" s="31">
        <f t="shared" si="0"/>
        <v>102656289</v>
      </c>
      <c r="Y35" s="31">
        <f t="shared" si="0"/>
        <v>-6023096</v>
      </c>
      <c r="Z35" s="32">
        <f>+IF(X35&lt;&gt;0,+(Y35/X35)*100,0)</f>
        <v>-5.8672450160359881</v>
      </c>
      <c r="AA35" s="29">
        <f>SUM(AA6:AA34)</f>
        <v>118696858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37957791</v>
      </c>
      <c r="D37" s="20">
        <v>0</v>
      </c>
      <c r="E37" s="21">
        <v>42793377</v>
      </c>
      <c r="F37" s="22">
        <v>42793377</v>
      </c>
      <c r="G37" s="22">
        <v>4266400</v>
      </c>
      <c r="H37" s="22">
        <v>4029402</v>
      </c>
      <c r="I37" s="22">
        <v>4176768</v>
      </c>
      <c r="J37" s="22">
        <v>12472570</v>
      </c>
      <c r="K37" s="22">
        <v>4620900</v>
      </c>
      <c r="L37" s="22">
        <v>4296672</v>
      </c>
      <c r="M37" s="22">
        <v>4290349</v>
      </c>
      <c r="N37" s="22">
        <v>13207921</v>
      </c>
      <c r="O37" s="22">
        <v>4159481</v>
      </c>
      <c r="P37" s="22">
        <v>4210511</v>
      </c>
      <c r="Q37" s="22">
        <v>4556366</v>
      </c>
      <c r="R37" s="22">
        <v>12926358</v>
      </c>
      <c r="S37" s="22">
        <v>0</v>
      </c>
      <c r="T37" s="22">
        <v>0</v>
      </c>
      <c r="U37" s="22">
        <v>0</v>
      </c>
      <c r="V37" s="22">
        <v>0</v>
      </c>
      <c r="W37" s="22">
        <v>38606849</v>
      </c>
      <c r="X37" s="22">
        <v>32116363</v>
      </c>
      <c r="Y37" s="22">
        <v>6490486</v>
      </c>
      <c r="Z37" s="23">
        <v>20.209280857860524</v>
      </c>
      <c r="AA37" s="20">
        <v>42793377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179677</v>
      </c>
      <c r="D40" s="20">
        <v>0</v>
      </c>
      <c r="E40" s="21">
        <v>303852</v>
      </c>
      <c r="F40" s="22">
        <v>303852</v>
      </c>
      <c r="G40" s="22">
        <v>0</v>
      </c>
      <c r="H40" s="22">
        <v>9778</v>
      </c>
      <c r="I40" s="22">
        <v>8545</v>
      </c>
      <c r="J40" s="22">
        <v>18323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74136</v>
      </c>
      <c r="Q40" s="22">
        <v>0</v>
      </c>
      <c r="R40" s="22">
        <v>74136</v>
      </c>
      <c r="S40" s="22">
        <v>0</v>
      </c>
      <c r="T40" s="22">
        <v>0</v>
      </c>
      <c r="U40" s="22">
        <v>0</v>
      </c>
      <c r="V40" s="22">
        <v>0</v>
      </c>
      <c r="W40" s="22">
        <v>92459</v>
      </c>
      <c r="X40" s="22">
        <v>141582</v>
      </c>
      <c r="Y40" s="22">
        <v>-49123</v>
      </c>
      <c r="Z40" s="23">
        <v>-34.695794663163397</v>
      </c>
      <c r="AA40" s="20">
        <v>303852</v>
      </c>
    </row>
    <row r="41" spans="1:27" x14ac:dyDescent="0.25">
      <c r="A41" s="19" t="s">
        <v>67</v>
      </c>
      <c r="B41" s="15" t="s">
        <v>32</v>
      </c>
      <c r="C41" s="20">
        <v>-211494389</v>
      </c>
      <c r="D41" s="20">
        <v>0</v>
      </c>
      <c r="E41" s="21">
        <v>33049416</v>
      </c>
      <c r="F41" s="22">
        <v>32335130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2698836</v>
      </c>
      <c r="N41" s="22">
        <v>2698836</v>
      </c>
      <c r="O41" s="22">
        <v>16193016</v>
      </c>
      <c r="P41" s="22">
        <v>-2698836</v>
      </c>
      <c r="Q41" s="22">
        <v>0</v>
      </c>
      <c r="R41" s="22">
        <v>13494180</v>
      </c>
      <c r="S41" s="22">
        <v>0</v>
      </c>
      <c r="T41" s="22">
        <v>0</v>
      </c>
      <c r="U41" s="22">
        <v>0</v>
      </c>
      <c r="V41" s="22">
        <v>0</v>
      </c>
      <c r="W41" s="22">
        <v>16193016</v>
      </c>
      <c r="X41" s="22">
        <v>22751348</v>
      </c>
      <c r="Y41" s="22">
        <v>-6558332</v>
      </c>
      <c r="Z41" s="23">
        <v>-28.826124939937625</v>
      </c>
      <c r="AA41" s="20">
        <v>32335130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2883527</v>
      </c>
      <c r="F42" s="22">
        <v>2883527</v>
      </c>
      <c r="G42" s="22">
        <v>262139</v>
      </c>
      <c r="H42" s="22">
        <v>262139</v>
      </c>
      <c r="I42" s="22">
        <v>262139</v>
      </c>
      <c r="J42" s="22">
        <v>786417</v>
      </c>
      <c r="K42" s="22">
        <v>262139</v>
      </c>
      <c r="L42" s="22">
        <v>262139</v>
      </c>
      <c r="M42" s="22">
        <v>262139</v>
      </c>
      <c r="N42" s="22">
        <v>786417</v>
      </c>
      <c r="O42" s="22">
        <v>262139</v>
      </c>
      <c r="P42" s="22">
        <v>262139</v>
      </c>
      <c r="Q42" s="22">
        <v>262139</v>
      </c>
      <c r="R42" s="22">
        <v>786417</v>
      </c>
      <c r="S42" s="22">
        <v>0</v>
      </c>
      <c r="T42" s="22">
        <v>0</v>
      </c>
      <c r="U42" s="22">
        <v>0</v>
      </c>
      <c r="V42" s="22">
        <v>0</v>
      </c>
      <c r="W42" s="22">
        <v>2359251</v>
      </c>
      <c r="X42" s="22">
        <v>2162646</v>
      </c>
      <c r="Y42" s="22">
        <v>196605</v>
      </c>
      <c r="Z42" s="23">
        <v>9.0909469233522255</v>
      </c>
      <c r="AA42" s="20">
        <v>2883527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33191326</v>
      </c>
      <c r="D44" s="20">
        <v>0</v>
      </c>
      <c r="E44" s="21">
        <v>30742689</v>
      </c>
      <c r="F44" s="22">
        <v>30742689</v>
      </c>
      <c r="G44" s="22">
        <v>0</v>
      </c>
      <c r="H44" s="22">
        <v>2695652</v>
      </c>
      <c r="I44" s="22">
        <v>0</v>
      </c>
      <c r="J44" s="22">
        <v>2695652</v>
      </c>
      <c r="K44" s="22">
        <v>5391304</v>
      </c>
      <c r="L44" s="22">
        <v>3900652</v>
      </c>
      <c r="M44" s="22">
        <v>76804</v>
      </c>
      <c r="N44" s="22">
        <v>9368760</v>
      </c>
      <c r="O44" s="22">
        <v>5391304</v>
      </c>
      <c r="P44" s="22">
        <v>2720142</v>
      </c>
      <c r="Q44" s="22">
        <v>2885791</v>
      </c>
      <c r="R44" s="22">
        <v>10997237</v>
      </c>
      <c r="S44" s="22">
        <v>0</v>
      </c>
      <c r="T44" s="22">
        <v>0</v>
      </c>
      <c r="U44" s="22">
        <v>0</v>
      </c>
      <c r="V44" s="22">
        <v>0</v>
      </c>
      <c r="W44" s="22">
        <v>23061649</v>
      </c>
      <c r="X44" s="22">
        <v>23057019</v>
      </c>
      <c r="Y44" s="22">
        <v>4630</v>
      </c>
      <c r="Z44" s="23">
        <v>2.0080653097436403E-2</v>
      </c>
      <c r="AA44" s="20">
        <v>30742689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25601770</v>
      </c>
      <c r="D46" s="20">
        <v>0</v>
      </c>
      <c r="E46" s="21">
        <v>0</v>
      </c>
      <c r="F46" s="22">
        <v>4292765</v>
      </c>
      <c r="G46" s="22">
        <v>-29306</v>
      </c>
      <c r="H46" s="22">
        <v>629418</v>
      </c>
      <c r="I46" s="22">
        <v>271413</v>
      </c>
      <c r="J46" s="22">
        <v>871525</v>
      </c>
      <c r="K46" s="22">
        <v>497034</v>
      </c>
      <c r="L46" s="22">
        <v>259666</v>
      </c>
      <c r="M46" s="22">
        <v>190165</v>
      </c>
      <c r="N46" s="22">
        <v>946865</v>
      </c>
      <c r="O46" s="22">
        <v>472102</v>
      </c>
      <c r="P46" s="22">
        <v>806790</v>
      </c>
      <c r="Q46" s="22">
        <v>496973</v>
      </c>
      <c r="R46" s="22">
        <v>1775865</v>
      </c>
      <c r="S46" s="22">
        <v>0</v>
      </c>
      <c r="T46" s="22">
        <v>0</v>
      </c>
      <c r="U46" s="22">
        <v>0</v>
      </c>
      <c r="V46" s="22">
        <v>0</v>
      </c>
      <c r="W46" s="22">
        <v>3594255</v>
      </c>
      <c r="X46" s="22">
        <v>2146383</v>
      </c>
      <c r="Y46" s="22">
        <v>1447872</v>
      </c>
      <c r="Z46" s="23">
        <v>67.456367293255681</v>
      </c>
      <c r="AA46" s="20">
        <v>4292765</v>
      </c>
    </row>
    <row r="47" spans="1:27" x14ac:dyDescent="0.25">
      <c r="A47" s="19" t="s">
        <v>73</v>
      </c>
      <c r="B47" s="15" t="s">
        <v>32</v>
      </c>
      <c r="C47" s="20">
        <v>58413952</v>
      </c>
      <c r="D47" s="20">
        <v>0</v>
      </c>
      <c r="E47" s="21">
        <v>9191021</v>
      </c>
      <c r="F47" s="22">
        <v>9191021</v>
      </c>
      <c r="G47" s="22">
        <v>570220</v>
      </c>
      <c r="H47" s="22">
        <v>567960</v>
      </c>
      <c r="I47" s="22">
        <v>1555129</v>
      </c>
      <c r="J47" s="22">
        <v>2693309</v>
      </c>
      <c r="K47" s="22">
        <v>573239</v>
      </c>
      <c r="L47" s="22">
        <v>561030</v>
      </c>
      <c r="M47" s="22">
        <v>560730</v>
      </c>
      <c r="N47" s="22">
        <v>1694999</v>
      </c>
      <c r="O47" s="22">
        <v>559383</v>
      </c>
      <c r="P47" s="22">
        <v>559601</v>
      </c>
      <c r="Q47" s="22">
        <v>563504</v>
      </c>
      <c r="R47" s="22">
        <v>1682488</v>
      </c>
      <c r="S47" s="22">
        <v>0</v>
      </c>
      <c r="T47" s="22">
        <v>0</v>
      </c>
      <c r="U47" s="22">
        <v>0</v>
      </c>
      <c r="V47" s="22">
        <v>0</v>
      </c>
      <c r="W47" s="22">
        <v>6070796</v>
      </c>
      <c r="X47" s="22">
        <v>7176061</v>
      </c>
      <c r="Y47" s="22">
        <v>-1105265</v>
      </c>
      <c r="Z47" s="23">
        <v>-15.402112663200606</v>
      </c>
      <c r="AA47" s="20">
        <v>9191021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-56149873</v>
      </c>
      <c r="D50" s="29">
        <f t="shared" ref="D50:Y50" si="1">SUM(D37:D49)</f>
        <v>0</v>
      </c>
      <c r="E50" s="30">
        <f t="shared" si="1"/>
        <v>118963882</v>
      </c>
      <c r="F50" s="31">
        <f t="shared" si="1"/>
        <v>122542361</v>
      </c>
      <c r="G50" s="31">
        <f t="shared" si="1"/>
        <v>5069453</v>
      </c>
      <c r="H50" s="31">
        <f t="shared" si="1"/>
        <v>8194349</v>
      </c>
      <c r="I50" s="31">
        <f t="shared" si="1"/>
        <v>6273994</v>
      </c>
      <c r="J50" s="31">
        <f t="shared" si="1"/>
        <v>19537796</v>
      </c>
      <c r="K50" s="31">
        <f t="shared" si="1"/>
        <v>11344616</v>
      </c>
      <c r="L50" s="31">
        <f t="shared" si="1"/>
        <v>9280159</v>
      </c>
      <c r="M50" s="31">
        <f t="shared" si="1"/>
        <v>8079023</v>
      </c>
      <c r="N50" s="31">
        <f t="shared" si="1"/>
        <v>28703798</v>
      </c>
      <c r="O50" s="31">
        <f t="shared" si="1"/>
        <v>27037425</v>
      </c>
      <c r="P50" s="31">
        <f t="shared" si="1"/>
        <v>5934483</v>
      </c>
      <c r="Q50" s="31">
        <f t="shared" si="1"/>
        <v>8764773</v>
      </c>
      <c r="R50" s="31">
        <f t="shared" si="1"/>
        <v>41736681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89978275</v>
      </c>
      <c r="X50" s="31">
        <f t="shared" si="1"/>
        <v>89551402</v>
      </c>
      <c r="Y50" s="31">
        <f t="shared" si="1"/>
        <v>426873</v>
      </c>
      <c r="Z50" s="32">
        <f>+IF(X50&lt;&gt;0,+(Y50/X50)*100,0)</f>
        <v>0.47667930425031202</v>
      </c>
      <c r="AA50" s="29">
        <f>SUM(AA37:AA49)</f>
        <v>122542361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212051561</v>
      </c>
      <c r="D51" s="39">
        <f t="shared" si="2"/>
        <v>0</v>
      </c>
      <c r="E51" s="40">
        <f t="shared" si="2"/>
        <v>54267554</v>
      </c>
      <c r="F51" s="41">
        <f t="shared" si="2"/>
        <v>-3845503</v>
      </c>
      <c r="G51" s="41">
        <f t="shared" si="2"/>
        <v>6153940</v>
      </c>
      <c r="H51" s="41">
        <f t="shared" si="2"/>
        <v>3049298</v>
      </c>
      <c r="I51" s="41">
        <f t="shared" si="2"/>
        <v>3428007</v>
      </c>
      <c r="J51" s="41">
        <f t="shared" si="2"/>
        <v>12631245</v>
      </c>
      <c r="K51" s="41">
        <f t="shared" si="2"/>
        <v>-4108772</v>
      </c>
      <c r="L51" s="41">
        <f t="shared" si="2"/>
        <v>722260</v>
      </c>
      <c r="M51" s="41">
        <f t="shared" si="2"/>
        <v>1841348</v>
      </c>
      <c r="N51" s="41">
        <f t="shared" si="2"/>
        <v>-1545164</v>
      </c>
      <c r="O51" s="41">
        <f t="shared" si="2"/>
        <v>-17201511</v>
      </c>
      <c r="P51" s="41">
        <f t="shared" si="2"/>
        <v>4301531</v>
      </c>
      <c r="Q51" s="41">
        <f t="shared" si="2"/>
        <v>8468817</v>
      </c>
      <c r="R51" s="41">
        <f t="shared" si="2"/>
        <v>-4431163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6654918</v>
      </c>
      <c r="X51" s="41">
        <f t="shared" si="2"/>
        <v>13104887</v>
      </c>
      <c r="Y51" s="41">
        <f t="shared" si="2"/>
        <v>-6449969</v>
      </c>
      <c r="Z51" s="42">
        <f>+IF(X51&lt;&gt;0,+(Y51/X51)*100,0)</f>
        <v>-49.218043619910652</v>
      </c>
      <c r="AA51" s="39">
        <f>+AA35-AA50</f>
        <v>-3845503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212051561</v>
      </c>
      <c r="D54" s="48">
        <f t="shared" si="3"/>
        <v>0</v>
      </c>
      <c r="E54" s="49">
        <f t="shared" si="3"/>
        <v>54267554</v>
      </c>
      <c r="F54" s="50">
        <f t="shared" si="3"/>
        <v>-3845503</v>
      </c>
      <c r="G54" s="50">
        <f t="shared" si="3"/>
        <v>6153940</v>
      </c>
      <c r="H54" s="50">
        <f t="shared" si="3"/>
        <v>3049298</v>
      </c>
      <c r="I54" s="50">
        <f t="shared" si="3"/>
        <v>3428007</v>
      </c>
      <c r="J54" s="50">
        <f t="shared" si="3"/>
        <v>12631245</v>
      </c>
      <c r="K54" s="50">
        <f t="shared" si="3"/>
        <v>-4108772</v>
      </c>
      <c r="L54" s="50">
        <f t="shared" si="3"/>
        <v>722260</v>
      </c>
      <c r="M54" s="50">
        <f t="shared" si="3"/>
        <v>1841348</v>
      </c>
      <c r="N54" s="50">
        <f t="shared" si="3"/>
        <v>-1545164</v>
      </c>
      <c r="O54" s="50">
        <f t="shared" si="3"/>
        <v>-17201511</v>
      </c>
      <c r="P54" s="50">
        <f t="shared" si="3"/>
        <v>4301531</v>
      </c>
      <c r="Q54" s="50">
        <f t="shared" si="3"/>
        <v>8468817</v>
      </c>
      <c r="R54" s="50">
        <f t="shared" si="3"/>
        <v>-4431163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6654918</v>
      </c>
      <c r="X54" s="50">
        <f t="shared" si="3"/>
        <v>13104887</v>
      </c>
      <c r="Y54" s="50">
        <f t="shared" si="3"/>
        <v>-6449969</v>
      </c>
      <c r="Z54" s="51">
        <f>+IF(X54&lt;&gt;0,+(Y54/X54)*100,0)</f>
        <v>-49.218043619910652</v>
      </c>
      <c r="AA54" s="48">
        <f>SUM(AA51:AA53)</f>
        <v>-3845503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212051561</v>
      </c>
      <c r="D56" s="54">
        <f>+D54-D55</f>
        <v>0</v>
      </c>
      <c r="E56" s="55">
        <f t="shared" si="4"/>
        <v>54267554</v>
      </c>
      <c r="F56" s="56">
        <f t="shared" si="4"/>
        <v>-3845503</v>
      </c>
      <c r="G56" s="56">
        <f t="shared" si="4"/>
        <v>6153940</v>
      </c>
      <c r="H56" s="56">
        <f t="shared" si="4"/>
        <v>3049298</v>
      </c>
      <c r="I56" s="56">
        <f t="shared" si="4"/>
        <v>3428007</v>
      </c>
      <c r="J56" s="56">
        <f t="shared" si="4"/>
        <v>12631245</v>
      </c>
      <c r="K56" s="56">
        <f t="shared" si="4"/>
        <v>-4108772</v>
      </c>
      <c r="L56" s="56">
        <f t="shared" si="4"/>
        <v>722260</v>
      </c>
      <c r="M56" s="56">
        <f t="shared" si="4"/>
        <v>1841348</v>
      </c>
      <c r="N56" s="56">
        <f t="shared" si="4"/>
        <v>-1545164</v>
      </c>
      <c r="O56" s="56">
        <f t="shared" si="4"/>
        <v>-17201511</v>
      </c>
      <c r="P56" s="56">
        <f t="shared" si="4"/>
        <v>4301531</v>
      </c>
      <c r="Q56" s="56">
        <f t="shared" si="4"/>
        <v>8468817</v>
      </c>
      <c r="R56" s="56">
        <f t="shared" si="4"/>
        <v>-4431163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6654918</v>
      </c>
      <c r="X56" s="56">
        <f t="shared" si="4"/>
        <v>13104887</v>
      </c>
      <c r="Y56" s="56">
        <f t="shared" si="4"/>
        <v>-6449969</v>
      </c>
      <c r="Z56" s="57">
        <f>+IF(X56&lt;&gt;0,+(Y56/X56)*100,0)</f>
        <v>-49.218043619910652</v>
      </c>
      <c r="AA56" s="54">
        <f>+AA54-AA55</f>
        <v>-3845503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212051561</v>
      </c>
      <c r="D59" s="48">
        <f>SUM(D56:D58)</f>
        <v>0</v>
      </c>
      <c r="E59" s="49">
        <f t="shared" si="5"/>
        <v>54267554</v>
      </c>
      <c r="F59" s="50">
        <f t="shared" si="5"/>
        <v>-3845503</v>
      </c>
      <c r="G59" s="50">
        <f t="shared" si="5"/>
        <v>6153940</v>
      </c>
      <c r="H59" s="50">
        <f t="shared" si="5"/>
        <v>3049298</v>
      </c>
      <c r="I59" s="50">
        <f t="shared" si="5"/>
        <v>3428007</v>
      </c>
      <c r="J59" s="50">
        <f t="shared" si="5"/>
        <v>12631245</v>
      </c>
      <c r="K59" s="50">
        <f t="shared" si="5"/>
        <v>-4108772</v>
      </c>
      <c r="L59" s="50">
        <f t="shared" si="5"/>
        <v>722260</v>
      </c>
      <c r="M59" s="50">
        <f t="shared" si="5"/>
        <v>1841348</v>
      </c>
      <c r="N59" s="50">
        <f t="shared" si="5"/>
        <v>-1545164</v>
      </c>
      <c r="O59" s="50">
        <f t="shared" si="5"/>
        <v>-17201511</v>
      </c>
      <c r="P59" s="50">
        <f t="shared" si="5"/>
        <v>4301531</v>
      </c>
      <c r="Q59" s="50">
        <f t="shared" si="5"/>
        <v>8468817</v>
      </c>
      <c r="R59" s="50">
        <f t="shared" si="5"/>
        <v>-4431163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6654918</v>
      </c>
      <c r="X59" s="50">
        <f t="shared" si="5"/>
        <v>13104887</v>
      </c>
      <c r="Y59" s="50">
        <f t="shared" si="5"/>
        <v>-6449969</v>
      </c>
      <c r="Z59" s="51">
        <f>+IF(X59&lt;&gt;0,+(Y59/X59)*100,0)</f>
        <v>-49.218043619910652</v>
      </c>
      <c r="AA59" s="48">
        <f>SUM(AA56:AA58)</f>
        <v>-3845503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212051561</v>
      </c>
      <c r="D62" s="65">
        <f>SUM(D59:D61)</f>
        <v>0</v>
      </c>
      <c r="E62" s="66">
        <f t="shared" si="6"/>
        <v>54267554</v>
      </c>
      <c r="F62" s="67">
        <f t="shared" si="6"/>
        <v>-3845503</v>
      </c>
      <c r="G62" s="67">
        <f t="shared" si="6"/>
        <v>6153940</v>
      </c>
      <c r="H62" s="67">
        <f t="shared" si="6"/>
        <v>3049298</v>
      </c>
      <c r="I62" s="67">
        <f t="shared" si="6"/>
        <v>3428007</v>
      </c>
      <c r="J62" s="67">
        <f t="shared" si="6"/>
        <v>12631245</v>
      </c>
      <c r="K62" s="67">
        <f t="shared" si="6"/>
        <v>-4108772</v>
      </c>
      <c r="L62" s="67">
        <f t="shared" si="6"/>
        <v>722260</v>
      </c>
      <c r="M62" s="67">
        <f t="shared" si="6"/>
        <v>1841348</v>
      </c>
      <c r="N62" s="67">
        <f t="shared" si="6"/>
        <v>-1545164</v>
      </c>
      <c r="O62" s="67">
        <f t="shared" si="6"/>
        <v>-17201511</v>
      </c>
      <c r="P62" s="67">
        <f t="shared" si="6"/>
        <v>4301531</v>
      </c>
      <c r="Q62" s="67">
        <f t="shared" si="6"/>
        <v>8468817</v>
      </c>
      <c r="R62" s="67">
        <f t="shared" si="6"/>
        <v>-4431163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6654918</v>
      </c>
      <c r="X62" s="67">
        <f t="shared" si="6"/>
        <v>13104887</v>
      </c>
      <c r="Y62" s="67">
        <f t="shared" si="6"/>
        <v>-6449969</v>
      </c>
      <c r="Z62" s="68">
        <f>+IF(X62&lt;&gt;0,+(Y62/X62)*100,0)</f>
        <v>-49.218043619910652</v>
      </c>
      <c r="AA62" s="65">
        <f>SUM(AA59:AA61)</f>
        <v>-3845503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1052469646</v>
      </c>
      <c r="D9" s="20">
        <v>0</v>
      </c>
      <c r="E9" s="21">
        <v>1126807650</v>
      </c>
      <c r="F9" s="22">
        <v>1126807650</v>
      </c>
      <c r="G9" s="22">
        <v>94628669</v>
      </c>
      <c r="H9" s="22">
        <v>95110046</v>
      </c>
      <c r="I9" s="22">
        <v>95408917</v>
      </c>
      <c r="J9" s="22">
        <v>285147632</v>
      </c>
      <c r="K9" s="22">
        <v>99734558</v>
      </c>
      <c r="L9" s="22">
        <v>96051508</v>
      </c>
      <c r="M9" s="22">
        <v>95951194</v>
      </c>
      <c r="N9" s="22">
        <v>291737260</v>
      </c>
      <c r="O9" s="22">
        <v>95534418</v>
      </c>
      <c r="P9" s="22">
        <v>96825372</v>
      </c>
      <c r="Q9" s="22">
        <v>96190928</v>
      </c>
      <c r="R9" s="22">
        <v>288550718</v>
      </c>
      <c r="S9" s="22">
        <v>0</v>
      </c>
      <c r="T9" s="22">
        <v>0</v>
      </c>
      <c r="U9" s="22">
        <v>0</v>
      </c>
      <c r="V9" s="22">
        <v>0</v>
      </c>
      <c r="W9" s="22">
        <v>865435610</v>
      </c>
      <c r="X9" s="22">
        <v>845946072</v>
      </c>
      <c r="Y9" s="22">
        <v>19489538</v>
      </c>
      <c r="Z9" s="23">
        <v>2.3038747557421133</v>
      </c>
      <c r="AA9" s="20">
        <v>1126807650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416279</v>
      </c>
      <c r="D22" s="20">
        <v>0</v>
      </c>
      <c r="E22" s="21">
        <v>337910</v>
      </c>
      <c r="F22" s="22">
        <v>337910</v>
      </c>
      <c r="G22" s="22">
        <v>31810</v>
      </c>
      <c r="H22" s="22">
        <v>25327</v>
      </c>
      <c r="I22" s="22">
        <v>29925</v>
      </c>
      <c r="J22" s="22">
        <v>87062</v>
      </c>
      <c r="K22" s="22">
        <v>36842</v>
      </c>
      <c r="L22" s="22">
        <v>23767</v>
      </c>
      <c r="M22" s="22">
        <v>38493</v>
      </c>
      <c r="N22" s="22">
        <v>99102</v>
      </c>
      <c r="O22" s="22">
        <v>23134</v>
      </c>
      <c r="P22" s="22">
        <v>101303</v>
      </c>
      <c r="Q22" s="22">
        <v>112954</v>
      </c>
      <c r="R22" s="22">
        <v>237391</v>
      </c>
      <c r="S22" s="22">
        <v>0</v>
      </c>
      <c r="T22" s="22">
        <v>0</v>
      </c>
      <c r="U22" s="22">
        <v>0</v>
      </c>
      <c r="V22" s="22">
        <v>0</v>
      </c>
      <c r="W22" s="22">
        <v>423555</v>
      </c>
      <c r="X22" s="22">
        <v>253431</v>
      </c>
      <c r="Y22" s="22">
        <v>170124</v>
      </c>
      <c r="Z22" s="18">
        <v>67.128330788261891</v>
      </c>
      <c r="AA22" s="20">
        <v>337910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580283640</v>
      </c>
      <c r="D28" s="20">
        <v>0</v>
      </c>
      <c r="E28" s="21">
        <v>633620320</v>
      </c>
      <c r="F28" s="22">
        <v>633620320</v>
      </c>
      <c r="G28" s="22">
        <v>0</v>
      </c>
      <c r="H28" s="22">
        <v>0</v>
      </c>
      <c r="I28" s="22">
        <v>266188297</v>
      </c>
      <c r="J28" s="22">
        <v>266188297</v>
      </c>
      <c r="K28" s="22">
        <v>0</v>
      </c>
      <c r="L28" s="22">
        <v>0</v>
      </c>
      <c r="M28" s="22">
        <v>212950687</v>
      </c>
      <c r="N28" s="22">
        <v>212950687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479138984</v>
      </c>
      <c r="X28" s="22">
        <v>475215237</v>
      </c>
      <c r="Y28" s="22">
        <v>3923747</v>
      </c>
      <c r="Z28" s="23">
        <v>0.82567786015666</v>
      </c>
      <c r="AA28" s="20">
        <v>633620320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7967750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31680</v>
      </c>
      <c r="Q33" s="22">
        <v>-63360</v>
      </c>
      <c r="R33" s="22">
        <v>-31680</v>
      </c>
      <c r="S33" s="22">
        <v>0</v>
      </c>
      <c r="T33" s="22">
        <v>0</v>
      </c>
      <c r="U33" s="22">
        <v>0</v>
      </c>
      <c r="V33" s="22">
        <v>0</v>
      </c>
      <c r="W33" s="22">
        <v>-31680</v>
      </c>
      <c r="X33" s="22">
        <v>0</v>
      </c>
      <c r="Y33" s="22">
        <v>-31680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20404345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1661541660</v>
      </c>
      <c r="D35" s="29">
        <f t="shared" ref="D35:Y35" si="0">SUM(D6:D34)</f>
        <v>0</v>
      </c>
      <c r="E35" s="30">
        <f t="shared" si="0"/>
        <v>1760765880</v>
      </c>
      <c r="F35" s="31">
        <f t="shared" si="0"/>
        <v>1760765880</v>
      </c>
      <c r="G35" s="31">
        <f t="shared" si="0"/>
        <v>94660479</v>
      </c>
      <c r="H35" s="31">
        <f t="shared" si="0"/>
        <v>95135373</v>
      </c>
      <c r="I35" s="31">
        <f t="shared" si="0"/>
        <v>361627139</v>
      </c>
      <c r="J35" s="31">
        <f t="shared" si="0"/>
        <v>551422991</v>
      </c>
      <c r="K35" s="31">
        <f t="shared" si="0"/>
        <v>99771400</v>
      </c>
      <c r="L35" s="31">
        <f t="shared" si="0"/>
        <v>96075275</v>
      </c>
      <c r="M35" s="31">
        <f t="shared" si="0"/>
        <v>308940374</v>
      </c>
      <c r="N35" s="31">
        <f t="shared" si="0"/>
        <v>504787049</v>
      </c>
      <c r="O35" s="31">
        <f t="shared" si="0"/>
        <v>95557552</v>
      </c>
      <c r="P35" s="31">
        <f t="shared" si="0"/>
        <v>96958355</v>
      </c>
      <c r="Q35" s="31">
        <f t="shared" si="0"/>
        <v>96240522</v>
      </c>
      <c r="R35" s="31">
        <f t="shared" si="0"/>
        <v>288756429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1344966469</v>
      </c>
      <c r="X35" s="31">
        <f t="shared" si="0"/>
        <v>1321414740</v>
      </c>
      <c r="Y35" s="31">
        <f t="shared" si="0"/>
        <v>23551729</v>
      </c>
      <c r="Z35" s="32">
        <f>+IF(X35&lt;&gt;0,+(Y35/X35)*100,0)</f>
        <v>1.7823116609097307</v>
      </c>
      <c r="AA35" s="29">
        <f>SUM(AA6:AA34)</f>
        <v>1760765880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711185129</v>
      </c>
      <c r="D37" s="20">
        <v>0</v>
      </c>
      <c r="E37" s="21">
        <v>861689950</v>
      </c>
      <c r="F37" s="22">
        <v>861689950</v>
      </c>
      <c r="G37" s="22">
        <v>50020942</v>
      </c>
      <c r="H37" s="22">
        <v>53998155</v>
      </c>
      <c r="I37" s="22">
        <v>55142938</v>
      </c>
      <c r="J37" s="22">
        <v>159162035</v>
      </c>
      <c r="K37" s="22">
        <v>55243083</v>
      </c>
      <c r="L37" s="22">
        <v>85566021</v>
      </c>
      <c r="M37" s="22">
        <v>56775500</v>
      </c>
      <c r="N37" s="22">
        <v>197584604</v>
      </c>
      <c r="O37" s="22">
        <v>60851055</v>
      </c>
      <c r="P37" s="22">
        <v>57189976</v>
      </c>
      <c r="Q37" s="22">
        <v>54220253</v>
      </c>
      <c r="R37" s="22">
        <v>172261284</v>
      </c>
      <c r="S37" s="22">
        <v>0</v>
      </c>
      <c r="T37" s="22">
        <v>0</v>
      </c>
      <c r="U37" s="22">
        <v>0</v>
      </c>
      <c r="V37" s="22">
        <v>0</v>
      </c>
      <c r="W37" s="22">
        <v>529007923</v>
      </c>
      <c r="X37" s="22">
        <v>686806840</v>
      </c>
      <c r="Y37" s="22">
        <v>-157798917</v>
      </c>
      <c r="Z37" s="23">
        <v>-22.975734633044713</v>
      </c>
      <c r="AA37" s="20">
        <v>861689950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86195462</v>
      </c>
      <c r="D40" s="20">
        <v>0</v>
      </c>
      <c r="E40" s="21">
        <v>124355080</v>
      </c>
      <c r="F40" s="22">
        <v>122317730</v>
      </c>
      <c r="G40" s="22">
        <v>10324098</v>
      </c>
      <c r="H40" s="22">
        <v>6139613</v>
      </c>
      <c r="I40" s="22">
        <v>6949924</v>
      </c>
      <c r="J40" s="22">
        <v>23413635</v>
      </c>
      <c r="K40" s="22">
        <v>9023779</v>
      </c>
      <c r="L40" s="22">
        <v>5589606</v>
      </c>
      <c r="M40" s="22">
        <v>3407452</v>
      </c>
      <c r="N40" s="22">
        <v>18020837</v>
      </c>
      <c r="O40" s="22">
        <v>1241470</v>
      </c>
      <c r="P40" s="22">
        <v>6295696</v>
      </c>
      <c r="Q40" s="22">
        <v>14248194</v>
      </c>
      <c r="R40" s="22">
        <v>21785360</v>
      </c>
      <c r="S40" s="22">
        <v>0</v>
      </c>
      <c r="T40" s="22">
        <v>0</v>
      </c>
      <c r="U40" s="22">
        <v>0</v>
      </c>
      <c r="V40" s="22">
        <v>0</v>
      </c>
      <c r="W40" s="22">
        <v>63219832</v>
      </c>
      <c r="X40" s="22">
        <v>91720994</v>
      </c>
      <c r="Y40" s="22">
        <v>-28501162</v>
      </c>
      <c r="Z40" s="23">
        <v>-31.073760495879494</v>
      </c>
      <c r="AA40" s="20">
        <v>122317730</v>
      </c>
    </row>
    <row r="41" spans="1:27" x14ac:dyDescent="0.25">
      <c r="A41" s="19" t="s">
        <v>67</v>
      </c>
      <c r="B41" s="15" t="s">
        <v>32</v>
      </c>
      <c r="C41" s="20">
        <v>206736377</v>
      </c>
      <c r="D41" s="20">
        <v>0</v>
      </c>
      <c r="E41" s="21">
        <v>119430560</v>
      </c>
      <c r="F41" s="22">
        <v>119430560</v>
      </c>
      <c r="G41" s="22">
        <v>119430560</v>
      </c>
      <c r="H41" s="22">
        <v>0</v>
      </c>
      <c r="I41" s="22">
        <v>0</v>
      </c>
      <c r="J41" s="22">
        <v>119430560</v>
      </c>
      <c r="K41" s="22">
        <v>0</v>
      </c>
      <c r="L41" s="22">
        <v>0</v>
      </c>
      <c r="M41" s="22">
        <v>0</v>
      </c>
      <c r="N41" s="22">
        <v>0</v>
      </c>
      <c r="O41" s="22">
        <v>119430560</v>
      </c>
      <c r="P41" s="22">
        <v>-119430560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119430560</v>
      </c>
      <c r="X41" s="22">
        <v>119430560</v>
      </c>
      <c r="Y41" s="22">
        <v>0</v>
      </c>
      <c r="Z41" s="23">
        <v>0</v>
      </c>
      <c r="AA41" s="20">
        <v>119430560</v>
      </c>
    </row>
    <row r="42" spans="1:27" x14ac:dyDescent="0.25">
      <c r="A42" s="19" t="s">
        <v>68</v>
      </c>
      <c r="B42" s="15" t="s">
        <v>32</v>
      </c>
      <c r="C42" s="20">
        <v>42107220</v>
      </c>
      <c r="D42" s="20">
        <v>0</v>
      </c>
      <c r="E42" s="21">
        <v>93852380</v>
      </c>
      <c r="F42" s="22">
        <v>93852380</v>
      </c>
      <c r="G42" s="22">
        <v>7821037</v>
      </c>
      <c r="H42" s="22">
        <v>7821037</v>
      </c>
      <c r="I42" s="22">
        <v>7821037</v>
      </c>
      <c r="J42" s="22">
        <v>23463111</v>
      </c>
      <c r="K42" s="22">
        <v>-9078213</v>
      </c>
      <c r="L42" s="22">
        <v>3599540</v>
      </c>
      <c r="M42" s="22">
        <v>3624567</v>
      </c>
      <c r="N42" s="22">
        <v>-1854106</v>
      </c>
      <c r="O42" s="22">
        <v>3646437</v>
      </c>
      <c r="P42" s="22">
        <v>3614817</v>
      </c>
      <c r="Q42" s="22">
        <v>0</v>
      </c>
      <c r="R42" s="22">
        <v>7261254</v>
      </c>
      <c r="S42" s="22">
        <v>0</v>
      </c>
      <c r="T42" s="22">
        <v>0</v>
      </c>
      <c r="U42" s="22">
        <v>0</v>
      </c>
      <c r="V42" s="22">
        <v>0</v>
      </c>
      <c r="W42" s="22">
        <v>28870259</v>
      </c>
      <c r="X42" s="22">
        <v>70386453</v>
      </c>
      <c r="Y42" s="22">
        <v>-41516194</v>
      </c>
      <c r="Z42" s="23">
        <v>-58.983216557311103</v>
      </c>
      <c r="AA42" s="20">
        <v>93852380</v>
      </c>
    </row>
    <row r="43" spans="1:27" x14ac:dyDescent="0.25">
      <c r="A43" s="19" t="s">
        <v>69</v>
      </c>
      <c r="B43" s="15" t="s">
        <v>32</v>
      </c>
      <c r="C43" s="20">
        <v>100790690</v>
      </c>
      <c r="D43" s="20">
        <v>0</v>
      </c>
      <c r="E43" s="21">
        <v>87385800</v>
      </c>
      <c r="F43" s="22">
        <v>87385800</v>
      </c>
      <c r="G43" s="22">
        <v>5141433</v>
      </c>
      <c r="H43" s="22">
        <v>5269684</v>
      </c>
      <c r="I43" s="22">
        <v>9528054</v>
      </c>
      <c r="J43" s="22">
        <v>19939171</v>
      </c>
      <c r="K43" s="22">
        <v>6715727</v>
      </c>
      <c r="L43" s="22">
        <v>6499091</v>
      </c>
      <c r="M43" s="22">
        <v>6641904</v>
      </c>
      <c r="N43" s="22">
        <v>19856722</v>
      </c>
      <c r="O43" s="22">
        <v>6416664</v>
      </c>
      <c r="P43" s="22">
        <v>5787894</v>
      </c>
      <c r="Q43" s="22">
        <v>6408025</v>
      </c>
      <c r="R43" s="22">
        <v>18612583</v>
      </c>
      <c r="S43" s="22">
        <v>0</v>
      </c>
      <c r="T43" s="22">
        <v>0</v>
      </c>
      <c r="U43" s="22">
        <v>0</v>
      </c>
      <c r="V43" s="22">
        <v>0</v>
      </c>
      <c r="W43" s="22">
        <v>58408476</v>
      </c>
      <c r="X43" s="22">
        <v>46212557</v>
      </c>
      <c r="Y43" s="22">
        <v>12195919</v>
      </c>
      <c r="Z43" s="23">
        <v>26.390920112903508</v>
      </c>
      <c r="AA43" s="20">
        <v>87385800</v>
      </c>
    </row>
    <row r="44" spans="1:27" x14ac:dyDescent="0.25">
      <c r="A44" s="19" t="s">
        <v>70</v>
      </c>
      <c r="B44" s="15" t="s">
        <v>32</v>
      </c>
      <c r="C44" s="20">
        <v>459691950</v>
      </c>
      <c r="D44" s="20">
        <v>0</v>
      </c>
      <c r="E44" s="21">
        <v>650957850</v>
      </c>
      <c r="F44" s="22">
        <v>646290600</v>
      </c>
      <c r="G44" s="22">
        <v>8577835</v>
      </c>
      <c r="H44" s="22">
        <v>33995441</v>
      </c>
      <c r="I44" s="22">
        <v>28045106</v>
      </c>
      <c r="J44" s="22">
        <v>70618382</v>
      </c>
      <c r="K44" s="22">
        <v>53795898</v>
      </c>
      <c r="L44" s="22">
        <v>39035718</v>
      </c>
      <c r="M44" s="22">
        <v>37914676</v>
      </c>
      <c r="N44" s="22">
        <v>130746292</v>
      </c>
      <c r="O44" s="22">
        <v>40194850</v>
      </c>
      <c r="P44" s="22">
        <v>38168204</v>
      </c>
      <c r="Q44" s="22">
        <v>44075998</v>
      </c>
      <c r="R44" s="22">
        <v>122439052</v>
      </c>
      <c r="S44" s="22">
        <v>0</v>
      </c>
      <c r="T44" s="22">
        <v>0</v>
      </c>
      <c r="U44" s="22">
        <v>0</v>
      </c>
      <c r="V44" s="22">
        <v>0</v>
      </c>
      <c r="W44" s="22">
        <v>323803726</v>
      </c>
      <c r="X44" s="22">
        <v>511016396</v>
      </c>
      <c r="Y44" s="22">
        <v>-187212670</v>
      </c>
      <c r="Z44" s="23">
        <v>-36.635354846813954</v>
      </c>
      <c r="AA44" s="20">
        <v>646290600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16377508</v>
      </c>
      <c r="D47" s="20">
        <v>0</v>
      </c>
      <c r="E47" s="21">
        <v>33479600</v>
      </c>
      <c r="F47" s="22">
        <v>36257950</v>
      </c>
      <c r="G47" s="22">
        <v>5171937</v>
      </c>
      <c r="H47" s="22">
        <v>1328943</v>
      </c>
      <c r="I47" s="22">
        <v>847987</v>
      </c>
      <c r="J47" s="22">
        <v>7348867</v>
      </c>
      <c r="K47" s="22">
        <v>609057</v>
      </c>
      <c r="L47" s="22">
        <v>378045</v>
      </c>
      <c r="M47" s="22">
        <v>795209</v>
      </c>
      <c r="N47" s="22">
        <v>1782311</v>
      </c>
      <c r="O47" s="22">
        <v>1019554</v>
      </c>
      <c r="P47" s="22">
        <v>1131648</v>
      </c>
      <c r="Q47" s="22">
        <v>1744338</v>
      </c>
      <c r="R47" s="22">
        <v>3895540</v>
      </c>
      <c r="S47" s="22">
        <v>0</v>
      </c>
      <c r="T47" s="22">
        <v>0</v>
      </c>
      <c r="U47" s="22">
        <v>0</v>
      </c>
      <c r="V47" s="22">
        <v>0</v>
      </c>
      <c r="W47" s="22">
        <v>13026718</v>
      </c>
      <c r="X47" s="22">
        <v>28824455</v>
      </c>
      <c r="Y47" s="22">
        <v>-15797737</v>
      </c>
      <c r="Z47" s="23">
        <v>-54.806715339457412</v>
      </c>
      <c r="AA47" s="20">
        <v>36257950</v>
      </c>
    </row>
    <row r="48" spans="1:27" x14ac:dyDescent="0.25">
      <c r="A48" s="19" t="s">
        <v>74</v>
      </c>
      <c r="B48" s="15" t="s">
        <v>32</v>
      </c>
      <c r="C48" s="20">
        <v>2602268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22206</v>
      </c>
      <c r="D49" s="20">
        <v>0</v>
      </c>
      <c r="E49" s="21">
        <v>0</v>
      </c>
      <c r="F49" s="22">
        <v>0</v>
      </c>
      <c r="G49" s="22">
        <v>0</v>
      </c>
      <c r="H49" s="22">
        <v>1463405</v>
      </c>
      <c r="I49" s="22">
        <v>-240607</v>
      </c>
      <c r="J49" s="22">
        <v>1222798</v>
      </c>
      <c r="K49" s="22">
        <v>0</v>
      </c>
      <c r="L49" s="22">
        <v>72270</v>
      </c>
      <c r="M49" s="22">
        <v>1539</v>
      </c>
      <c r="N49" s="22">
        <v>73809</v>
      </c>
      <c r="O49" s="22">
        <v>212</v>
      </c>
      <c r="P49" s="22">
        <v>0</v>
      </c>
      <c r="Q49" s="22">
        <v>0</v>
      </c>
      <c r="R49" s="22">
        <v>212</v>
      </c>
      <c r="S49" s="22">
        <v>0</v>
      </c>
      <c r="T49" s="22">
        <v>0</v>
      </c>
      <c r="U49" s="22">
        <v>0</v>
      </c>
      <c r="V49" s="22">
        <v>0</v>
      </c>
      <c r="W49" s="22">
        <v>1296819</v>
      </c>
      <c r="X49" s="22">
        <v>0</v>
      </c>
      <c r="Y49" s="22">
        <v>1296819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1625708810</v>
      </c>
      <c r="D50" s="29">
        <f t="shared" ref="D50:Y50" si="1">SUM(D37:D49)</f>
        <v>0</v>
      </c>
      <c r="E50" s="30">
        <f t="shared" si="1"/>
        <v>1971151220</v>
      </c>
      <c r="F50" s="31">
        <f t="shared" si="1"/>
        <v>1967224970</v>
      </c>
      <c r="G50" s="31">
        <f t="shared" si="1"/>
        <v>206487842</v>
      </c>
      <c r="H50" s="31">
        <f t="shared" si="1"/>
        <v>110016278</v>
      </c>
      <c r="I50" s="31">
        <f t="shared" si="1"/>
        <v>108094439</v>
      </c>
      <c r="J50" s="31">
        <f t="shared" si="1"/>
        <v>424598559</v>
      </c>
      <c r="K50" s="31">
        <f t="shared" si="1"/>
        <v>116309331</v>
      </c>
      <c r="L50" s="31">
        <f t="shared" si="1"/>
        <v>140740291</v>
      </c>
      <c r="M50" s="31">
        <f t="shared" si="1"/>
        <v>109160847</v>
      </c>
      <c r="N50" s="31">
        <f t="shared" si="1"/>
        <v>366210469</v>
      </c>
      <c r="O50" s="31">
        <f t="shared" si="1"/>
        <v>232800802</v>
      </c>
      <c r="P50" s="31">
        <f t="shared" si="1"/>
        <v>-7242325</v>
      </c>
      <c r="Q50" s="31">
        <f t="shared" si="1"/>
        <v>120696808</v>
      </c>
      <c r="R50" s="31">
        <f t="shared" si="1"/>
        <v>346255285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1137064313</v>
      </c>
      <c r="X50" s="31">
        <f t="shared" si="1"/>
        <v>1554398255</v>
      </c>
      <c r="Y50" s="31">
        <f t="shared" si="1"/>
        <v>-417333942</v>
      </c>
      <c r="Z50" s="32">
        <f>+IF(X50&lt;&gt;0,+(Y50/X50)*100,0)</f>
        <v>-26.848585338896946</v>
      </c>
      <c r="AA50" s="29">
        <f>SUM(AA37:AA49)</f>
        <v>1967224970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35832850</v>
      </c>
      <c r="D51" s="39">
        <f t="shared" si="2"/>
        <v>0</v>
      </c>
      <c r="E51" s="40">
        <f t="shared" si="2"/>
        <v>-210385340</v>
      </c>
      <c r="F51" s="41">
        <f t="shared" si="2"/>
        <v>-206459090</v>
      </c>
      <c r="G51" s="41">
        <f t="shared" si="2"/>
        <v>-111827363</v>
      </c>
      <c r="H51" s="41">
        <f t="shared" si="2"/>
        <v>-14880905</v>
      </c>
      <c r="I51" s="41">
        <f t="shared" si="2"/>
        <v>253532700</v>
      </c>
      <c r="J51" s="41">
        <f t="shared" si="2"/>
        <v>126824432</v>
      </c>
      <c r="K51" s="41">
        <f t="shared" si="2"/>
        <v>-16537931</v>
      </c>
      <c r="L51" s="41">
        <f t="shared" si="2"/>
        <v>-44665016</v>
      </c>
      <c r="M51" s="41">
        <f t="shared" si="2"/>
        <v>199779527</v>
      </c>
      <c r="N51" s="41">
        <f t="shared" si="2"/>
        <v>138576580</v>
      </c>
      <c r="O51" s="41">
        <f t="shared" si="2"/>
        <v>-137243250</v>
      </c>
      <c r="P51" s="41">
        <f t="shared" si="2"/>
        <v>104200680</v>
      </c>
      <c r="Q51" s="41">
        <f t="shared" si="2"/>
        <v>-24456286</v>
      </c>
      <c r="R51" s="41">
        <f t="shared" si="2"/>
        <v>-57498856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207902156</v>
      </c>
      <c r="X51" s="41">
        <f t="shared" si="2"/>
        <v>-232983515</v>
      </c>
      <c r="Y51" s="41">
        <f t="shared" si="2"/>
        <v>440885671</v>
      </c>
      <c r="Z51" s="42">
        <f>+IF(X51&lt;&gt;0,+(Y51/X51)*100,0)</f>
        <v>-189.23470658428346</v>
      </c>
      <c r="AA51" s="39">
        <f>+AA35-AA50</f>
        <v>-206459090</v>
      </c>
    </row>
    <row r="52" spans="1:27" x14ac:dyDescent="0.25">
      <c r="A52" s="43" t="s">
        <v>78</v>
      </c>
      <c r="B52" s="15" t="s">
        <v>32</v>
      </c>
      <c r="C52" s="20">
        <v>87656957</v>
      </c>
      <c r="D52" s="20">
        <v>0</v>
      </c>
      <c r="E52" s="21">
        <v>158331000</v>
      </c>
      <c r="F52" s="22">
        <v>158331000</v>
      </c>
      <c r="G52" s="22">
        <v>0</v>
      </c>
      <c r="H52" s="22">
        <v>0</v>
      </c>
      <c r="I52" s="22">
        <v>0</v>
      </c>
      <c r="J52" s="22">
        <v>0</v>
      </c>
      <c r="K52" s="22">
        <v>22089000</v>
      </c>
      <c r="L52" s="22">
        <v>5512000</v>
      </c>
      <c r="M52" s="22">
        <v>30361000</v>
      </c>
      <c r="N52" s="22">
        <v>57962000</v>
      </c>
      <c r="O52" s="22">
        <v>0</v>
      </c>
      <c r="P52" s="22">
        <v>10823000</v>
      </c>
      <c r="Q52" s="22">
        <v>4766000</v>
      </c>
      <c r="R52" s="22">
        <v>15589000</v>
      </c>
      <c r="S52" s="22">
        <v>0</v>
      </c>
      <c r="T52" s="22">
        <v>0</v>
      </c>
      <c r="U52" s="22">
        <v>0</v>
      </c>
      <c r="V52" s="22">
        <v>0</v>
      </c>
      <c r="W52" s="22">
        <v>73551000</v>
      </c>
      <c r="X52" s="22">
        <v>118748250</v>
      </c>
      <c r="Y52" s="22">
        <v>-45197250</v>
      </c>
      <c r="Z52" s="23">
        <v>-38.061403010149625</v>
      </c>
      <c r="AA52" s="20">
        <v>158331000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123489807</v>
      </c>
      <c r="D54" s="48">
        <f t="shared" si="3"/>
        <v>0</v>
      </c>
      <c r="E54" s="49">
        <f t="shared" si="3"/>
        <v>-52054340</v>
      </c>
      <c r="F54" s="50">
        <f t="shared" si="3"/>
        <v>-48128090</v>
      </c>
      <c r="G54" s="50">
        <f t="shared" si="3"/>
        <v>-111827363</v>
      </c>
      <c r="H54" s="50">
        <f t="shared" si="3"/>
        <v>-14880905</v>
      </c>
      <c r="I54" s="50">
        <f t="shared" si="3"/>
        <v>253532700</v>
      </c>
      <c r="J54" s="50">
        <f t="shared" si="3"/>
        <v>126824432</v>
      </c>
      <c r="K54" s="50">
        <f t="shared" si="3"/>
        <v>5551069</v>
      </c>
      <c r="L54" s="50">
        <f t="shared" si="3"/>
        <v>-39153016</v>
      </c>
      <c r="M54" s="50">
        <f t="shared" si="3"/>
        <v>230140527</v>
      </c>
      <c r="N54" s="50">
        <f t="shared" si="3"/>
        <v>196538580</v>
      </c>
      <c r="O54" s="50">
        <f t="shared" si="3"/>
        <v>-137243250</v>
      </c>
      <c r="P54" s="50">
        <f t="shared" si="3"/>
        <v>115023680</v>
      </c>
      <c r="Q54" s="50">
        <f t="shared" si="3"/>
        <v>-19690286</v>
      </c>
      <c r="R54" s="50">
        <f t="shared" si="3"/>
        <v>-41909856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281453156</v>
      </c>
      <c r="X54" s="50">
        <f t="shared" si="3"/>
        <v>-114235265</v>
      </c>
      <c r="Y54" s="50">
        <f t="shared" si="3"/>
        <v>395688421</v>
      </c>
      <c r="Z54" s="51">
        <f>+IF(X54&lt;&gt;0,+(Y54/X54)*100,0)</f>
        <v>-346.38027145120202</v>
      </c>
      <c r="AA54" s="48">
        <f>SUM(AA51:AA53)</f>
        <v>-48128090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123489807</v>
      </c>
      <c r="D56" s="54">
        <f>+D54-D55</f>
        <v>0</v>
      </c>
      <c r="E56" s="55">
        <f t="shared" si="4"/>
        <v>-52054340</v>
      </c>
      <c r="F56" s="56">
        <f t="shared" si="4"/>
        <v>-48128090</v>
      </c>
      <c r="G56" s="56">
        <f t="shared" si="4"/>
        <v>-111827363</v>
      </c>
      <c r="H56" s="56">
        <f t="shared" si="4"/>
        <v>-14880905</v>
      </c>
      <c r="I56" s="56">
        <f t="shared" si="4"/>
        <v>253532700</v>
      </c>
      <c r="J56" s="56">
        <f t="shared" si="4"/>
        <v>126824432</v>
      </c>
      <c r="K56" s="56">
        <f t="shared" si="4"/>
        <v>5551069</v>
      </c>
      <c r="L56" s="56">
        <f t="shared" si="4"/>
        <v>-39153016</v>
      </c>
      <c r="M56" s="56">
        <f t="shared" si="4"/>
        <v>230140527</v>
      </c>
      <c r="N56" s="56">
        <f t="shared" si="4"/>
        <v>196538580</v>
      </c>
      <c r="O56" s="56">
        <f t="shared" si="4"/>
        <v>-137243250</v>
      </c>
      <c r="P56" s="56">
        <f t="shared" si="4"/>
        <v>115023680</v>
      </c>
      <c r="Q56" s="56">
        <f t="shared" si="4"/>
        <v>-19690286</v>
      </c>
      <c r="R56" s="56">
        <f t="shared" si="4"/>
        <v>-41909856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281453156</v>
      </c>
      <c r="X56" s="56">
        <f t="shared" si="4"/>
        <v>-114235265</v>
      </c>
      <c r="Y56" s="56">
        <f t="shared" si="4"/>
        <v>395688421</v>
      </c>
      <c r="Z56" s="57">
        <f>+IF(X56&lt;&gt;0,+(Y56/X56)*100,0)</f>
        <v>-346.38027145120202</v>
      </c>
      <c r="AA56" s="54">
        <f>+AA54-AA55</f>
        <v>-48128090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123489807</v>
      </c>
      <c r="D59" s="48">
        <f>SUM(D56:D58)</f>
        <v>0</v>
      </c>
      <c r="E59" s="49">
        <f t="shared" si="5"/>
        <v>-52054340</v>
      </c>
      <c r="F59" s="50">
        <f t="shared" si="5"/>
        <v>-48128090</v>
      </c>
      <c r="G59" s="50">
        <f t="shared" si="5"/>
        <v>-111827363</v>
      </c>
      <c r="H59" s="50">
        <f t="shared" si="5"/>
        <v>-14880905</v>
      </c>
      <c r="I59" s="50">
        <f t="shared" si="5"/>
        <v>253532700</v>
      </c>
      <c r="J59" s="50">
        <f t="shared" si="5"/>
        <v>126824432</v>
      </c>
      <c r="K59" s="50">
        <f t="shared" si="5"/>
        <v>5551069</v>
      </c>
      <c r="L59" s="50">
        <f t="shared" si="5"/>
        <v>-39153016</v>
      </c>
      <c r="M59" s="50">
        <f t="shared" si="5"/>
        <v>230140527</v>
      </c>
      <c r="N59" s="50">
        <f t="shared" si="5"/>
        <v>196538580</v>
      </c>
      <c r="O59" s="50">
        <f t="shared" si="5"/>
        <v>-137243250</v>
      </c>
      <c r="P59" s="50">
        <f t="shared" si="5"/>
        <v>115023680</v>
      </c>
      <c r="Q59" s="50">
        <f t="shared" si="5"/>
        <v>-19690286</v>
      </c>
      <c r="R59" s="50">
        <f t="shared" si="5"/>
        <v>-41909856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281453156</v>
      </c>
      <c r="X59" s="50">
        <f t="shared" si="5"/>
        <v>-114235265</v>
      </c>
      <c r="Y59" s="50">
        <f t="shared" si="5"/>
        <v>395688421</v>
      </c>
      <c r="Z59" s="51">
        <f>+IF(X59&lt;&gt;0,+(Y59/X59)*100,0)</f>
        <v>-346.38027145120202</v>
      </c>
      <c r="AA59" s="48">
        <f>SUM(AA56:AA58)</f>
        <v>-48128090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4846360</v>
      </c>
      <c r="F61" s="45">
        <v>4846360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3635100</v>
      </c>
      <c r="Y61" s="22">
        <v>-3635100</v>
      </c>
      <c r="Z61" s="23">
        <v>-100</v>
      </c>
      <c r="AA61" s="20">
        <v>4846360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123489807</v>
      </c>
      <c r="D62" s="65">
        <f>SUM(D59:D61)</f>
        <v>0</v>
      </c>
      <c r="E62" s="66">
        <f t="shared" si="6"/>
        <v>-47207980</v>
      </c>
      <c r="F62" s="67">
        <f t="shared" si="6"/>
        <v>-43281730</v>
      </c>
      <c r="G62" s="67">
        <f t="shared" si="6"/>
        <v>-111827363</v>
      </c>
      <c r="H62" s="67">
        <f t="shared" si="6"/>
        <v>-14880905</v>
      </c>
      <c r="I62" s="67">
        <f t="shared" si="6"/>
        <v>253532700</v>
      </c>
      <c r="J62" s="67">
        <f t="shared" si="6"/>
        <v>126824432</v>
      </c>
      <c r="K62" s="67">
        <f t="shared" si="6"/>
        <v>5551069</v>
      </c>
      <c r="L62" s="67">
        <f t="shared" si="6"/>
        <v>-39153016</v>
      </c>
      <c r="M62" s="67">
        <f t="shared" si="6"/>
        <v>230140527</v>
      </c>
      <c r="N62" s="67">
        <f t="shared" si="6"/>
        <v>196538580</v>
      </c>
      <c r="O62" s="67">
        <f t="shared" si="6"/>
        <v>-137243250</v>
      </c>
      <c r="P62" s="67">
        <f t="shared" si="6"/>
        <v>115023680</v>
      </c>
      <c r="Q62" s="67">
        <f t="shared" si="6"/>
        <v>-19690286</v>
      </c>
      <c r="R62" s="67">
        <f t="shared" si="6"/>
        <v>-41909856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281453156</v>
      </c>
      <c r="X62" s="67">
        <f t="shared" si="6"/>
        <v>-110600165</v>
      </c>
      <c r="Y62" s="67">
        <f t="shared" si="6"/>
        <v>392053321</v>
      </c>
      <c r="Z62" s="68">
        <f>+IF(X62&lt;&gt;0,+(Y62/X62)*100,0)</f>
        <v>-354.47806158336198</v>
      </c>
      <c r="AA62" s="65">
        <f>SUM(AA59:AA61)</f>
        <v>-43281730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12429913</v>
      </c>
      <c r="D9" s="20">
        <v>0</v>
      </c>
      <c r="E9" s="21">
        <v>14135769</v>
      </c>
      <c r="F9" s="22">
        <v>15728463</v>
      </c>
      <c r="G9" s="22">
        <v>3622584</v>
      </c>
      <c r="H9" s="22">
        <v>1030726</v>
      </c>
      <c r="I9" s="22">
        <v>1032704</v>
      </c>
      <c r="J9" s="22">
        <v>5686014</v>
      </c>
      <c r="K9" s="22">
        <v>1634090</v>
      </c>
      <c r="L9" s="22">
        <v>1065405</v>
      </c>
      <c r="M9" s="22">
        <v>1078261</v>
      </c>
      <c r="N9" s="22">
        <v>3777756</v>
      </c>
      <c r="O9" s="22">
        <v>1559501</v>
      </c>
      <c r="P9" s="22">
        <v>1070030</v>
      </c>
      <c r="Q9" s="22">
        <v>1094530</v>
      </c>
      <c r="R9" s="22">
        <v>3724061</v>
      </c>
      <c r="S9" s="22">
        <v>0</v>
      </c>
      <c r="T9" s="22">
        <v>0</v>
      </c>
      <c r="U9" s="22">
        <v>0</v>
      </c>
      <c r="V9" s="22">
        <v>0</v>
      </c>
      <c r="W9" s="22">
        <v>13187831</v>
      </c>
      <c r="X9" s="22">
        <v>11711412</v>
      </c>
      <c r="Y9" s="22">
        <v>1476419</v>
      </c>
      <c r="Z9" s="23">
        <v>12.606669460522779</v>
      </c>
      <c r="AA9" s="20">
        <v>15728463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2056441</v>
      </c>
      <c r="D13" s="20">
        <v>0</v>
      </c>
      <c r="E13" s="21">
        <v>1836924</v>
      </c>
      <c r="F13" s="22">
        <v>1900000</v>
      </c>
      <c r="G13" s="22">
        <v>175786</v>
      </c>
      <c r="H13" s="22">
        <v>159827</v>
      </c>
      <c r="I13" s="22">
        <v>165300</v>
      </c>
      <c r="J13" s="22">
        <v>500913</v>
      </c>
      <c r="K13" s="22">
        <v>176456</v>
      </c>
      <c r="L13" s="22">
        <v>178884</v>
      </c>
      <c r="M13" s="22">
        <v>178735</v>
      </c>
      <c r="N13" s="22">
        <v>534075</v>
      </c>
      <c r="O13" s="22">
        <v>178232</v>
      </c>
      <c r="P13" s="22">
        <v>179890</v>
      </c>
      <c r="Q13" s="22">
        <v>98332</v>
      </c>
      <c r="R13" s="22">
        <v>456454</v>
      </c>
      <c r="S13" s="22">
        <v>0</v>
      </c>
      <c r="T13" s="22">
        <v>0</v>
      </c>
      <c r="U13" s="22">
        <v>0</v>
      </c>
      <c r="V13" s="22">
        <v>0</v>
      </c>
      <c r="W13" s="22">
        <v>1491442</v>
      </c>
      <c r="X13" s="22">
        <v>1424997</v>
      </c>
      <c r="Y13" s="22">
        <v>66445</v>
      </c>
      <c r="Z13" s="23">
        <v>4.6628168340003526</v>
      </c>
      <c r="AA13" s="20">
        <v>1900000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14486354</v>
      </c>
      <c r="D35" s="29">
        <f t="shared" ref="D35:Y35" si="0">SUM(D6:D34)</f>
        <v>0</v>
      </c>
      <c r="E35" s="30">
        <f t="shared" si="0"/>
        <v>15972693</v>
      </c>
      <c r="F35" s="31">
        <f t="shared" si="0"/>
        <v>17628463</v>
      </c>
      <c r="G35" s="31">
        <f t="shared" si="0"/>
        <v>3798370</v>
      </c>
      <c r="H35" s="31">
        <f t="shared" si="0"/>
        <v>1190553</v>
      </c>
      <c r="I35" s="31">
        <f t="shared" si="0"/>
        <v>1198004</v>
      </c>
      <c r="J35" s="31">
        <f t="shared" si="0"/>
        <v>6186927</v>
      </c>
      <c r="K35" s="31">
        <f t="shared" si="0"/>
        <v>1810546</v>
      </c>
      <c r="L35" s="31">
        <f t="shared" si="0"/>
        <v>1244289</v>
      </c>
      <c r="M35" s="31">
        <f t="shared" si="0"/>
        <v>1256996</v>
      </c>
      <c r="N35" s="31">
        <f t="shared" si="0"/>
        <v>4311831</v>
      </c>
      <c r="O35" s="31">
        <f t="shared" si="0"/>
        <v>1737733</v>
      </c>
      <c r="P35" s="31">
        <f t="shared" si="0"/>
        <v>1249920</v>
      </c>
      <c r="Q35" s="31">
        <f t="shared" si="0"/>
        <v>1192862</v>
      </c>
      <c r="R35" s="31">
        <f t="shared" si="0"/>
        <v>4180515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14679273</v>
      </c>
      <c r="X35" s="31">
        <f t="shared" si="0"/>
        <v>13136409</v>
      </c>
      <c r="Y35" s="31">
        <f t="shared" si="0"/>
        <v>1542864</v>
      </c>
      <c r="Z35" s="32">
        <f>+IF(X35&lt;&gt;0,+(Y35/X35)*100,0)</f>
        <v>11.744944908460143</v>
      </c>
      <c r="AA35" s="29">
        <f>SUM(AA6:AA34)</f>
        <v>17628463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20523143</v>
      </c>
      <c r="D37" s="20">
        <v>0</v>
      </c>
      <c r="E37" s="21">
        <v>22404860</v>
      </c>
      <c r="F37" s="22">
        <v>23289460</v>
      </c>
      <c r="G37" s="22">
        <v>1715260</v>
      </c>
      <c r="H37" s="22">
        <v>1837317</v>
      </c>
      <c r="I37" s="22">
        <v>1716859</v>
      </c>
      <c r="J37" s="22">
        <v>5269436</v>
      </c>
      <c r="K37" s="22">
        <v>1652486</v>
      </c>
      <c r="L37" s="22">
        <v>2683380</v>
      </c>
      <c r="M37" s="22">
        <v>1791720</v>
      </c>
      <c r="N37" s="22">
        <v>6127586</v>
      </c>
      <c r="O37" s="22">
        <v>2540658</v>
      </c>
      <c r="P37" s="22">
        <v>2086790</v>
      </c>
      <c r="Q37" s="22">
        <v>1714412</v>
      </c>
      <c r="R37" s="22">
        <v>6341860</v>
      </c>
      <c r="S37" s="22">
        <v>0</v>
      </c>
      <c r="T37" s="22">
        <v>0</v>
      </c>
      <c r="U37" s="22">
        <v>0</v>
      </c>
      <c r="V37" s="22">
        <v>0</v>
      </c>
      <c r="W37" s="22">
        <v>17738882</v>
      </c>
      <c r="X37" s="22">
        <v>17467119</v>
      </c>
      <c r="Y37" s="22">
        <v>271763</v>
      </c>
      <c r="Z37" s="23">
        <v>1.5558547462807117</v>
      </c>
      <c r="AA37" s="20">
        <v>23289460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1398565</v>
      </c>
      <c r="D40" s="20">
        <v>0</v>
      </c>
      <c r="E40" s="21">
        <v>1080000</v>
      </c>
      <c r="F40" s="22">
        <v>1080000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108480</v>
      </c>
      <c r="M40" s="22">
        <v>169500</v>
      </c>
      <c r="N40" s="22">
        <v>277980</v>
      </c>
      <c r="O40" s="22">
        <v>271667</v>
      </c>
      <c r="P40" s="22">
        <v>0</v>
      </c>
      <c r="Q40" s="22">
        <v>0</v>
      </c>
      <c r="R40" s="22">
        <v>271667</v>
      </c>
      <c r="S40" s="22">
        <v>0</v>
      </c>
      <c r="T40" s="22">
        <v>0</v>
      </c>
      <c r="U40" s="22">
        <v>0</v>
      </c>
      <c r="V40" s="22">
        <v>0</v>
      </c>
      <c r="W40" s="22">
        <v>549647</v>
      </c>
      <c r="X40" s="22">
        <v>810000</v>
      </c>
      <c r="Y40" s="22">
        <v>-260353</v>
      </c>
      <c r="Z40" s="23">
        <v>-32.142345679012344</v>
      </c>
      <c r="AA40" s="20">
        <v>1080000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265009</v>
      </c>
      <c r="F42" s="22">
        <v>265009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198747</v>
      </c>
      <c r="Y42" s="22">
        <v>-198747</v>
      </c>
      <c r="Z42" s="23">
        <v>-100</v>
      </c>
      <c r="AA42" s="20">
        <v>265009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9466842</v>
      </c>
      <c r="D44" s="20">
        <v>0</v>
      </c>
      <c r="E44" s="21">
        <v>14100000</v>
      </c>
      <c r="F44" s="22">
        <v>10100000</v>
      </c>
      <c r="G44" s="22">
        <v>0</v>
      </c>
      <c r="H44" s="22">
        <v>893673</v>
      </c>
      <c r="I44" s="22">
        <v>1270612</v>
      </c>
      <c r="J44" s="22">
        <v>2164285</v>
      </c>
      <c r="K44" s="22">
        <v>816259</v>
      </c>
      <c r="L44" s="22">
        <v>1067774</v>
      </c>
      <c r="M44" s="22">
        <v>118500</v>
      </c>
      <c r="N44" s="22">
        <v>2002533</v>
      </c>
      <c r="O44" s="22">
        <v>997100</v>
      </c>
      <c r="P44" s="22">
        <v>0</v>
      </c>
      <c r="Q44" s="22">
        <v>599570</v>
      </c>
      <c r="R44" s="22">
        <v>1596670</v>
      </c>
      <c r="S44" s="22">
        <v>0</v>
      </c>
      <c r="T44" s="22">
        <v>0</v>
      </c>
      <c r="U44" s="22">
        <v>0</v>
      </c>
      <c r="V44" s="22">
        <v>0</v>
      </c>
      <c r="W44" s="22">
        <v>5763488</v>
      </c>
      <c r="X44" s="22">
        <v>3074994</v>
      </c>
      <c r="Y44" s="22">
        <v>2688494</v>
      </c>
      <c r="Z44" s="23">
        <v>87.430869783810962</v>
      </c>
      <c r="AA44" s="20">
        <v>10100000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-5770299</v>
      </c>
      <c r="D47" s="20">
        <v>0</v>
      </c>
      <c r="E47" s="21">
        <v>922152</v>
      </c>
      <c r="F47" s="22">
        <v>922152</v>
      </c>
      <c r="G47" s="22">
        <v>14402</v>
      </c>
      <c r="H47" s="22">
        <v>15496</v>
      </c>
      <c r="I47" s="22">
        <v>14862</v>
      </c>
      <c r="J47" s="22">
        <v>44760</v>
      </c>
      <c r="K47" s="22">
        <v>14534</v>
      </c>
      <c r="L47" s="22">
        <v>24020</v>
      </c>
      <c r="M47" s="22">
        <v>15077</v>
      </c>
      <c r="N47" s="22">
        <v>53631</v>
      </c>
      <c r="O47" s="22">
        <v>22788</v>
      </c>
      <c r="P47" s="22">
        <v>18492</v>
      </c>
      <c r="Q47" s="22">
        <v>14166</v>
      </c>
      <c r="R47" s="22">
        <v>55446</v>
      </c>
      <c r="S47" s="22">
        <v>0</v>
      </c>
      <c r="T47" s="22">
        <v>0</v>
      </c>
      <c r="U47" s="22">
        <v>0</v>
      </c>
      <c r="V47" s="22">
        <v>0</v>
      </c>
      <c r="W47" s="22">
        <v>153837</v>
      </c>
      <c r="X47" s="22">
        <v>691623</v>
      </c>
      <c r="Y47" s="22">
        <v>-537786</v>
      </c>
      <c r="Z47" s="23">
        <v>-77.757101773654142</v>
      </c>
      <c r="AA47" s="20">
        <v>922152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25618251</v>
      </c>
      <c r="D50" s="29">
        <f t="shared" ref="D50:Y50" si="1">SUM(D37:D49)</f>
        <v>0</v>
      </c>
      <c r="E50" s="30">
        <f t="shared" si="1"/>
        <v>38772021</v>
      </c>
      <c r="F50" s="31">
        <f t="shared" si="1"/>
        <v>35656621</v>
      </c>
      <c r="G50" s="31">
        <f t="shared" si="1"/>
        <v>1729662</v>
      </c>
      <c r="H50" s="31">
        <f t="shared" si="1"/>
        <v>2746486</v>
      </c>
      <c r="I50" s="31">
        <f t="shared" si="1"/>
        <v>3002333</v>
      </c>
      <c r="J50" s="31">
        <f t="shared" si="1"/>
        <v>7478481</v>
      </c>
      <c r="K50" s="31">
        <f t="shared" si="1"/>
        <v>2483279</v>
      </c>
      <c r="L50" s="31">
        <f t="shared" si="1"/>
        <v>3883654</v>
      </c>
      <c r="M50" s="31">
        <f t="shared" si="1"/>
        <v>2094797</v>
      </c>
      <c r="N50" s="31">
        <f t="shared" si="1"/>
        <v>8461730</v>
      </c>
      <c r="O50" s="31">
        <f t="shared" si="1"/>
        <v>3832213</v>
      </c>
      <c r="P50" s="31">
        <f t="shared" si="1"/>
        <v>2105282</v>
      </c>
      <c r="Q50" s="31">
        <f t="shared" si="1"/>
        <v>2328148</v>
      </c>
      <c r="R50" s="31">
        <f t="shared" si="1"/>
        <v>8265643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24205854</v>
      </c>
      <c r="X50" s="31">
        <f t="shared" si="1"/>
        <v>22242483</v>
      </c>
      <c r="Y50" s="31">
        <f t="shared" si="1"/>
        <v>1963371</v>
      </c>
      <c r="Z50" s="32">
        <f>+IF(X50&lt;&gt;0,+(Y50/X50)*100,0)</f>
        <v>8.8271215043752083</v>
      </c>
      <c r="AA50" s="29">
        <f>SUM(AA37:AA49)</f>
        <v>35656621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-11131897</v>
      </c>
      <c r="D51" s="39">
        <f t="shared" si="2"/>
        <v>0</v>
      </c>
      <c r="E51" s="40">
        <f t="shared" si="2"/>
        <v>-22799328</v>
      </c>
      <c r="F51" s="41">
        <f t="shared" si="2"/>
        <v>-18028158</v>
      </c>
      <c r="G51" s="41">
        <f t="shared" si="2"/>
        <v>2068708</v>
      </c>
      <c r="H51" s="41">
        <f t="shared" si="2"/>
        <v>-1555933</v>
      </c>
      <c r="I51" s="41">
        <f t="shared" si="2"/>
        <v>-1804329</v>
      </c>
      <c r="J51" s="41">
        <f t="shared" si="2"/>
        <v>-1291554</v>
      </c>
      <c r="K51" s="41">
        <f t="shared" si="2"/>
        <v>-672733</v>
      </c>
      <c r="L51" s="41">
        <f t="shared" si="2"/>
        <v>-2639365</v>
      </c>
      <c r="M51" s="41">
        <f t="shared" si="2"/>
        <v>-837801</v>
      </c>
      <c r="N51" s="41">
        <f t="shared" si="2"/>
        <v>-4149899</v>
      </c>
      <c r="O51" s="41">
        <f t="shared" si="2"/>
        <v>-2094480</v>
      </c>
      <c r="P51" s="41">
        <f t="shared" si="2"/>
        <v>-855362</v>
      </c>
      <c r="Q51" s="41">
        <f t="shared" si="2"/>
        <v>-1135286</v>
      </c>
      <c r="R51" s="41">
        <f t="shared" si="2"/>
        <v>-4085128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-9526581</v>
      </c>
      <c r="X51" s="41">
        <f t="shared" si="2"/>
        <v>-9106074</v>
      </c>
      <c r="Y51" s="41">
        <f t="shared" si="2"/>
        <v>-420507</v>
      </c>
      <c r="Z51" s="42">
        <f>+IF(X51&lt;&gt;0,+(Y51/X51)*100,0)</f>
        <v>4.6178737400991912</v>
      </c>
      <c r="AA51" s="39">
        <f>+AA35-AA50</f>
        <v>-18028158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-11131897</v>
      </c>
      <c r="D54" s="48">
        <f t="shared" si="3"/>
        <v>0</v>
      </c>
      <c r="E54" s="49">
        <f t="shared" si="3"/>
        <v>-22799328</v>
      </c>
      <c r="F54" s="50">
        <f t="shared" si="3"/>
        <v>-18028158</v>
      </c>
      <c r="G54" s="50">
        <f t="shared" si="3"/>
        <v>2068708</v>
      </c>
      <c r="H54" s="50">
        <f t="shared" si="3"/>
        <v>-1555933</v>
      </c>
      <c r="I54" s="50">
        <f t="shared" si="3"/>
        <v>-1804329</v>
      </c>
      <c r="J54" s="50">
        <f t="shared" si="3"/>
        <v>-1291554</v>
      </c>
      <c r="K54" s="50">
        <f t="shared" si="3"/>
        <v>-672733</v>
      </c>
      <c r="L54" s="50">
        <f t="shared" si="3"/>
        <v>-2639365</v>
      </c>
      <c r="M54" s="50">
        <f t="shared" si="3"/>
        <v>-837801</v>
      </c>
      <c r="N54" s="50">
        <f t="shared" si="3"/>
        <v>-4149899</v>
      </c>
      <c r="O54" s="50">
        <f t="shared" si="3"/>
        <v>-2094480</v>
      </c>
      <c r="P54" s="50">
        <f t="shared" si="3"/>
        <v>-855362</v>
      </c>
      <c r="Q54" s="50">
        <f t="shared" si="3"/>
        <v>-1135286</v>
      </c>
      <c r="R54" s="50">
        <f t="shared" si="3"/>
        <v>-4085128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-9526581</v>
      </c>
      <c r="X54" s="50">
        <f t="shared" si="3"/>
        <v>-9106074</v>
      </c>
      <c r="Y54" s="50">
        <f t="shared" si="3"/>
        <v>-420507</v>
      </c>
      <c r="Z54" s="51">
        <f>+IF(X54&lt;&gt;0,+(Y54/X54)*100,0)</f>
        <v>4.6178737400991912</v>
      </c>
      <c r="AA54" s="48">
        <f>SUM(AA51:AA53)</f>
        <v>-18028158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-11131897</v>
      </c>
      <c r="D56" s="54">
        <f>+D54-D55</f>
        <v>0</v>
      </c>
      <c r="E56" s="55">
        <f t="shared" si="4"/>
        <v>-22799328</v>
      </c>
      <c r="F56" s="56">
        <f t="shared" si="4"/>
        <v>-18028158</v>
      </c>
      <c r="G56" s="56">
        <f t="shared" si="4"/>
        <v>2068708</v>
      </c>
      <c r="H56" s="56">
        <f t="shared" si="4"/>
        <v>-1555933</v>
      </c>
      <c r="I56" s="56">
        <f t="shared" si="4"/>
        <v>-1804329</v>
      </c>
      <c r="J56" s="56">
        <f t="shared" si="4"/>
        <v>-1291554</v>
      </c>
      <c r="K56" s="56">
        <f t="shared" si="4"/>
        <v>-672733</v>
      </c>
      <c r="L56" s="56">
        <f t="shared" si="4"/>
        <v>-2639365</v>
      </c>
      <c r="M56" s="56">
        <f t="shared" si="4"/>
        <v>-837801</v>
      </c>
      <c r="N56" s="56">
        <f t="shared" si="4"/>
        <v>-4149899</v>
      </c>
      <c r="O56" s="56">
        <f t="shared" si="4"/>
        <v>-2094480</v>
      </c>
      <c r="P56" s="56">
        <f t="shared" si="4"/>
        <v>-855362</v>
      </c>
      <c r="Q56" s="56">
        <f t="shared" si="4"/>
        <v>-1135286</v>
      </c>
      <c r="R56" s="56">
        <f t="shared" si="4"/>
        <v>-4085128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-9526581</v>
      </c>
      <c r="X56" s="56">
        <f t="shared" si="4"/>
        <v>-9106074</v>
      </c>
      <c r="Y56" s="56">
        <f t="shared" si="4"/>
        <v>-420507</v>
      </c>
      <c r="Z56" s="57">
        <f>+IF(X56&lt;&gt;0,+(Y56/X56)*100,0)</f>
        <v>4.6178737400991912</v>
      </c>
      <c r="AA56" s="54">
        <f>+AA54-AA55</f>
        <v>-18028158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-11131897</v>
      </c>
      <c r="D59" s="48">
        <f>SUM(D56:D58)</f>
        <v>0</v>
      </c>
      <c r="E59" s="49">
        <f t="shared" si="5"/>
        <v>-22799328</v>
      </c>
      <c r="F59" s="50">
        <f t="shared" si="5"/>
        <v>-18028158</v>
      </c>
      <c r="G59" s="50">
        <f t="shared" si="5"/>
        <v>2068708</v>
      </c>
      <c r="H59" s="50">
        <f t="shared" si="5"/>
        <v>-1555933</v>
      </c>
      <c r="I59" s="50">
        <f t="shared" si="5"/>
        <v>-1804329</v>
      </c>
      <c r="J59" s="50">
        <f t="shared" si="5"/>
        <v>-1291554</v>
      </c>
      <c r="K59" s="50">
        <f t="shared" si="5"/>
        <v>-672733</v>
      </c>
      <c r="L59" s="50">
        <f t="shared" si="5"/>
        <v>-2639365</v>
      </c>
      <c r="M59" s="50">
        <f t="shared" si="5"/>
        <v>-837801</v>
      </c>
      <c r="N59" s="50">
        <f t="shared" si="5"/>
        <v>-4149899</v>
      </c>
      <c r="O59" s="50">
        <f t="shared" si="5"/>
        <v>-2094480</v>
      </c>
      <c r="P59" s="50">
        <f t="shared" si="5"/>
        <v>-855362</v>
      </c>
      <c r="Q59" s="50">
        <f t="shared" si="5"/>
        <v>-1135286</v>
      </c>
      <c r="R59" s="50">
        <f t="shared" si="5"/>
        <v>-4085128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-9526581</v>
      </c>
      <c r="X59" s="50">
        <f t="shared" si="5"/>
        <v>-9106074</v>
      </c>
      <c r="Y59" s="50">
        <f t="shared" si="5"/>
        <v>-420507</v>
      </c>
      <c r="Z59" s="51">
        <f>+IF(X59&lt;&gt;0,+(Y59/X59)*100,0)</f>
        <v>4.6178737400991912</v>
      </c>
      <c r="AA59" s="48">
        <f>SUM(AA56:AA58)</f>
        <v>-18028158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-11131897</v>
      </c>
      <c r="D62" s="65">
        <f>SUM(D59:D61)</f>
        <v>0</v>
      </c>
      <c r="E62" s="66">
        <f t="shared" si="6"/>
        <v>-22799328</v>
      </c>
      <c r="F62" s="67">
        <f t="shared" si="6"/>
        <v>-18028158</v>
      </c>
      <c r="G62" s="67">
        <f t="shared" si="6"/>
        <v>2068708</v>
      </c>
      <c r="H62" s="67">
        <f t="shared" si="6"/>
        <v>-1555933</v>
      </c>
      <c r="I62" s="67">
        <f t="shared" si="6"/>
        <v>-1804329</v>
      </c>
      <c r="J62" s="67">
        <f t="shared" si="6"/>
        <v>-1291554</v>
      </c>
      <c r="K62" s="67">
        <f t="shared" si="6"/>
        <v>-672733</v>
      </c>
      <c r="L62" s="67">
        <f t="shared" si="6"/>
        <v>-2639365</v>
      </c>
      <c r="M62" s="67">
        <f t="shared" si="6"/>
        <v>-837801</v>
      </c>
      <c r="N62" s="67">
        <f t="shared" si="6"/>
        <v>-4149899</v>
      </c>
      <c r="O62" s="67">
        <f t="shared" si="6"/>
        <v>-2094480</v>
      </c>
      <c r="P62" s="67">
        <f t="shared" si="6"/>
        <v>-855362</v>
      </c>
      <c r="Q62" s="67">
        <f t="shared" si="6"/>
        <v>-1135286</v>
      </c>
      <c r="R62" s="67">
        <f t="shared" si="6"/>
        <v>-4085128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-9526581</v>
      </c>
      <c r="X62" s="67">
        <f t="shared" si="6"/>
        <v>-9106074</v>
      </c>
      <c r="Y62" s="67">
        <f t="shared" si="6"/>
        <v>-420507</v>
      </c>
      <c r="Z62" s="68">
        <f>+IF(X62&lt;&gt;0,+(Y62/X62)*100,0)</f>
        <v>4.6178737400991912</v>
      </c>
      <c r="AA62" s="65">
        <f>SUM(AA59:AA61)</f>
        <v>-18028158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1401841</v>
      </c>
      <c r="D37" s="20">
        <v>0</v>
      </c>
      <c r="E37" s="21">
        <v>2411922</v>
      </c>
      <c r="F37" s="22">
        <v>2411922</v>
      </c>
      <c r="G37" s="22">
        <v>0</v>
      </c>
      <c r="H37" s="22">
        <v>0</v>
      </c>
      <c r="I37" s="22">
        <v>130502</v>
      </c>
      <c r="J37" s="22">
        <v>130502</v>
      </c>
      <c r="K37" s="22">
        <v>130649</v>
      </c>
      <c r="L37" s="22">
        <v>130649</v>
      </c>
      <c r="M37" s="22">
        <v>129987</v>
      </c>
      <c r="N37" s="22">
        <v>391285</v>
      </c>
      <c r="O37" s="22">
        <v>116046</v>
      </c>
      <c r="P37" s="22">
        <v>116046</v>
      </c>
      <c r="Q37" s="22">
        <v>116046</v>
      </c>
      <c r="R37" s="22">
        <v>348138</v>
      </c>
      <c r="S37" s="22">
        <v>0</v>
      </c>
      <c r="T37" s="22">
        <v>0</v>
      </c>
      <c r="U37" s="22">
        <v>0</v>
      </c>
      <c r="V37" s="22">
        <v>0</v>
      </c>
      <c r="W37" s="22">
        <v>869925</v>
      </c>
      <c r="X37" s="22">
        <v>1808946</v>
      </c>
      <c r="Y37" s="22">
        <v>-939021</v>
      </c>
      <c r="Z37" s="23">
        <v>-51.909841421468641</v>
      </c>
      <c r="AA37" s="20">
        <v>2411922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115835</v>
      </c>
      <c r="D40" s="20">
        <v>0</v>
      </c>
      <c r="E40" s="21">
        <v>0</v>
      </c>
      <c r="F40" s="22">
        <v>0</v>
      </c>
      <c r="G40" s="22">
        <v>33650</v>
      </c>
      <c r="H40" s="22">
        <v>0</v>
      </c>
      <c r="I40" s="22">
        <v>0</v>
      </c>
      <c r="J40" s="22">
        <v>33650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33650</v>
      </c>
      <c r="X40" s="22">
        <v>0</v>
      </c>
      <c r="Y40" s="22">
        <v>33650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1740748</v>
      </c>
      <c r="D44" s="20">
        <v>0</v>
      </c>
      <c r="E44" s="21">
        <v>43290</v>
      </c>
      <c r="F44" s="22">
        <v>43478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32607</v>
      </c>
      <c r="Y44" s="22">
        <v>-32607</v>
      </c>
      <c r="Z44" s="23">
        <v>-100</v>
      </c>
      <c r="AA44" s="20">
        <v>43478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258761</v>
      </c>
      <c r="D47" s="20">
        <v>0</v>
      </c>
      <c r="E47" s="21">
        <v>93820</v>
      </c>
      <c r="F47" s="22">
        <v>3818125</v>
      </c>
      <c r="G47" s="22">
        <v>0</v>
      </c>
      <c r="H47" s="22">
        <v>0</v>
      </c>
      <c r="I47" s="22">
        <v>1287</v>
      </c>
      <c r="J47" s="22">
        <v>1287</v>
      </c>
      <c r="K47" s="22">
        <v>13948</v>
      </c>
      <c r="L47" s="22">
        <v>1287</v>
      </c>
      <c r="M47" s="22">
        <v>160119</v>
      </c>
      <c r="N47" s="22">
        <v>175354</v>
      </c>
      <c r="O47" s="22">
        <v>1179</v>
      </c>
      <c r="P47" s="22">
        <v>14187</v>
      </c>
      <c r="Q47" s="22">
        <v>1272</v>
      </c>
      <c r="R47" s="22">
        <v>16638</v>
      </c>
      <c r="S47" s="22">
        <v>0</v>
      </c>
      <c r="T47" s="22">
        <v>0</v>
      </c>
      <c r="U47" s="22">
        <v>0</v>
      </c>
      <c r="V47" s="22">
        <v>0</v>
      </c>
      <c r="W47" s="22">
        <v>193279</v>
      </c>
      <c r="X47" s="22">
        <v>2863593</v>
      </c>
      <c r="Y47" s="22">
        <v>-2670314</v>
      </c>
      <c r="Z47" s="23">
        <v>-93.250472396042312</v>
      </c>
      <c r="AA47" s="20">
        <v>3818125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3517185</v>
      </c>
      <c r="D50" s="29">
        <f t="shared" ref="D50:Y50" si="1">SUM(D37:D49)</f>
        <v>0</v>
      </c>
      <c r="E50" s="30">
        <f t="shared" si="1"/>
        <v>2549032</v>
      </c>
      <c r="F50" s="31">
        <f t="shared" si="1"/>
        <v>6273525</v>
      </c>
      <c r="G50" s="31">
        <f t="shared" si="1"/>
        <v>33650</v>
      </c>
      <c r="H50" s="31">
        <f t="shared" si="1"/>
        <v>0</v>
      </c>
      <c r="I50" s="31">
        <f t="shared" si="1"/>
        <v>131789</v>
      </c>
      <c r="J50" s="31">
        <f t="shared" si="1"/>
        <v>165439</v>
      </c>
      <c r="K50" s="31">
        <f t="shared" si="1"/>
        <v>144597</v>
      </c>
      <c r="L50" s="31">
        <f t="shared" si="1"/>
        <v>131936</v>
      </c>
      <c r="M50" s="31">
        <f t="shared" si="1"/>
        <v>290106</v>
      </c>
      <c r="N50" s="31">
        <f t="shared" si="1"/>
        <v>566639</v>
      </c>
      <c r="O50" s="31">
        <f t="shared" si="1"/>
        <v>117225</v>
      </c>
      <c r="P50" s="31">
        <f t="shared" si="1"/>
        <v>130233</v>
      </c>
      <c r="Q50" s="31">
        <f t="shared" si="1"/>
        <v>117318</v>
      </c>
      <c r="R50" s="31">
        <f t="shared" si="1"/>
        <v>364776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1096854</v>
      </c>
      <c r="X50" s="31">
        <f t="shared" si="1"/>
        <v>4705146</v>
      </c>
      <c r="Y50" s="31">
        <f t="shared" si="1"/>
        <v>-3608292</v>
      </c>
      <c r="Z50" s="32">
        <f>+IF(X50&lt;&gt;0,+(Y50/X50)*100,0)</f>
        <v>-76.688204786844011</v>
      </c>
      <c r="AA50" s="29">
        <f>SUM(AA37:AA49)</f>
        <v>6273525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-3517185</v>
      </c>
      <c r="D51" s="39">
        <f t="shared" si="2"/>
        <v>0</v>
      </c>
      <c r="E51" s="40">
        <f t="shared" si="2"/>
        <v>-2549032</v>
      </c>
      <c r="F51" s="41">
        <f t="shared" si="2"/>
        <v>-6273525</v>
      </c>
      <c r="G51" s="41">
        <f t="shared" si="2"/>
        <v>-33650</v>
      </c>
      <c r="H51" s="41">
        <f t="shared" si="2"/>
        <v>0</v>
      </c>
      <c r="I51" s="41">
        <f t="shared" si="2"/>
        <v>-131789</v>
      </c>
      <c r="J51" s="41">
        <f t="shared" si="2"/>
        <v>-165439</v>
      </c>
      <c r="K51" s="41">
        <f t="shared" si="2"/>
        <v>-144597</v>
      </c>
      <c r="L51" s="41">
        <f t="shared" si="2"/>
        <v>-131936</v>
      </c>
      <c r="M51" s="41">
        <f t="shared" si="2"/>
        <v>-290106</v>
      </c>
      <c r="N51" s="41">
        <f t="shared" si="2"/>
        <v>-566639</v>
      </c>
      <c r="O51" s="41">
        <f t="shared" si="2"/>
        <v>-117225</v>
      </c>
      <c r="P51" s="41">
        <f t="shared" si="2"/>
        <v>-130233</v>
      </c>
      <c r="Q51" s="41">
        <f t="shared" si="2"/>
        <v>-117318</v>
      </c>
      <c r="R51" s="41">
        <f t="shared" si="2"/>
        <v>-364776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-1096854</v>
      </c>
      <c r="X51" s="41">
        <f t="shared" si="2"/>
        <v>-4705146</v>
      </c>
      <c r="Y51" s="41">
        <f t="shared" si="2"/>
        <v>3608292</v>
      </c>
      <c r="Z51" s="42">
        <f>+IF(X51&lt;&gt;0,+(Y51/X51)*100,0)</f>
        <v>-76.688204786844011</v>
      </c>
      <c r="AA51" s="39">
        <f>+AA35-AA50</f>
        <v>-6273525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-3517185</v>
      </c>
      <c r="D54" s="48">
        <f t="shared" si="3"/>
        <v>0</v>
      </c>
      <c r="E54" s="49">
        <f t="shared" si="3"/>
        <v>-2549032</v>
      </c>
      <c r="F54" s="50">
        <f t="shared" si="3"/>
        <v>-6273525</v>
      </c>
      <c r="G54" s="50">
        <f t="shared" si="3"/>
        <v>-33650</v>
      </c>
      <c r="H54" s="50">
        <f t="shared" si="3"/>
        <v>0</v>
      </c>
      <c r="I54" s="50">
        <f t="shared" si="3"/>
        <v>-131789</v>
      </c>
      <c r="J54" s="50">
        <f t="shared" si="3"/>
        <v>-165439</v>
      </c>
      <c r="K54" s="50">
        <f t="shared" si="3"/>
        <v>-144597</v>
      </c>
      <c r="L54" s="50">
        <f t="shared" si="3"/>
        <v>-131936</v>
      </c>
      <c r="M54" s="50">
        <f t="shared" si="3"/>
        <v>-290106</v>
      </c>
      <c r="N54" s="50">
        <f t="shared" si="3"/>
        <v>-566639</v>
      </c>
      <c r="O54" s="50">
        <f t="shared" si="3"/>
        <v>-117225</v>
      </c>
      <c r="P54" s="50">
        <f t="shared" si="3"/>
        <v>-130233</v>
      </c>
      <c r="Q54" s="50">
        <f t="shared" si="3"/>
        <v>-117318</v>
      </c>
      <c r="R54" s="50">
        <f t="shared" si="3"/>
        <v>-364776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-1096854</v>
      </c>
      <c r="X54" s="50">
        <f t="shared" si="3"/>
        <v>-4705146</v>
      </c>
      <c r="Y54" s="50">
        <f t="shared" si="3"/>
        <v>3608292</v>
      </c>
      <c r="Z54" s="51">
        <f>+IF(X54&lt;&gt;0,+(Y54/X54)*100,0)</f>
        <v>-76.688204786844011</v>
      </c>
      <c r="AA54" s="48">
        <f>SUM(AA51:AA53)</f>
        <v>-6273525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-3517185</v>
      </c>
      <c r="D56" s="54">
        <f>+D54-D55</f>
        <v>0</v>
      </c>
      <c r="E56" s="55">
        <f t="shared" si="4"/>
        <v>-2549032</v>
      </c>
      <c r="F56" s="56">
        <f t="shared" si="4"/>
        <v>-6273525</v>
      </c>
      <c r="G56" s="56">
        <f t="shared" si="4"/>
        <v>-33650</v>
      </c>
      <c r="H56" s="56">
        <f t="shared" si="4"/>
        <v>0</v>
      </c>
      <c r="I56" s="56">
        <f t="shared" si="4"/>
        <v>-131789</v>
      </c>
      <c r="J56" s="56">
        <f t="shared" si="4"/>
        <v>-165439</v>
      </c>
      <c r="K56" s="56">
        <f t="shared" si="4"/>
        <v>-144597</v>
      </c>
      <c r="L56" s="56">
        <f t="shared" si="4"/>
        <v>-131936</v>
      </c>
      <c r="M56" s="56">
        <f t="shared" si="4"/>
        <v>-290106</v>
      </c>
      <c r="N56" s="56">
        <f t="shared" si="4"/>
        <v>-566639</v>
      </c>
      <c r="O56" s="56">
        <f t="shared" si="4"/>
        <v>-117225</v>
      </c>
      <c r="P56" s="56">
        <f t="shared" si="4"/>
        <v>-130233</v>
      </c>
      <c r="Q56" s="56">
        <f t="shared" si="4"/>
        <v>-117318</v>
      </c>
      <c r="R56" s="56">
        <f t="shared" si="4"/>
        <v>-364776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-1096854</v>
      </c>
      <c r="X56" s="56">
        <f t="shared" si="4"/>
        <v>-4705146</v>
      </c>
      <c r="Y56" s="56">
        <f t="shared" si="4"/>
        <v>3608292</v>
      </c>
      <c r="Z56" s="57">
        <f>+IF(X56&lt;&gt;0,+(Y56/X56)*100,0)</f>
        <v>-76.688204786844011</v>
      </c>
      <c r="AA56" s="54">
        <f>+AA54-AA55</f>
        <v>-6273525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-3517185</v>
      </c>
      <c r="D59" s="48">
        <f>SUM(D56:D58)</f>
        <v>0</v>
      </c>
      <c r="E59" s="49">
        <f t="shared" si="5"/>
        <v>-2549032</v>
      </c>
      <c r="F59" s="50">
        <f t="shared" si="5"/>
        <v>-6273525</v>
      </c>
      <c r="G59" s="50">
        <f t="shared" si="5"/>
        <v>-33650</v>
      </c>
      <c r="H59" s="50">
        <f t="shared" si="5"/>
        <v>0</v>
      </c>
      <c r="I59" s="50">
        <f t="shared" si="5"/>
        <v>-131789</v>
      </c>
      <c r="J59" s="50">
        <f t="shared" si="5"/>
        <v>-165439</v>
      </c>
      <c r="K59" s="50">
        <f t="shared" si="5"/>
        <v>-144597</v>
      </c>
      <c r="L59" s="50">
        <f t="shared" si="5"/>
        <v>-131936</v>
      </c>
      <c r="M59" s="50">
        <f t="shared" si="5"/>
        <v>-290106</v>
      </c>
      <c r="N59" s="50">
        <f t="shared" si="5"/>
        <v>-566639</v>
      </c>
      <c r="O59" s="50">
        <f t="shared" si="5"/>
        <v>-117225</v>
      </c>
      <c r="P59" s="50">
        <f t="shared" si="5"/>
        <v>-130233</v>
      </c>
      <c r="Q59" s="50">
        <f t="shared" si="5"/>
        <v>-117318</v>
      </c>
      <c r="R59" s="50">
        <f t="shared" si="5"/>
        <v>-364776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-1096854</v>
      </c>
      <c r="X59" s="50">
        <f t="shared" si="5"/>
        <v>-4705146</v>
      </c>
      <c r="Y59" s="50">
        <f t="shared" si="5"/>
        <v>3608292</v>
      </c>
      <c r="Z59" s="51">
        <f>+IF(X59&lt;&gt;0,+(Y59/X59)*100,0)</f>
        <v>-76.688204786844011</v>
      </c>
      <c r="AA59" s="48">
        <f>SUM(AA56:AA58)</f>
        <v>-6273525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-3517185</v>
      </c>
      <c r="D62" s="65">
        <f>SUM(D59:D61)</f>
        <v>0</v>
      </c>
      <c r="E62" s="66">
        <f t="shared" si="6"/>
        <v>-2549032</v>
      </c>
      <c r="F62" s="67">
        <f t="shared" si="6"/>
        <v>-6273525</v>
      </c>
      <c r="G62" s="67">
        <f t="shared" si="6"/>
        <v>-33650</v>
      </c>
      <c r="H62" s="67">
        <f t="shared" si="6"/>
        <v>0</v>
      </c>
      <c r="I62" s="67">
        <f t="shared" si="6"/>
        <v>-131789</v>
      </c>
      <c r="J62" s="67">
        <f t="shared" si="6"/>
        <v>-165439</v>
      </c>
      <c r="K62" s="67">
        <f t="shared" si="6"/>
        <v>-144597</v>
      </c>
      <c r="L62" s="67">
        <f t="shared" si="6"/>
        <v>-131936</v>
      </c>
      <c r="M62" s="67">
        <f t="shared" si="6"/>
        <v>-290106</v>
      </c>
      <c r="N62" s="67">
        <f t="shared" si="6"/>
        <v>-566639</v>
      </c>
      <c r="O62" s="67">
        <f t="shared" si="6"/>
        <v>-117225</v>
      </c>
      <c r="P62" s="67">
        <f t="shared" si="6"/>
        <v>-130233</v>
      </c>
      <c r="Q62" s="67">
        <f t="shared" si="6"/>
        <v>-117318</v>
      </c>
      <c r="R62" s="67">
        <f t="shared" si="6"/>
        <v>-364776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-1096854</v>
      </c>
      <c r="X62" s="67">
        <f t="shared" si="6"/>
        <v>-4705146</v>
      </c>
      <c r="Y62" s="67">
        <f t="shared" si="6"/>
        <v>3608292</v>
      </c>
      <c r="Z62" s="68">
        <f>+IF(X62&lt;&gt;0,+(Y62/X62)*100,0)</f>
        <v>-76.688204786844011</v>
      </c>
      <c r="AA62" s="65">
        <f>SUM(AA59:AA61)</f>
        <v>-6273525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3324367</v>
      </c>
      <c r="D9" s="20">
        <v>0</v>
      </c>
      <c r="E9" s="21">
        <v>3155172</v>
      </c>
      <c r="F9" s="22">
        <v>3555168</v>
      </c>
      <c r="G9" s="22">
        <v>305749</v>
      </c>
      <c r="H9" s="22">
        <v>279661</v>
      </c>
      <c r="I9" s="22">
        <v>305992</v>
      </c>
      <c r="J9" s="22">
        <v>891402</v>
      </c>
      <c r="K9" s="22">
        <v>296625</v>
      </c>
      <c r="L9" s="22">
        <v>305481</v>
      </c>
      <c r="M9" s="22">
        <v>305936</v>
      </c>
      <c r="N9" s="22">
        <v>908042</v>
      </c>
      <c r="O9" s="22">
        <v>303068</v>
      </c>
      <c r="P9" s="22">
        <v>177650</v>
      </c>
      <c r="Q9" s="22">
        <v>300494</v>
      </c>
      <c r="R9" s="22">
        <v>781212</v>
      </c>
      <c r="S9" s="22">
        <v>0</v>
      </c>
      <c r="T9" s="22">
        <v>0</v>
      </c>
      <c r="U9" s="22">
        <v>0</v>
      </c>
      <c r="V9" s="22">
        <v>0</v>
      </c>
      <c r="W9" s="22">
        <v>2580656</v>
      </c>
      <c r="X9" s="22">
        <v>2499711</v>
      </c>
      <c r="Y9" s="22">
        <v>80945</v>
      </c>
      <c r="Z9" s="23">
        <v>3.2381743329528896</v>
      </c>
      <c r="AA9" s="20">
        <v>3555168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103656</v>
      </c>
      <c r="F22" s="22">
        <v>73656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67742</v>
      </c>
      <c r="Y22" s="22">
        <v>-67742</v>
      </c>
      <c r="Z22" s="18">
        <v>-100</v>
      </c>
      <c r="AA22" s="20">
        <v>73656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8817688</v>
      </c>
      <c r="D28" s="20">
        <v>0</v>
      </c>
      <c r="E28" s="21">
        <v>8799204</v>
      </c>
      <c r="F28" s="22">
        <v>8799204</v>
      </c>
      <c r="G28" s="22">
        <v>7478473</v>
      </c>
      <c r="H28" s="22">
        <v>178305</v>
      </c>
      <c r="I28" s="22">
        <v>172226</v>
      </c>
      <c r="J28" s="22">
        <v>7829004</v>
      </c>
      <c r="K28" s="22">
        <v>178938</v>
      </c>
      <c r="L28" s="22">
        <v>120177</v>
      </c>
      <c r="M28" s="22">
        <v>159055</v>
      </c>
      <c r="N28" s="22">
        <v>458170</v>
      </c>
      <c r="O28" s="22">
        <v>162981</v>
      </c>
      <c r="P28" s="22">
        <v>159435</v>
      </c>
      <c r="Q28" s="22">
        <v>182582</v>
      </c>
      <c r="R28" s="22">
        <v>504998</v>
      </c>
      <c r="S28" s="22">
        <v>0</v>
      </c>
      <c r="T28" s="22">
        <v>0</v>
      </c>
      <c r="U28" s="22">
        <v>0</v>
      </c>
      <c r="V28" s="22">
        <v>0</v>
      </c>
      <c r="W28" s="22">
        <v>8792172</v>
      </c>
      <c r="X28" s="22">
        <v>6599403</v>
      </c>
      <c r="Y28" s="22">
        <v>2192769</v>
      </c>
      <c r="Z28" s="23">
        <v>33.226778240395383</v>
      </c>
      <c r="AA28" s="20">
        <v>8799204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12142055</v>
      </c>
      <c r="D35" s="29">
        <f t="shared" ref="D35:Y35" si="0">SUM(D6:D34)</f>
        <v>0</v>
      </c>
      <c r="E35" s="30">
        <f t="shared" si="0"/>
        <v>12058032</v>
      </c>
      <c r="F35" s="31">
        <f t="shared" si="0"/>
        <v>12428028</v>
      </c>
      <c r="G35" s="31">
        <f t="shared" si="0"/>
        <v>7784222</v>
      </c>
      <c r="H35" s="31">
        <f t="shared" si="0"/>
        <v>457966</v>
      </c>
      <c r="I35" s="31">
        <f t="shared" si="0"/>
        <v>478218</v>
      </c>
      <c r="J35" s="31">
        <f t="shared" si="0"/>
        <v>8720406</v>
      </c>
      <c r="K35" s="31">
        <f t="shared" si="0"/>
        <v>475563</v>
      </c>
      <c r="L35" s="31">
        <f t="shared" si="0"/>
        <v>425658</v>
      </c>
      <c r="M35" s="31">
        <f t="shared" si="0"/>
        <v>464991</v>
      </c>
      <c r="N35" s="31">
        <f t="shared" si="0"/>
        <v>1366212</v>
      </c>
      <c r="O35" s="31">
        <f t="shared" si="0"/>
        <v>466049</v>
      </c>
      <c r="P35" s="31">
        <f t="shared" si="0"/>
        <v>337085</v>
      </c>
      <c r="Q35" s="31">
        <f t="shared" si="0"/>
        <v>483076</v>
      </c>
      <c r="R35" s="31">
        <f t="shared" si="0"/>
        <v>1286210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11372828</v>
      </c>
      <c r="X35" s="31">
        <f t="shared" si="0"/>
        <v>9166856</v>
      </c>
      <c r="Y35" s="31">
        <f t="shared" si="0"/>
        <v>2205972</v>
      </c>
      <c r="Z35" s="32">
        <f>+IF(X35&lt;&gt;0,+(Y35/X35)*100,0)</f>
        <v>24.06465204645955</v>
      </c>
      <c r="AA35" s="29">
        <f>SUM(AA6:AA34)</f>
        <v>12428028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7307938</v>
      </c>
      <c r="D37" s="20">
        <v>0</v>
      </c>
      <c r="E37" s="21">
        <v>6062232</v>
      </c>
      <c r="F37" s="22">
        <v>6062232</v>
      </c>
      <c r="G37" s="22">
        <v>401086</v>
      </c>
      <c r="H37" s="22">
        <v>411084</v>
      </c>
      <c r="I37" s="22">
        <v>466530</v>
      </c>
      <c r="J37" s="22">
        <v>1278700</v>
      </c>
      <c r="K37" s="22">
        <v>463290</v>
      </c>
      <c r="L37" s="22">
        <v>938714</v>
      </c>
      <c r="M37" s="22">
        <v>481508</v>
      </c>
      <c r="N37" s="22">
        <v>1883512</v>
      </c>
      <c r="O37" s="22">
        <v>497501</v>
      </c>
      <c r="P37" s="22">
        <v>566070</v>
      </c>
      <c r="Q37" s="22">
        <v>452809</v>
      </c>
      <c r="R37" s="22">
        <v>1516380</v>
      </c>
      <c r="S37" s="22">
        <v>0</v>
      </c>
      <c r="T37" s="22">
        <v>0</v>
      </c>
      <c r="U37" s="22">
        <v>0</v>
      </c>
      <c r="V37" s="22">
        <v>0</v>
      </c>
      <c r="W37" s="22">
        <v>4678592</v>
      </c>
      <c r="X37" s="22">
        <v>4546674</v>
      </c>
      <c r="Y37" s="22">
        <v>131918</v>
      </c>
      <c r="Z37" s="23">
        <v>2.9014176076842104</v>
      </c>
      <c r="AA37" s="20">
        <v>6062232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2265227</v>
      </c>
      <c r="D40" s="20">
        <v>0</v>
      </c>
      <c r="E40" s="21">
        <v>780216</v>
      </c>
      <c r="F40" s="22">
        <v>780216</v>
      </c>
      <c r="G40" s="22">
        <v>0</v>
      </c>
      <c r="H40" s="22">
        <v>112015</v>
      </c>
      <c r="I40" s="22">
        <v>78528</v>
      </c>
      <c r="J40" s="22">
        <v>190543</v>
      </c>
      <c r="K40" s="22">
        <v>83721</v>
      </c>
      <c r="L40" s="22">
        <v>89463</v>
      </c>
      <c r="M40" s="22">
        <v>96723</v>
      </c>
      <c r="N40" s="22">
        <v>269907</v>
      </c>
      <c r="O40" s="22">
        <v>179614</v>
      </c>
      <c r="P40" s="22">
        <v>97530</v>
      </c>
      <c r="Q40" s="22">
        <v>229000</v>
      </c>
      <c r="R40" s="22">
        <v>506144</v>
      </c>
      <c r="S40" s="22">
        <v>0</v>
      </c>
      <c r="T40" s="22">
        <v>0</v>
      </c>
      <c r="U40" s="22">
        <v>0</v>
      </c>
      <c r="V40" s="22">
        <v>0</v>
      </c>
      <c r="W40" s="22">
        <v>966594</v>
      </c>
      <c r="X40" s="22">
        <v>585162</v>
      </c>
      <c r="Y40" s="22">
        <v>381432</v>
      </c>
      <c r="Z40" s="23">
        <v>65.184000328114266</v>
      </c>
      <c r="AA40" s="20">
        <v>780216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797521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8524048</v>
      </c>
      <c r="D44" s="20">
        <v>0</v>
      </c>
      <c r="E44" s="21">
        <v>2883576</v>
      </c>
      <c r="F44" s="22">
        <v>4404474</v>
      </c>
      <c r="G44" s="22">
        <v>1180576</v>
      </c>
      <c r="H44" s="22">
        <v>178305</v>
      </c>
      <c r="I44" s="22">
        <v>680458</v>
      </c>
      <c r="J44" s="22">
        <v>2039339</v>
      </c>
      <c r="K44" s="22">
        <v>220175</v>
      </c>
      <c r="L44" s="22">
        <v>1110465</v>
      </c>
      <c r="M44" s="22">
        <v>159055</v>
      </c>
      <c r="N44" s="22">
        <v>1489695</v>
      </c>
      <c r="O44" s="22">
        <v>163931</v>
      </c>
      <c r="P44" s="22">
        <v>167339</v>
      </c>
      <c r="Q44" s="22">
        <v>187774</v>
      </c>
      <c r="R44" s="22">
        <v>519044</v>
      </c>
      <c r="S44" s="22">
        <v>0</v>
      </c>
      <c r="T44" s="22">
        <v>0</v>
      </c>
      <c r="U44" s="22">
        <v>0</v>
      </c>
      <c r="V44" s="22">
        <v>0</v>
      </c>
      <c r="W44" s="22">
        <v>4048078</v>
      </c>
      <c r="X44" s="22">
        <v>2669648</v>
      </c>
      <c r="Y44" s="22">
        <v>1378430</v>
      </c>
      <c r="Z44" s="23">
        <v>51.633398860074443</v>
      </c>
      <c r="AA44" s="20">
        <v>4404474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1559115</v>
      </c>
      <c r="D47" s="20">
        <v>0</v>
      </c>
      <c r="E47" s="21">
        <v>1211052</v>
      </c>
      <c r="F47" s="22">
        <v>1211052</v>
      </c>
      <c r="G47" s="22">
        <v>49856</v>
      </c>
      <c r="H47" s="22">
        <v>20049</v>
      </c>
      <c r="I47" s="22">
        <v>113003</v>
      </c>
      <c r="J47" s="22">
        <v>182908</v>
      </c>
      <c r="K47" s="22">
        <v>82228</v>
      </c>
      <c r="L47" s="22">
        <v>19282</v>
      </c>
      <c r="M47" s="22">
        <v>130675</v>
      </c>
      <c r="N47" s="22">
        <v>232185</v>
      </c>
      <c r="O47" s="22">
        <v>80744</v>
      </c>
      <c r="P47" s="22">
        <v>0</v>
      </c>
      <c r="Q47" s="22">
        <v>24646</v>
      </c>
      <c r="R47" s="22">
        <v>105390</v>
      </c>
      <c r="S47" s="22">
        <v>0</v>
      </c>
      <c r="T47" s="22">
        <v>0</v>
      </c>
      <c r="U47" s="22">
        <v>0</v>
      </c>
      <c r="V47" s="22">
        <v>0</v>
      </c>
      <c r="W47" s="22">
        <v>520483</v>
      </c>
      <c r="X47" s="22">
        <v>908289</v>
      </c>
      <c r="Y47" s="22">
        <v>-387806</v>
      </c>
      <c r="Z47" s="23">
        <v>-42.696322426011982</v>
      </c>
      <c r="AA47" s="20">
        <v>1211052</v>
      </c>
    </row>
    <row r="48" spans="1:27" x14ac:dyDescent="0.25">
      <c r="A48" s="19" t="s">
        <v>74</v>
      </c>
      <c r="B48" s="15" t="s">
        <v>32</v>
      </c>
      <c r="C48" s="20">
        <v>48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20453897</v>
      </c>
      <c r="D50" s="29">
        <f t="shared" ref="D50:Y50" si="1">SUM(D37:D49)</f>
        <v>0</v>
      </c>
      <c r="E50" s="30">
        <f t="shared" si="1"/>
        <v>10937076</v>
      </c>
      <c r="F50" s="31">
        <f t="shared" si="1"/>
        <v>12457974</v>
      </c>
      <c r="G50" s="31">
        <f t="shared" si="1"/>
        <v>1631518</v>
      </c>
      <c r="H50" s="31">
        <f t="shared" si="1"/>
        <v>721453</v>
      </c>
      <c r="I50" s="31">
        <f t="shared" si="1"/>
        <v>1338519</v>
      </c>
      <c r="J50" s="31">
        <f t="shared" si="1"/>
        <v>3691490</v>
      </c>
      <c r="K50" s="31">
        <f t="shared" si="1"/>
        <v>849414</v>
      </c>
      <c r="L50" s="31">
        <f t="shared" si="1"/>
        <v>2157924</v>
      </c>
      <c r="M50" s="31">
        <f t="shared" si="1"/>
        <v>867961</v>
      </c>
      <c r="N50" s="31">
        <f t="shared" si="1"/>
        <v>3875299</v>
      </c>
      <c r="O50" s="31">
        <f t="shared" si="1"/>
        <v>921790</v>
      </c>
      <c r="P50" s="31">
        <f t="shared" si="1"/>
        <v>830939</v>
      </c>
      <c r="Q50" s="31">
        <f t="shared" si="1"/>
        <v>894229</v>
      </c>
      <c r="R50" s="31">
        <f t="shared" si="1"/>
        <v>2646958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10213747</v>
      </c>
      <c r="X50" s="31">
        <f t="shared" si="1"/>
        <v>8709773</v>
      </c>
      <c r="Y50" s="31">
        <f t="shared" si="1"/>
        <v>1503974</v>
      </c>
      <c r="Z50" s="32">
        <f>+IF(X50&lt;&gt;0,+(Y50/X50)*100,0)</f>
        <v>17.267660133048242</v>
      </c>
      <c r="AA50" s="29">
        <f>SUM(AA37:AA49)</f>
        <v>12457974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-8311842</v>
      </c>
      <c r="D51" s="39">
        <f t="shared" si="2"/>
        <v>0</v>
      </c>
      <c r="E51" s="40">
        <f t="shared" si="2"/>
        <v>1120956</v>
      </c>
      <c r="F51" s="41">
        <f t="shared" si="2"/>
        <v>-29946</v>
      </c>
      <c r="G51" s="41">
        <f t="shared" si="2"/>
        <v>6152704</v>
      </c>
      <c r="H51" s="41">
        <f t="shared" si="2"/>
        <v>-263487</v>
      </c>
      <c r="I51" s="41">
        <f t="shared" si="2"/>
        <v>-860301</v>
      </c>
      <c r="J51" s="41">
        <f t="shared" si="2"/>
        <v>5028916</v>
      </c>
      <c r="K51" s="41">
        <f t="shared" si="2"/>
        <v>-373851</v>
      </c>
      <c r="L51" s="41">
        <f t="shared" si="2"/>
        <v>-1732266</v>
      </c>
      <c r="M51" s="41">
        <f t="shared" si="2"/>
        <v>-402970</v>
      </c>
      <c r="N51" s="41">
        <f t="shared" si="2"/>
        <v>-2509087</v>
      </c>
      <c r="O51" s="41">
        <f t="shared" si="2"/>
        <v>-455741</v>
      </c>
      <c r="P51" s="41">
        <f t="shared" si="2"/>
        <v>-493854</v>
      </c>
      <c r="Q51" s="41">
        <f t="shared" si="2"/>
        <v>-411153</v>
      </c>
      <c r="R51" s="41">
        <f t="shared" si="2"/>
        <v>-1360748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1159081</v>
      </c>
      <c r="X51" s="41">
        <f t="shared" si="2"/>
        <v>457083</v>
      </c>
      <c r="Y51" s="41">
        <f t="shared" si="2"/>
        <v>701998</v>
      </c>
      <c r="Z51" s="42">
        <f>+IF(X51&lt;&gt;0,+(Y51/X51)*100,0)</f>
        <v>153.58217216566794</v>
      </c>
      <c r="AA51" s="39">
        <f>+AA35-AA50</f>
        <v>-29946</v>
      </c>
    </row>
    <row r="52" spans="1:27" x14ac:dyDescent="0.25">
      <c r="A52" s="43" t="s">
        <v>78</v>
      </c>
      <c r="B52" s="15" t="s">
        <v>32</v>
      </c>
      <c r="C52" s="20">
        <v>753520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-7558322</v>
      </c>
      <c r="D54" s="48">
        <f t="shared" si="3"/>
        <v>0</v>
      </c>
      <c r="E54" s="49">
        <f t="shared" si="3"/>
        <v>1120956</v>
      </c>
      <c r="F54" s="50">
        <f t="shared" si="3"/>
        <v>-29946</v>
      </c>
      <c r="G54" s="50">
        <f t="shared" si="3"/>
        <v>6152704</v>
      </c>
      <c r="H54" s="50">
        <f t="shared" si="3"/>
        <v>-263487</v>
      </c>
      <c r="I54" s="50">
        <f t="shared" si="3"/>
        <v>-860301</v>
      </c>
      <c r="J54" s="50">
        <f t="shared" si="3"/>
        <v>5028916</v>
      </c>
      <c r="K54" s="50">
        <f t="shared" si="3"/>
        <v>-373851</v>
      </c>
      <c r="L54" s="50">
        <f t="shared" si="3"/>
        <v>-1732266</v>
      </c>
      <c r="M54" s="50">
        <f t="shared" si="3"/>
        <v>-402970</v>
      </c>
      <c r="N54" s="50">
        <f t="shared" si="3"/>
        <v>-2509087</v>
      </c>
      <c r="O54" s="50">
        <f t="shared" si="3"/>
        <v>-455741</v>
      </c>
      <c r="P54" s="50">
        <f t="shared" si="3"/>
        <v>-493854</v>
      </c>
      <c r="Q54" s="50">
        <f t="shared" si="3"/>
        <v>-411153</v>
      </c>
      <c r="R54" s="50">
        <f t="shared" si="3"/>
        <v>-1360748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1159081</v>
      </c>
      <c r="X54" s="50">
        <f t="shared" si="3"/>
        <v>457083</v>
      </c>
      <c r="Y54" s="50">
        <f t="shared" si="3"/>
        <v>701998</v>
      </c>
      <c r="Z54" s="51">
        <f>+IF(X54&lt;&gt;0,+(Y54/X54)*100,0)</f>
        <v>153.58217216566794</v>
      </c>
      <c r="AA54" s="48">
        <f>SUM(AA51:AA53)</f>
        <v>-29946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-7558322</v>
      </c>
      <c r="D56" s="54">
        <f>+D54-D55</f>
        <v>0</v>
      </c>
      <c r="E56" s="55">
        <f t="shared" si="4"/>
        <v>1120956</v>
      </c>
      <c r="F56" s="56">
        <f t="shared" si="4"/>
        <v>-29946</v>
      </c>
      <c r="G56" s="56">
        <f t="shared" si="4"/>
        <v>6152704</v>
      </c>
      <c r="H56" s="56">
        <f t="shared" si="4"/>
        <v>-263487</v>
      </c>
      <c r="I56" s="56">
        <f t="shared" si="4"/>
        <v>-860301</v>
      </c>
      <c r="J56" s="56">
        <f t="shared" si="4"/>
        <v>5028916</v>
      </c>
      <c r="K56" s="56">
        <f t="shared" si="4"/>
        <v>-373851</v>
      </c>
      <c r="L56" s="56">
        <f t="shared" si="4"/>
        <v>-1732266</v>
      </c>
      <c r="M56" s="56">
        <f t="shared" si="4"/>
        <v>-402970</v>
      </c>
      <c r="N56" s="56">
        <f t="shared" si="4"/>
        <v>-2509087</v>
      </c>
      <c r="O56" s="56">
        <f t="shared" si="4"/>
        <v>-455741</v>
      </c>
      <c r="P56" s="56">
        <f t="shared" si="4"/>
        <v>-493854</v>
      </c>
      <c r="Q56" s="56">
        <f t="shared" si="4"/>
        <v>-411153</v>
      </c>
      <c r="R56" s="56">
        <f t="shared" si="4"/>
        <v>-1360748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1159081</v>
      </c>
      <c r="X56" s="56">
        <f t="shared" si="4"/>
        <v>457083</v>
      </c>
      <c r="Y56" s="56">
        <f t="shared" si="4"/>
        <v>701998</v>
      </c>
      <c r="Z56" s="57">
        <f>+IF(X56&lt;&gt;0,+(Y56/X56)*100,0)</f>
        <v>153.58217216566794</v>
      </c>
      <c r="AA56" s="54">
        <f>+AA54-AA55</f>
        <v>-29946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-7558322</v>
      </c>
      <c r="D59" s="48">
        <f>SUM(D56:D58)</f>
        <v>0</v>
      </c>
      <c r="E59" s="49">
        <f t="shared" si="5"/>
        <v>1120956</v>
      </c>
      <c r="F59" s="50">
        <f t="shared" si="5"/>
        <v>-29946</v>
      </c>
      <c r="G59" s="50">
        <f t="shared" si="5"/>
        <v>6152704</v>
      </c>
      <c r="H59" s="50">
        <f t="shared" si="5"/>
        <v>-263487</v>
      </c>
      <c r="I59" s="50">
        <f t="shared" si="5"/>
        <v>-860301</v>
      </c>
      <c r="J59" s="50">
        <f t="shared" si="5"/>
        <v>5028916</v>
      </c>
      <c r="K59" s="50">
        <f t="shared" si="5"/>
        <v>-373851</v>
      </c>
      <c r="L59" s="50">
        <f t="shared" si="5"/>
        <v>-1732266</v>
      </c>
      <c r="M59" s="50">
        <f t="shared" si="5"/>
        <v>-402970</v>
      </c>
      <c r="N59" s="50">
        <f t="shared" si="5"/>
        <v>-2509087</v>
      </c>
      <c r="O59" s="50">
        <f t="shared" si="5"/>
        <v>-455741</v>
      </c>
      <c r="P59" s="50">
        <f t="shared" si="5"/>
        <v>-493854</v>
      </c>
      <c r="Q59" s="50">
        <f t="shared" si="5"/>
        <v>-411153</v>
      </c>
      <c r="R59" s="50">
        <f t="shared" si="5"/>
        <v>-1360748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1159081</v>
      </c>
      <c r="X59" s="50">
        <f t="shared" si="5"/>
        <v>457083</v>
      </c>
      <c r="Y59" s="50">
        <f t="shared" si="5"/>
        <v>701998</v>
      </c>
      <c r="Z59" s="51">
        <f>+IF(X59&lt;&gt;0,+(Y59/X59)*100,0)</f>
        <v>153.58217216566794</v>
      </c>
      <c r="AA59" s="48">
        <f>SUM(AA56:AA58)</f>
        <v>-29946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-7558322</v>
      </c>
      <c r="D62" s="65">
        <f>SUM(D59:D61)</f>
        <v>0</v>
      </c>
      <c r="E62" s="66">
        <f t="shared" si="6"/>
        <v>1120956</v>
      </c>
      <c r="F62" s="67">
        <f t="shared" si="6"/>
        <v>-29946</v>
      </c>
      <c r="G62" s="67">
        <f t="shared" si="6"/>
        <v>6152704</v>
      </c>
      <c r="H62" s="67">
        <f t="shared" si="6"/>
        <v>-263487</v>
      </c>
      <c r="I62" s="67">
        <f t="shared" si="6"/>
        <v>-860301</v>
      </c>
      <c r="J62" s="67">
        <f t="shared" si="6"/>
        <v>5028916</v>
      </c>
      <c r="K62" s="67">
        <f t="shared" si="6"/>
        <v>-373851</v>
      </c>
      <c r="L62" s="67">
        <f t="shared" si="6"/>
        <v>-1732266</v>
      </c>
      <c r="M62" s="67">
        <f t="shared" si="6"/>
        <v>-402970</v>
      </c>
      <c r="N62" s="67">
        <f t="shared" si="6"/>
        <v>-2509087</v>
      </c>
      <c r="O62" s="67">
        <f t="shared" si="6"/>
        <v>-455741</v>
      </c>
      <c r="P62" s="67">
        <f t="shared" si="6"/>
        <v>-493854</v>
      </c>
      <c r="Q62" s="67">
        <f t="shared" si="6"/>
        <v>-411153</v>
      </c>
      <c r="R62" s="67">
        <f t="shared" si="6"/>
        <v>-1360748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1159081</v>
      </c>
      <c r="X62" s="67">
        <f t="shared" si="6"/>
        <v>457083</v>
      </c>
      <c r="Y62" s="67">
        <f t="shared" si="6"/>
        <v>701998</v>
      </c>
      <c r="Z62" s="68">
        <f>+IF(X62&lt;&gt;0,+(Y62/X62)*100,0)</f>
        <v>153.58217216566794</v>
      </c>
      <c r="AA62" s="65">
        <f>SUM(AA59:AA61)</f>
        <v>-29946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64481115</v>
      </c>
      <c r="D9" s="20">
        <v>0</v>
      </c>
      <c r="E9" s="21">
        <v>75971319</v>
      </c>
      <c r="F9" s="22">
        <v>78502028</v>
      </c>
      <c r="G9" s="22">
        <v>6803733</v>
      </c>
      <c r="H9" s="22">
        <v>14124599</v>
      </c>
      <c r="I9" s="22">
        <v>6780201</v>
      </c>
      <c r="J9" s="22">
        <v>27708533</v>
      </c>
      <c r="K9" s="22">
        <v>6792164</v>
      </c>
      <c r="L9" s="22">
        <v>6804297</v>
      </c>
      <c r="M9" s="22">
        <v>6812036</v>
      </c>
      <c r="N9" s="22">
        <v>20408497</v>
      </c>
      <c r="O9" s="22">
        <v>6811091</v>
      </c>
      <c r="P9" s="22">
        <v>6801225</v>
      </c>
      <c r="Q9" s="22">
        <v>6801740</v>
      </c>
      <c r="R9" s="22">
        <v>20414056</v>
      </c>
      <c r="S9" s="22">
        <v>0</v>
      </c>
      <c r="T9" s="22">
        <v>0</v>
      </c>
      <c r="U9" s="22">
        <v>0</v>
      </c>
      <c r="V9" s="22">
        <v>0</v>
      </c>
      <c r="W9" s="22">
        <v>68531086</v>
      </c>
      <c r="X9" s="22">
        <v>57996063</v>
      </c>
      <c r="Y9" s="22">
        <v>10535023</v>
      </c>
      <c r="Z9" s="23">
        <v>18.165065790758934</v>
      </c>
      <c r="AA9" s="20">
        <v>78502028</v>
      </c>
    </row>
    <row r="10" spans="1:27" x14ac:dyDescent="0.25">
      <c r="A10" s="19" t="s">
        <v>38</v>
      </c>
      <c r="B10" s="15" t="s">
        <v>32</v>
      </c>
      <c r="C10" s="20">
        <v>1084785</v>
      </c>
      <c r="D10" s="20">
        <v>0</v>
      </c>
      <c r="E10" s="21">
        <v>1116293</v>
      </c>
      <c r="F10" s="22">
        <v>-201644</v>
      </c>
      <c r="G10" s="22">
        <v>0</v>
      </c>
      <c r="H10" s="22">
        <v>0</v>
      </c>
      <c r="I10" s="22">
        <v>0</v>
      </c>
      <c r="J10" s="22">
        <v>0</v>
      </c>
      <c r="K10" s="22">
        <v>-117626</v>
      </c>
      <c r="L10" s="22">
        <v>0</v>
      </c>
      <c r="M10" s="22">
        <v>0</v>
      </c>
      <c r="N10" s="22">
        <v>-117626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-117626</v>
      </c>
      <c r="X10" s="22">
        <v>310042</v>
      </c>
      <c r="Y10" s="22">
        <v>-427668</v>
      </c>
      <c r="Z10" s="23">
        <v>-137.93873088162249</v>
      </c>
      <c r="AA10" s="20">
        <v>-201644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6401860</v>
      </c>
      <c r="D13" s="20">
        <v>0</v>
      </c>
      <c r="E13" s="21">
        <v>0</v>
      </c>
      <c r="F13" s="22">
        <v>6966334</v>
      </c>
      <c r="G13" s="22">
        <v>552639</v>
      </c>
      <c r="H13" s="22">
        <v>547069</v>
      </c>
      <c r="I13" s="22">
        <v>556304</v>
      </c>
      <c r="J13" s="22">
        <v>1656012</v>
      </c>
      <c r="K13" s="22">
        <v>593810</v>
      </c>
      <c r="L13" s="22">
        <v>598750</v>
      </c>
      <c r="M13" s="22">
        <v>605436</v>
      </c>
      <c r="N13" s="22">
        <v>1797996</v>
      </c>
      <c r="O13" s="22">
        <v>609686</v>
      </c>
      <c r="P13" s="22">
        <v>606225</v>
      </c>
      <c r="Q13" s="22">
        <v>612297</v>
      </c>
      <c r="R13" s="22">
        <v>1828208</v>
      </c>
      <c r="S13" s="22">
        <v>0</v>
      </c>
      <c r="T13" s="22">
        <v>0</v>
      </c>
      <c r="U13" s="22">
        <v>0</v>
      </c>
      <c r="V13" s="22">
        <v>0</v>
      </c>
      <c r="W13" s="22">
        <v>5282216</v>
      </c>
      <c r="X13" s="22">
        <v>2786534</v>
      </c>
      <c r="Y13" s="22">
        <v>2495682</v>
      </c>
      <c r="Z13" s="23">
        <v>89.5622303549858</v>
      </c>
      <c r="AA13" s="20">
        <v>6966334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570961</v>
      </c>
      <c r="D17" s="20">
        <v>0</v>
      </c>
      <c r="E17" s="21">
        <v>472372</v>
      </c>
      <c r="F17" s="22">
        <v>467963</v>
      </c>
      <c r="G17" s="22">
        <v>33100</v>
      </c>
      <c r="H17" s="22">
        <v>34972</v>
      </c>
      <c r="I17" s="22">
        <v>49124</v>
      </c>
      <c r="J17" s="22">
        <v>117196</v>
      </c>
      <c r="K17" s="22">
        <v>40095</v>
      </c>
      <c r="L17" s="22">
        <v>45107</v>
      </c>
      <c r="M17" s="22">
        <v>70582</v>
      </c>
      <c r="N17" s="22">
        <v>155784</v>
      </c>
      <c r="O17" s="22">
        <v>44161</v>
      </c>
      <c r="P17" s="22">
        <v>18930</v>
      </c>
      <c r="Q17" s="22">
        <v>8950</v>
      </c>
      <c r="R17" s="22">
        <v>72041</v>
      </c>
      <c r="S17" s="22">
        <v>0</v>
      </c>
      <c r="T17" s="22">
        <v>0</v>
      </c>
      <c r="U17" s="22">
        <v>0</v>
      </c>
      <c r="V17" s="22">
        <v>0</v>
      </c>
      <c r="W17" s="22">
        <v>345021</v>
      </c>
      <c r="X17" s="22">
        <v>352512</v>
      </c>
      <c r="Y17" s="22">
        <v>-7491</v>
      </c>
      <c r="Z17" s="23">
        <v>-2.1250340413943354</v>
      </c>
      <c r="AA17" s="20">
        <v>467963</v>
      </c>
    </row>
    <row r="18" spans="1:27" x14ac:dyDescent="0.25">
      <c r="A18" s="19" t="s">
        <v>46</v>
      </c>
      <c r="B18" s="15" t="s">
        <v>32</v>
      </c>
      <c r="C18" s="20">
        <v>129</v>
      </c>
      <c r="D18" s="20">
        <v>0</v>
      </c>
      <c r="E18" s="21">
        <v>231</v>
      </c>
      <c r="F18" s="22">
        <v>87</v>
      </c>
      <c r="G18" s="22">
        <v>0</v>
      </c>
      <c r="H18" s="22">
        <v>87</v>
      </c>
      <c r="I18" s="22">
        <v>0</v>
      </c>
      <c r="J18" s="22">
        <v>87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261</v>
      </c>
      <c r="Q18" s="22">
        <v>0</v>
      </c>
      <c r="R18" s="22">
        <v>261</v>
      </c>
      <c r="S18" s="22">
        <v>0</v>
      </c>
      <c r="T18" s="22">
        <v>0</v>
      </c>
      <c r="U18" s="22">
        <v>0</v>
      </c>
      <c r="V18" s="22">
        <v>0</v>
      </c>
      <c r="W18" s="22">
        <v>348</v>
      </c>
      <c r="X18" s="22">
        <v>113</v>
      </c>
      <c r="Y18" s="22">
        <v>235</v>
      </c>
      <c r="Z18" s="23">
        <v>207.9646017699115</v>
      </c>
      <c r="AA18" s="20">
        <v>87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3255000</v>
      </c>
      <c r="D28" s="20">
        <v>0</v>
      </c>
      <c r="E28" s="21">
        <v>3159000</v>
      </c>
      <c r="F28" s="22">
        <v>3159000</v>
      </c>
      <c r="G28" s="22">
        <v>0</v>
      </c>
      <c r="H28" s="22">
        <v>0</v>
      </c>
      <c r="I28" s="22">
        <v>790000</v>
      </c>
      <c r="J28" s="22">
        <v>790000</v>
      </c>
      <c r="K28" s="22">
        <v>0</v>
      </c>
      <c r="L28" s="22">
        <v>0</v>
      </c>
      <c r="M28" s="22">
        <v>0</v>
      </c>
      <c r="N28" s="22">
        <v>0</v>
      </c>
      <c r="O28" s="22">
        <v>1700887</v>
      </c>
      <c r="P28" s="22">
        <v>0</v>
      </c>
      <c r="Q28" s="22">
        <v>0</v>
      </c>
      <c r="R28" s="22">
        <v>1700887</v>
      </c>
      <c r="S28" s="22">
        <v>0</v>
      </c>
      <c r="T28" s="22">
        <v>0</v>
      </c>
      <c r="U28" s="22">
        <v>0</v>
      </c>
      <c r="V28" s="22">
        <v>0</v>
      </c>
      <c r="W28" s="22">
        <v>2490887</v>
      </c>
      <c r="X28" s="22">
        <v>2369250</v>
      </c>
      <c r="Y28" s="22">
        <v>121637</v>
      </c>
      <c r="Z28" s="23">
        <v>5.1339875488023639</v>
      </c>
      <c r="AA28" s="20">
        <v>3159000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75793850</v>
      </c>
      <c r="D35" s="29">
        <f t="shared" ref="D35:Y35" si="0">SUM(D6:D34)</f>
        <v>0</v>
      </c>
      <c r="E35" s="30">
        <f t="shared" si="0"/>
        <v>80719215</v>
      </c>
      <c r="F35" s="31">
        <f t="shared" si="0"/>
        <v>88893768</v>
      </c>
      <c r="G35" s="31">
        <f t="shared" si="0"/>
        <v>7389472</v>
      </c>
      <c r="H35" s="31">
        <f t="shared" si="0"/>
        <v>14706727</v>
      </c>
      <c r="I35" s="31">
        <f t="shared" si="0"/>
        <v>8175629</v>
      </c>
      <c r="J35" s="31">
        <f t="shared" si="0"/>
        <v>30271828</v>
      </c>
      <c r="K35" s="31">
        <f t="shared" si="0"/>
        <v>7308443</v>
      </c>
      <c r="L35" s="31">
        <f t="shared" si="0"/>
        <v>7448154</v>
      </c>
      <c r="M35" s="31">
        <f t="shared" si="0"/>
        <v>7488054</v>
      </c>
      <c r="N35" s="31">
        <f t="shared" si="0"/>
        <v>22244651</v>
      </c>
      <c r="O35" s="31">
        <f t="shared" si="0"/>
        <v>9165825</v>
      </c>
      <c r="P35" s="31">
        <f t="shared" si="0"/>
        <v>7426641</v>
      </c>
      <c r="Q35" s="31">
        <f t="shared" si="0"/>
        <v>7422987</v>
      </c>
      <c r="R35" s="31">
        <f t="shared" si="0"/>
        <v>24015453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76531932</v>
      </c>
      <c r="X35" s="31">
        <f t="shared" si="0"/>
        <v>63814514</v>
      </c>
      <c r="Y35" s="31">
        <f t="shared" si="0"/>
        <v>12717418</v>
      </c>
      <c r="Z35" s="32">
        <f>+IF(X35&lt;&gt;0,+(Y35/X35)*100,0)</f>
        <v>19.92872342489359</v>
      </c>
      <c r="AA35" s="29">
        <f>SUM(AA6:AA34)</f>
        <v>88893768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113385791</v>
      </c>
      <c r="D37" s="20">
        <v>0</v>
      </c>
      <c r="E37" s="21">
        <v>102675996</v>
      </c>
      <c r="F37" s="22">
        <v>93514316</v>
      </c>
      <c r="G37" s="22">
        <v>9097127</v>
      </c>
      <c r="H37" s="22">
        <v>8643522</v>
      </c>
      <c r="I37" s="22">
        <v>8622818</v>
      </c>
      <c r="J37" s="22">
        <v>26363467</v>
      </c>
      <c r="K37" s="22">
        <v>9141821</v>
      </c>
      <c r="L37" s="22">
        <v>9386396</v>
      </c>
      <c r="M37" s="22">
        <v>14291140</v>
      </c>
      <c r="N37" s="22">
        <v>32819357</v>
      </c>
      <c r="O37" s="22">
        <v>9775081</v>
      </c>
      <c r="P37" s="22">
        <v>3634484</v>
      </c>
      <c r="Q37" s="22">
        <v>13902815</v>
      </c>
      <c r="R37" s="22">
        <v>27312380</v>
      </c>
      <c r="S37" s="22">
        <v>0</v>
      </c>
      <c r="T37" s="22">
        <v>0</v>
      </c>
      <c r="U37" s="22">
        <v>0</v>
      </c>
      <c r="V37" s="22">
        <v>0</v>
      </c>
      <c r="W37" s="22">
        <v>86495204</v>
      </c>
      <c r="X37" s="22">
        <v>72426157</v>
      </c>
      <c r="Y37" s="22">
        <v>14069047</v>
      </c>
      <c r="Z37" s="23">
        <v>19.42536727442269</v>
      </c>
      <c r="AA37" s="20">
        <v>93514316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7826939</v>
      </c>
      <c r="D40" s="20">
        <v>0</v>
      </c>
      <c r="E40" s="21">
        <v>6900000</v>
      </c>
      <c r="F40" s="22">
        <v>8125000</v>
      </c>
      <c r="G40" s="22">
        <v>42731</v>
      </c>
      <c r="H40" s="22">
        <v>336210</v>
      </c>
      <c r="I40" s="22">
        <v>823024</v>
      </c>
      <c r="J40" s="22">
        <v>1201965</v>
      </c>
      <c r="K40" s="22">
        <v>1482041</v>
      </c>
      <c r="L40" s="22">
        <v>830653</v>
      </c>
      <c r="M40" s="22">
        <v>1706189</v>
      </c>
      <c r="N40" s="22">
        <v>4018883</v>
      </c>
      <c r="O40" s="22">
        <v>798009</v>
      </c>
      <c r="P40" s="22">
        <v>473468</v>
      </c>
      <c r="Q40" s="22">
        <v>1493111</v>
      </c>
      <c r="R40" s="22">
        <v>2764588</v>
      </c>
      <c r="S40" s="22">
        <v>0</v>
      </c>
      <c r="T40" s="22">
        <v>0</v>
      </c>
      <c r="U40" s="22">
        <v>0</v>
      </c>
      <c r="V40" s="22">
        <v>0</v>
      </c>
      <c r="W40" s="22">
        <v>7985436</v>
      </c>
      <c r="X40" s="22">
        <v>6722500</v>
      </c>
      <c r="Y40" s="22">
        <v>1262936</v>
      </c>
      <c r="Z40" s="23">
        <v>18.7867013759762</v>
      </c>
      <c r="AA40" s="20">
        <v>8125000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50906669</v>
      </c>
      <c r="D44" s="20">
        <v>0</v>
      </c>
      <c r="E44" s="21">
        <v>51769000</v>
      </c>
      <c r="F44" s="22">
        <v>54122000</v>
      </c>
      <c r="G44" s="22">
        <v>7418296</v>
      </c>
      <c r="H44" s="22">
        <v>4853043</v>
      </c>
      <c r="I44" s="22">
        <v>3367687</v>
      </c>
      <c r="J44" s="22">
        <v>15639026</v>
      </c>
      <c r="K44" s="22">
        <v>4725640</v>
      </c>
      <c r="L44" s="22">
        <v>2569202</v>
      </c>
      <c r="M44" s="22">
        <v>4109838</v>
      </c>
      <c r="N44" s="22">
        <v>11404680</v>
      </c>
      <c r="O44" s="22">
        <v>3923978</v>
      </c>
      <c r="P44" s="22">
        <v>1637639</v>
      </c>
      <c r="Q44" s="22">
        <v>6958389</v>
      </c>
      <c r="R44" s="22">
        <v>12520006</v>
      </c>
      <c r="S44" s="22">
        <v>0</v>
      </c>
      <c r="T44" s="22">
        <v>0</v>
      </c>
      <c r="U44" s="22">
        <v>0</v>
      </c>
      <c r="V44" s="22">
        <v>0</v>
      </c>
      <c r="W44" s="22">
        <v>39563712</v>
      </c>
      <c r="X44" s="22">
        <v>46706947</v>
      </c>
      <c r="Y44" s="22">
        <v>-7143235</v>
      </c>
      <c r="Z44" s="23">
        <v>-15.293731358634938</v>
      </c>
      <c r="AA44" s="20">
        <v>54122000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300000</v>
      </c>
      <c r="F45" s="22">
        <v>300000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225000</v>
      </c>
      <c r="Y45" s="22">
        <v>-225000</v>
      </c>
      <c r="Z45" s="23">
        <v>-100</v>
      </c>
      <c r="AA45" s="20">
        <v>300000</v>
      </c>
    </row>
    <row r="46" spans="1:27" x14ac:dyDescent="0.25">
      <c r="A46" s="19" t="s">
        <v>72</v>
      </c>
      <c r="B46" s="15" t="s">
        <v>32</v>
      </c>
      <c r="C46" s="20">
        <v>879039</v>
      </c>
      <c r="D46" s="20">
        <v>0</v>
      </c>
      <c r="E46" s="21">
        <v>849811</v>
      </c>
      <c r="F46" s="22">
        <v>1950169</v>
      </c>
      <c r="G46" s="22">
        <v>282491</v>
      </c>
      <c r="H46" s="22">
        <v>127795</v>
      </c>
      <c r="I46" s="22">
        <v>239451</v>
      </c>
      <c r="J46" s="22">
        <v>649737</v>
      </c>
      <c r="K46" s="22">
        <v>175030</v>
      </c>
      <c r="L46" s="22">
        <v>147150</v>
      </c>
      <c r="M46" s="22">
        <v>187808</v>
      </c>
      <c r="N46" s="22">
        <v>509988</v>
      </c>
      <c r="O46" s="22">
        <v>400410</v>
      </c>
      <c r="P46" s="22">
        <v>819672</v>
      </c>
      <c r="Q46" s="22">
        <v>425900</v>
      </c>
      <c r="R46" s="22">
        <v>1645982</v>
      </c>
      <c r="S46" s="22">
        <v>0</v>
      </c>
      <c r="T46" s="22">
        <v>0</v>
      </c>
      <c r="U46" s="22">
        <v>0</v>
      </c>
      <c r="V46" s="22">
        <v>0</v>
      </c>
      <c r="W46" s="22">
        <v>2805707</v>
      </c>
      <c r="X46" s="22">
        <v>1077504</v>
      </c>
      <c r="Y46" s="22">
        <v>1728203</v>
      </c>
      <c r="Z46" s="23">
        <v>160.38947419220716</v>
      </c>
      <c r="AA46" s="20">
        <v>1950169</v>
      </c>
    </row>
    <row r="47" spans="1:27" x14ac:dyDescent="0.25">
      <c r="A47" s="19" t="s">
        <v>73</v>
      </c>
      <c r="B47" s="15" t="s">
        <v>32</v>
      </c>
      <c r="C47" s="20">
        <v>21808546</v>
      </c>
      <c r="D47" s="20">
        <v>0</v>
      </c>
      <c r="E47" s="21">
        <v>13379028</v>
      </c>
      <c r="F47" s="22">
        <v>15517535</v>
      </c>
      <c r="G47" s="22">
        <v>551101</v>
      </c>
      <c r="H47" s="22">
        <v>2338554</v>
      </c>
      <c r="I47" s="22">
        <v>796502</v>
      </c>
      <c r="J47" s="22">
        <v>3686157</v>
      </c>
      <c r="K47" s="22">
        <v>1429138</v>
      </c>
      <c r="L47" s="22">
        <v>979194</v>
      </c>
      <c r="M47" s="22">
        <v>650560</v>
      </c>
      <c r="N47" s="22">
        <v>3058892</v>
      </c>
      <c r="O47" s="22">
        <v>1782145</v>
      </c>
      <c r="P47" s="22">
        <v>1092309</v>
      </c>
      <c r="Q47" s="22">
        <v>927856</v>
      </c>
      <c r="R47" s="22">
        <v>3802310</v>
      </c>
      <c r="S47" s="22">
        <v>0</v>
      </c>
      <c r="T47" s="22">
        <v>0</v>
      </c>
      <c r="U47" s="22">
        <v>0</v>
      </c>
      <c r="V47" s="22">
        <v>0</v>
      </c>
      <c r="W47" s="22">
        <v>10547359</v>
      </c>
      <c r="X47" s="22">
        <v>12781159</v>
      </c>
      <c r="Y47" s="22">
        <v>-2233800</v>
      </c>
      <c r="Z47" s="23">
        <v>-17.477288249054723</v>
      </c>
      <c r="AA47" s="20">
        <v>15517535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194806984</v>
      </c>
      <c r="D50" s="29">
        <f t="shared" ref="D50:Y50" si="1">SUM(D37:D49)</f>
        <v>0</v>
      </c>
      <c r="E50" s="30">
        <f t="shared" si="1"/>
        <v>175873835</v>
      </c>
      <c r="F50" s="31">
        <f t="shared" si="1"/>
        <v>173529020</v>
      </c>
      <c r="G50" s="31">
        <f t="shared" si="1"/>
        <v>17391746</v>
      </c>
      <c r="H50" s="31">
        <f t="shared" si="1"/>
        <v>16299124</v>
      </c>
      <c r="I50" s="31">
        <f t="shared" si="1"/>
        <v>13849482</v>
      </c>
      <c r="J50" s="31">
        <f t="shared" si="1"/>
        <v>47540352</v>
      </c>
      <c r="K50" s="31">
        <f t="shared" si="1"/>
        <v>16953670</v>
      </c>
      <c r="L50" s="31">
        <f t="shared" si="1"/>
        <v>13912595</v>
      </c>
      <c r="M50" s="31">
        <f t="shared" si="1"/>
        <v>20945535</v>
      </c>
      <c r="N50" s="31">
        <f t="shared" si="1"/>
        <v>51811800</v>
      </c>
      <c r="O50" s="31">
        <f t="shared" si="1"/>
        <v>16679623</v>
      </c>
      <c r="P50" s="31">
        <f t="shared" si="1"/>
        <v>7657572</v>
      </c>
      <c r="Q50" s="31">
        <f t="shared" si="1"/>
        <v>23708071</v>
      </c>
      <c r="R50" s="31">
        <f t="shared" si="1"/>
        <v>48045266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147397418</v>
      </c>
      <c r="X50" s="31">
        <f t="shared" si="1"/>
        <v>139939267</v>
      </c>
      <c r="Y50" s="31">
        <f t="shared" si="1"/>
        <v>7458151</v>
      </c>
      <c r="Z50" s="32">
        <f>+IF(X50&lt;&gt;0,+(Y50/X50)*100,0)</f>
        <v>5.3295627166605071</v>
      </c>
      <c r="AA50" s="29">
        <f>SUM(AA37:AA49)</f>
        <v>173529020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-119013134</v>
      </c>
      <c r="D51" s="39">
        <f t="shared" si="2"/>
        <v>0</v>
      </c>
      <c r="E51" s="40">
        <f t="shared" si="2"/>
        <v>-95154620</v>
      </c>
      <c r="F51" s="41">
        <f t="shared" si="2"/>
        <v>-84635252</v>
      </c>
      <c r="G51" s="41">
        <f t="shared" si="2"/>
        <v>-10002274</v>
      </c>
      <c r="H51" s="41">
        <f t="shared" si="2"/>
        <v>-1592397</v>
      </c>
      <c r="I51" s="41">
        <f t="shared" si="2"/>
        <v>-5673853</v>
      </c>
      <c r="J51" s="41">
        <f t="shared" si="2"/>
        <v>-17268524</v>
      </c>
      <c r="K51" s="41">
        <f t="shared" si="2"/>
        <v>-9645227</v>
      </c>
      <c r="L51" s="41">
        <f t="shared" si="2"/>
        <v>-6464441</v>
      </c>
      <c r="M51" s="41">
        <f t="shared" si="2"/>
        <v>-13457481</v>
      </c>
      <c r="N51" s="41">
        <f t="shared" si="2"/>
        <v>-29567149</v>
      </c>
      <c r="O51" s="41">
        <f t="shared" si="2"/>
        <v>-7513798</v>
      </c>
      <c r="P51" s="41">
        <f t="shared" si="2"/>
        <v>-230931</v>
      </c>
      <c r="Q51" s="41">
        <f t="shared" si="2"/>
        <v>-16285084</v>
      </c>
      <c r="R51" s="41">
        <f t="shared" si="2"/>
        <v>-24029813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-70865486</v>
      </c>
      <c r="X51" s="41">
        <f t="shared" si="2"/>
        <v>-76124753</v>
      </c>
      <c r="Y51" s="41">
        <f t="shared" si="2"/>
        <v>5259267</v>
      </c>
      <c r="Z51" s="42">
        <f>+IF(X51&lt;&gt;0,+(Y51/X51)*100,0)</f>
        <v>-6.9087475397128717</v>
      </c>
      <c r="AA51" s="39">
        <f>+AA35-AA50</f>
        <v>-84635252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-119013134</v>
      </c>
      <c r="D54" s="48">
        <f t="shared" si="3"/>
        <v>0</v>
      </c>
      <c r="E54" s="49">
        <f t="shared" si="3"/>
        <v>-95154620</v>
      </c>
      <c r="F54" s="50">
        <f t="shared" si="3"/>
        <v>-84635252</v>
      </c>
      <c r="G54" s="50">
        <f t="shared" si="3"/>
        <v>-10002274</v>
      </c>
      <c r="H54" s="50">
        <f t="shared" si="3"/>
        <v>-1592397</v>
      </c>
      <c r="I54" s="50">
        <f t="shared" si="3"/>
        <v>-5673853</v>
      </c>
      <c r="J54" s="50">
        <f t="shared" si="3"/>
        <v>-17268524</v>
      </c>
      <c r="K54" s="50">
        <f t="shared" si="3"/>
        <v>-9645227</v>
      </c>
      <c r="L54" s="50">
        <f t="shared" si="3"/>
        <v>-6464441</v>
      </c>
      <c r="M54" s="50">
        <f t="shared" si="3"/>
        <v>-13457481</v>
      </c>
      <c r="N54" s="50">
        <f t="shared" si="3"/>
        <v>-29567149</v>
      </c>
      <c r="O54" s="50">
        <f t="shared" si="3"/>
        <v>-7513798</v>
      </c>
      <c r="P54" s="50">
        <f t="shared" si="3"/>
        <v>-230931</v>
      </c>
      <c r="Q54" s="50">
        <f t="shared" si="3"/>
        <v>-16285084</v>
      </c>
      <c r="R54" s="50">
        <f t="shared" si="3"/>
        <v>-24029813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-70865486</v>
      </c>
      <c r="X54" s="50">
        <f t="shared" si="3"/>
        <v>-76124753</v>
      </c>
      <c r="Y54" s="50">
        <f t="shared" si="3"/>
        <v>5259267</v>
      </c>
      <c r="Z54" s="51">
        <f>+IF(X54&lt;&gt;0,+(Y54/X54)*100,0)</f>
        <v>-6.9087475397128717</v>
      </c>
      <c r="AA54" s="48">
        <f>SUM(AA51:AA53)</f>
        <v>-84635252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-119013134</v>
      </c>
      <c r="D56" s="54">
        <f>+D54-D55</f>
        <v>0</v>
      </c>
      <c r="E56" s="55">
        <f t="shared" si="4"/>
        <v>-95154620</v>
      </c>
      <c r="F56" s="56">
        <f t="shared" si="4"/>
        <v>-84635252</v>
      </c>
      <c r="G56" s="56">
        <f t="shared" si="4"/>
        <v>-10002274</v>
      </c>
      <c r="H56" s="56">
        <f t="shared" si="4"/>
        <v>-1592397</v>
      </c>
      <c r="I56" s="56">
        <f t="shared" si="4"/>
        <v>-5673853</v>
      </c>
      <c r="J56" s="56">
        <f t="shared" si="4"/>
        <v>-17268524</v>
      </c>
      <c r="K56" s="56">
        <f t="shared" si="4"/>
        <v>-9645227</v>
      </c>
      <c r="L56" s="56">
        <f t="shared" si="4"/>
        <v>-6464441</v>
      </c>
      <c r="M56" s="56">
        <f t="shared" si="4"/>
        <v>-13457481</v>
      </c>
      <c r="N56" s="56">
        <f t="shared" si="4"/>
        <v>-29567149</v>
      </c>
      <c r="O56" s="56">
        <f t="shared" si="4"/>
        <v>-7513798</v>
      </c>
      <c r="P56" s="56">
        <f t="shared" si="4"/>
        <v>-230931</v>
      </c>
      <c r="Q56" s="56">
        <f t="shared" si="4"/>
        <v>-16285084</v>
      </c>
      <c r="R56" s="56">
        <f t="shared" si="4"/>
        <v>-24029813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-70865486</v>
      </c>
      <c r="X56" s="56">
        <f t="shared" si="4"/>
        <v>-76124753</v>
      </c>
      <c r="Y56" s="56">
        <f t="shared" si="4"/>
        <v>5259267</v>
      </c>
      <c r="Z56" s="57">
        <f>+IF(X56&lt;&gt;0,+(Y56/X56)*100,0)</f>
        <v>-6.9087475397128717</v>
      </c>
      <c r="AA56" s="54">
        <f>+AA54-AA55</f>
        <v>-84635252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-119013134</v>
      </c>
      <c r="D59" s="48">
        <f>SUM(D56:D58)</f>
        <v>0</v>
      </c>
      <c r="E59" s="49">
        <f t="shared" si="5"/>
        <v>-95154620</v>
      </c>
      <c r="F59" s="50">
        <f t="shared" si="5"/>
        <v>-84635252</v>
      </c>
      <c r="G59" s="50">
        <f t="shared" si="5"/>
        <v>-10002274</v>
      </c>
      <c r="H59" s="50">
        <f t="shared" si="5"/>
        <v>-1592397</v>
      </c>
      <c r="I59" s="50">
        <f t="shared" si="5"/>
        <v>-5673853</v>
      </c>
      <c r="J59" s="50">
        <f t="shared" si="5"/>
        <v>-17268524</v>
      </c>
      <c r="K59" s="50">
        <f t="shared" si="5"/>
        <v>-9645227</v>
      </c>
      <c r="L59" s="50">
        <f t="shared" si="5"/>
        <v>-6464441</v>
      </c>
      <c r="M59" s="50">
        <f t="shared" si="5"/>
        <v>-13457481</v>
      </c>
      <c r="N59" s="50">
        <f t="shared" si="5"/>
        <v>-29567149</v>
      </c>
      <c r="O59" s="50">
        <f t="shared" si="5"/>
        <v>-7513798</v>
      </c>
      <c r="P59" s="50">
        <f t="shared" si="5"/>
        <v>-230931</v>
      </c>
      <c r="Q59" s="50">
        <f t="shared" si="5"/>
        <v>-16285084</v>
      </c>
      <c r="R59" s="50">
        <f t="shared" si="5"/>
        <v>-24029813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-70865486</v>
      </c>
      <c r="X59" s="50">
        <f t="shared" si="5"/>
        <v>-76124753</v>
      </c>
      <c r="Y59" s="50">
        <f t="shared" si="5"/>
        <v>5259267</v>
      </c>
      <c r="Z59" s="51">
        <f>+IF(X59&lt;&gt;0,+(Y59/X59)*100,0)</f>
        <v>-6.9087475397128717</v>
      </c>
      <c r="AA59" s="48">
        <f>SUM(AA56:AA58)</f>
        <v>-84635252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-119013134</v>
      </c>
      <c r="D62" s="65">
        <f>SUM(D59:D61)</f>
        <v>0</v>
      </c>
      <c r="E62" s="66">
        <f t="shared" si="6"/>
        <v>-95154620</v>
      </c>
      <c r="F62" s="67">
        <f t="shared" si="6"/>
        <v>-84635252</v>
      </c>
      <c r="G62" s="67">
        <f t="shared" si="6"/>
        <v>-10002274</v>
      </c>
      <c r="H62" s="67">
        <f t="shared" si="6"/>
        <v>-1592397</v>
      </c>
      <c r="I62" s="67">
        <f t="shared" si="6"/>
        <v>-5673853</v>
      </c>
      <c r="J62" s="67">
        <f t="shared" si="6"/>
        <v>-17268524</v>
      </c>
      <c r="K62" s="67">
        <f t="shared" si="6"/>
        <v>-9645227</v>
      </c>
      <c r="L62" s="67">
        <f t="shared" si="6"/>
        <v>-6464441</v>
      </c>
      <c r="M62" s="67">
        <f t="shared" si="6"/>
        <v>-13457481</v>
      </c>
      <c r="N62" s="67">
        <f t="shared" si="6"/>
        <v>-29567149</v>
      </c>
      <c r="O62" s="67">
        <f t="shared" si="6"/>
        <v>-7513798</v>
      </c>
      <c r="P62" s="67">
        <f t="shared" si="6"/>
        <v>-230931</v>
      </c>
      <c r="Q62" s="67">
        <f t="shared" si="6"/>
        <v>-16285084</v>
      </c>
      <c r="R62" s="67">
        <f t="shared" si="6"/>
        <v>-24029813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-70865486</v>
      </c>
      <c r="X62" s="67">
        <f t="shared" si="6"/>
        <v>-76124753</v>
      </c>
      <c r="Y62" s="67">
        <f t="shared" si="6"/>
        <v>5259267</v>
      </c>
      <c r="Z62" s="68">
        <f>+IF(X62&lt;&gt;0,+(Y62/X62)*100,0)</f>
        <v>-6.9087475397128717</v>
      </c>
      <c r="AA62" s="65">
        <f>SUM(AA59:AA61)</f>
        <v>-84635252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3533446</v>
      </c>
      <c r="D9" s="20">
        <v>0</v>
      </c>
      <c r="E9" s="21">
        <v>3968640</v>
      </c>
      <c r="F9" s="22">
        <v>3568640</v>
      </c>
      <c r="G9" s="22">
        <v>303878</v>
      </c>
      <c r="H9" s="22">
        <v>297574</v>
      </c>
      <c r="I9" s="22">
        <v>297574</v>
      </c>
      <c r="J9" s="22">
        <v>899026</v>
      </c>
      <c r="K9" s="22">
        <v>297574</v>
      </c>
      <c r="L9" s="22">
        <v>307889</v>
      </c>
      <c r="M9" s="22">
        <v>297574</v>
      </c>
      <c r="N9" s="22">
        <v>903037</v>
      </c>
      <c r="O9" s="22">
        <v>301672</v>
      </c>
      <c r="P9" s="22">
        <v>297574</v>
      </c>
      <c r="Q9" s="22">
        <v>297574</v>
      </c>
      <c r="R9" s="22">
        <v>896820</v>
      </c>
      <c r="S9" s="22">
        <v>0</v>
      </c>
      <c r="T9" s="22">
        <v>0</v>
      </c>
      <c r="U9" s="22">
        <v>0</v>
      </c>
      <c r="V9" s="22">
        <v>0</v>
      </c>
      <c r="W9" s="22">
        <v>2698883</v>
      </c>
      <c r="X9" s="22">
        <v>2676483</v>
      </c>
      <c r="Y9" s="22">
        <v>22400</v>
      </c>
      <c r="Z9" s="23">
        <v>0.83691919582526764</v>
      </c>
      <c r="AA9" s="20">
        <v>3568640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1055000</v>
      </c>
      <c r="F13" s="22">
        <v>1055000</v>
      </c>
      <c r="G13" s="22">
        <v>0</v>
      </c>
      <c r="H13" s="22">
        <v>159618</v>
      </c>
      <c r="I13" s="22">
        <v>0</v>
      </c>
      <c r="J13" s="22">
        <v>159618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159618</v>
      </c>
      <c r="X13" s="22">
        <v>791253</v>
      </c>
      <c r="Y13" s="22">
        <v>-631635</v>
      </c>
      <c r="Z13" s="23">
        <v>-79.827185489344117</v>
      </c>
      <c r="AA13" s="20">
        <v>1055000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3533446</v>
      </c>
      <c r="D35" s="29">
        <f t="shared" ref="D35:Y35" si="0">SUM(D6:D34)</f>
        <v>0</v>
      </c>
      <c r="E35" s="30">
        <f t="shared" si="0"/>
        <v>5023640</v>
      </c>
      <c r="F35" s="31">
        <f t="shared" si="0"/>
        <v>4623640</v>
      </c>
      <c r="G35" s="31">
        <f t="shared" si="0"/>
        <v>303878</v>
      </c>
      <c r="H35" s="31">
        <f t="shared" si="0"/>
        <v>457192</v>
      </c>
      <c r="I35" s="31">
        <f t="shared" si="0"/>
        <v>297574</v>
      </c>
      <c r="J35" s="31">
        <f t="shared" si="0"/>
        <v>1058644</v>
      </c>
      <c r="K35" s="31">
        <f t="shared" si="0"/>
        <v>297574</v>
      </c>
      <c r="L35" s="31">
        <f t="shared" si="0"/>
        <v>307889</v>
      </c>
      <c r="M35" s="31">
        <f t="shared" si="0"/>
        <v>297574</v>
      </c>
      <c r="N35" s="31">
        <f t="shared" si="0"/>
        <v>903037</v>
      </c>
      <c r="O35" s="31">
        <f t="shared" si="0"/>
        <v>301672</v>
      </c>
      <c r="P35" s="31">
        <f t="shared" si="0"/>
        <v>297574</v>
      </c>
      <c r="Q35" s="31">
        <f t="shared" si="0"/>
        <v>297574</v>
      </c>
      <c r="R35" s="31">
        <f t="shared" si="0"/>
        <v>896820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2858501</v>
      </c>
      <c r="X35" s="31">
        <f t="shared" si="0"/>
        <v>3467736</v>
      </c>
      <c r="Y35" s="31">
        <f t="shared" si="0"/>
        <v>-609235</v>
      </c>
      <c r="Z35" s="32">
        <f>+IF(X35&lt;&gt;0,+(Y35/X35)*100,0)</f>
        <v>-17.568667280323531</v>
      </c>
      <c r="AA35" s="29">
        <f>SUM(AA6:AA34)</f>
        <v>4623640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9610292</v>
      </c>
      <c r="D37" s="20">
        <v>0</v>
      </c>
      <c r="E37" s="21">
        <v>8078179</v>
      </c>
      <c r="F37" s="22">
        <v>10503179</v>
      </c>
      <c r="G37" s="22">
        <v>933102</v>
      </c>
      <c r="H37" s="22">
        <v>924351</v>
      </c>
      <c r="I37" s="22">
        <v>956257</v>
      </c>
      <c r="J37" s="22">
        <v>2813710</v>
      </c>
      <c r="K37" s="22">
        <v>991808</v>
      </c>
      <c r="L37" s="22">
        <v>960578</v>
      </c>
      <c r="M37" s="22">
        <v>1087038</v>
      </c>
      <c r="N37" s="22">
        <v>3039424</v>
      </c>
      <c r="O37" s="22">
        <v>1138167</v>
      </c>
      <c r="P37" s="22">
        <v>875256</v>
      </c>
      <c r="Q37" s="22">
        <v>880618</v>
      </c>
      <c r="R37" s="22">
        <v>2894041</v>
      </c>
      <c r="S37" s="22">
        <v>0</v>
      </c>
      <c r="T37" s="22">
        <v>0</v>
      </c>
      <c r="U37" s="22">
        <v>0</v>
      </c>
      <c r="V37" s="22">
        <v>0</v>
      </c>
      <c r="W37" s="22">
        <v>8747175</v>
      </c>
      <c r="X37" s="22">
        <v>7877367</v>
      </c>
      <c r="Y37" s="22">
        <v>869808</v>
      </c>
      <c r="Z37" s="23">
        <v>11.04186208412024</v>
      </c>
      <c r="AA37" s="20">
        <v>10503179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32609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31480</v>
      </c>
      <c r="Q40" s="22">
        <v>3384</v>
      </c>
      <c r="R40" s="22">
        <v>34864</v>
      </c>
      <c r="S40" s="22">
        <v>0</v>
      </c>
      <c r="T40" s="22">
        <v>0</v>
      </c>
      <c r="U40" s="22">
        <v>0</v>
      </c>
      <c r="V40" s="22">
        <v>0</v>
      </c>
      <c r="W40" s="22">
        <v>34864</v>
      </c>
      <c r="X40" s="22">
        <v>0</v>
      </c>
      <c r="Y40" s="22">
        <v>34864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3021702</v>
      </c>
      <c r="D44" s="20">
        <v>0</v>
      </c>
      <c r="E44" s="21">
        <v>2890000</v>
      </c>
      <c r="F44" s="22">
        <v>2469500</v>
      </c>
      <c r="G44" s="22">
        <v>0</v>
      </c>
      <c r="H44" s="22">
        <v>66444</v>
      </c>
      <c r="I44" s="22">
        <v>315975</v>
      </c>
      <c r="J44" s="22">
        <v>382419</v>
      </c>
      <c r="K44" s="22">
        <v>196438</v>
      </c>
      <c r="L44" s="22">
        <v>125516</v>
      </c>
      <c r="M44" s="22">
        <v>288412</v>
      </c>
      <c r="N44" s="22">
        <v>610366</v>
      </c>
      <c r="O44" s="22">
        <v>60856</v>
      </c>
      <c r="P44" s="22">
        <v>58460</v>
      </c>
      <c r="Q44" s="22">
        <v>160809</v>
      </c>
      <c r="R44" s="22">
        <v>280125</v>
      </c>
      <c r="S44" s="22">
        <v>0</v>
      </c>
      <c r="T44" s="22">
        <v>0</v>
      </c>
      <c r="U44" s="22">
        <v>0</v>
      </c>
      <c r="V44" s="22">
        <v>0</v>
      </c>
      <c r="W44" s="22">
        <v>1272910</v>
      </c>
      <c r="X44" s="22">
        <v>1852146</v>
      </c>
      <c r="Y44" s="22">
        <v>-579236</v>
      </c>
      <c r="Z44" s="23">
        <v>-31.273776473344974</v>
      </c>
      <c r="AA44" s="20">
        <v>2469500</v>
      </c>
    </row>
    <row r="45" spans="1:27" x14ac:dyDescent="0.25">
      <c r="A45" s="19" t="s">
        <v>71</v>
      </c>
      <c r="B45" s="15" t="s">
        <v>32</v>
      </c>
      <c r="C45" s="20">
        <v>1502556</v>
      </c>
      <c r="D45" s="20">
        <v>0</v>
      </c>
      <c r="E45" s="21">
        <v>990000</v>
      </c>
      <c r="F45" s="22">
        <v>60000</v>
      </c>
      <c r="G45" s="22">
        <v>750</v>
      </c>
      <c r="H45" s="22">
        <v>245301</v>
      </c>
      <c r="I45" s="22">
        <v>22275</v>
      </c>
      <c r="J45" s="22">
        <v>268326</v>
      </c>
      <c r="K45" s="22">
        <v>33356</v>
      </c>
      <c r="L45" s="22">
        <v>60440</v>
      </c>
      <c r="M45" s="22">
        <v>1020</v>
      </c>
      <c r="N45" s="22">
        <v>94816</v>
      </c>
      <c r="O45" s="22">
        <v>29082</v>
      </c>
      <c r="P45" s="22">
        <v>-80105</v>
      </c>
      <c r="Q45" s="22">
        <v>82200</v>
      </c>
      <c r="R45" s="22">
        <v>31177</v>
      </c>
      <c r="S45" s="22">
        <v>0</v>
      </c>
      <c r="T45" s="22">
        <v>0</v>
      </c>
      <c r="U45" s="22">
        <v>0</v>
      </c>
      <c r="V45" s="22">
        <v>0</v>
      </c>
      <c r="W45" s="22">
        <v>394319</v>
      </c>
      <c r="X45" s="22">
        <v>45000</v>
      </c>
      <c r="Y45" s="22">
        <v>349319</v>
      </c>
      <c r="Z45" s="23">
        <v>776.26444444444451</v>
      </c>
      <c r="AA45" s="20">
        <v>60000</v>
      </c>
    </row>
    <row r="46" spans="1:27" x14ac:dyDescent="0.25">
      <c r="A46" s="19" t="s">
        <v>72</v>
      </c>
      <c r="B46" s="15" t="s">
        <v>32</v>
      </c>
      <c r="C46" s="20">
        <v>3456686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98193</v>
      </c>
      <c r="R46" s="22">
        <v>98193</v>
      </c>
      <c r="S46" s="22">
        <v>0</v>
      </c>
      <c r="T46" s="22">
        <v>0</v>
      </c>
      <c r="U46" s="22">
        <v>0</v>
      </c>
      <c r="V46" s="22">
        <v>0</v>
      </c>
      <c r="W46" s="22">
        <v>98193</v>
      </c>
      <c r="X46" s="22">
        <v>0</v>
      </c>
      <c r="Y46" s="22">
        <v>98193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1119553</v>
      </c>
      <c r="D47" s="20">
        <v>0</v>
      </c>
      <c r="E47" s="21">
        <v>1448628</v>
      </c>
      <c r="F47" s="22">
        <v>3154128</v>
      </c>
      <c r="G47" s="22">
        <v>9244</v>
      </c>
      <c r="H47" s="22">
        <v>13120</v>
      </c>
      <c r="I47" s="22">
        <v>464391</v>
      </c>
      <c r="J47" s="22">
        <v>486755</v>
      </c>
      <c r="K47" s="22">
        <v>526915</v>
      </c>
      <c r="L47" s="22">
        <v>585539</v>
      </c>
      <c r="M47" s="22">
        <v>17944</v>
      </c>
      <c r="N47" s="22">
        <v>1130398</v>
      </c>
      <c r="O47" s="22">
        <v>45423</v>
      </c>
      <c r="P47" s="22">
        <v>172131</v>
      </c>
      <c r="Q47" s="22">
        <v>42333</v>
      </c>
      <c r="R47" s="22">
        <v>259887</v>
      </c>
      <c r="S47" s="22">
        <v>0</v>
      </c>
      <c r="T47" s="22">
        <v>0</v>
      </c>
      <c r="U47" s="22">
        <v>0</v>
      </c>
      <c r="V47" s="22">
        <v>0</v>
      </c>
      <c r="W47" s="22">
        <v>1877040</v>
      </c>
      <c r="X47" s="22">
        <v>2365605</v>
      </c>
      <c r="Y47" s="22">
        <v>-488565</v>
      </c>
      <c r="Z47" s="23">
        <v>-20.652856246076585</v>
      </c>
      <c r="AA47" s="20">
        <v>3154128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18743398</v>
      </c>
      <c r="D50" s="29">
        <f t="shared" ref="D50:Y50" si="1">SUM(D37:D49)</f>
        <v>0</v>
      </c>
      <c r="E50" s="30">
        <f t="shared" si="1"/>
        <v>13406807</v>
      </c>
      <c r="F50" s="31">
        <f t="shared" si="1"/>
        <v>16186807</v>
      </c>
      <c r="G50" s="31">
        <f t="shared" si="1"/>
        <v>943096</v>
      </c>
      <c r="H50" s="31">
        <f t="shared" si="1"/>
        <v>1249216</v>
      </c>
      <c r="I50" s="31">
        <f t="shared" si="1"/>
        <v>1758898</v>
      </c>
      <c r="J50" s="31">
        <f t="shared" si="1"/>
        <v>3951210</v>
      </c>
      <c r="K50" s="31">
        <f t="shared" si="1"/>
        <v>1748517</v>
      </c>
      <c r="L50" s="31">
        <f t="shared" si="1"/>
        <v>1732073</v>
      </c>
      <c r="M50" s="31">
        <f t="shared" si="1"/>
        <v>1394414</v>
      </c>
      <c r="N50" s="31">
        <f t="shared" si="1"/>
        <v>4875004</v>
      </c>
      <c r="O50" s="31">
        <f t="shared" si="1"/>
        <v>1273528</v>
      </c>
      <c r="P50" s="31">
        <f t="shared" si="1"/>
        <v>1057222</v>
      </c>
      <c r="Q50" s="31">
        <f t="shared" si="1"/>
        <v>1267537</v>
      </c>
      <c r="R50" s="31">
        <f t="shared" si="1"/>
        <v>3598287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12424501</v>
      </c>
      <c r="X50" s="31">
        <f t="shared" si="1"/>
        <v>12140118</v>
      </c>
      <c r="Y50" s="31">
        <f t="shared" si="1"/>
        <v>284383</v>
      </c>
      <c r="Z50" s="32">
        <f>+IF(X50&lt;&gt;0,+(Y50/X50)*100,0)</f>
        <v>2.3425060613084652</v>
      </c>
      <c r="AA50" s="29">
        <f>SUM(AA37:AA49)</f>
        <v>16186807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-15209952</v>
      </c>
      <c r="D51" s="39">
        <f t="shared" si="2"/>
        <v>0</v>
      </c>
      <c r="E51" s="40">
        <f t="shared" si="2"/>
        <v>-8383167</v>
      </c>
      <c r="F51" s="41">
        <f t="shared" si="2"/>
        <v>-11563167</v>
      </c>
      <c r="G51" s="41">
        <f t="shared" si="2"/>
        <v>-639218</v>
      </c>
      <c r="H51" s="41">
        <f t="shared" si="2"/>
        <v>-792024</v>
      </c>
      <c r="I51" s="41">
        <f t="shared" si="2"/>
        <v>-1461324</v>
      </c>
      <c r="J51" s="41">
        <f t="shared" si="2"/>
        <v>-2892566</v>
      </c>
      <c r="K51" s="41">
        <f t="shared" si="2"/>
        <v>-1450943</v>
      </c>
      <c r="L51" s="41">
        <f t="shared" si="2"/>
        <v>-1424184</v>
      </c>
      <c r="M51" s="41">
        <f t="shared" si="2"/>
        <v>-1096840</v>
      </c>
      <c r="N51" s="41">
        <f t="shared" si="2"/>
        <v>-3971967</v>
      </c>
      <c r="O51" s="41">
        <f t="shared" si="2"/>
        <v>-971856</v>
      </c>
      <c r="P51" s="41">
        <f t="shared" si="2"/>
        <v>-759648</v>
      </c>
      <c r="Q51" s="41">
        <f t="shared" si="2"/>
        <v>-969963</v>
      </c>
      <c r="R51" s="41">
        <f t="shared" si="2"/>
        <v>-2701467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-9566000</v>
      </c>
      <c r="X51" s="41">
        <f t="shared" si="2"/>
        <v>-8672382</v>
      </c>
      <c r="Y51" s="41">
        <f t="shared" si="2"/>
        <v>-893618</v>
      </c>
      <c r="Z51" s="42">
        <f>+IF(X51&lt;&gt;0,+(Y51/X51)*100,0)</f>
        <v>10.304181711552836</v>
      </c>
      <c r="AA51" s="39">
        <f>+AA35-AA50</f>
        <v>-11563167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-15209952</v>
      </c>
      <c r="D54" s="48">
        <f t="shared" si="3"/>
        <v>0</v>
      </c>
      <c r="E54" s="49">
        <f t="shared" si="3"/>
        <v>-8383167</v>
      </c>
      <c r="F54" s="50">
        <f t="shared" si="3"/>
        <v>-11563167</v>
      </c>
      <c r="G54" s="50">
        <f t="shared" si="3"/>
        <v>-639218</v>
      </c>
      <c r="H54" s="50">
        <f t="shared" si="3"/>
        <v>-792024</v>
      </c>
      <c r="I54" s="50">
        <f t="shared" si="3"/>
        <v>-1461324</v>
      </c>
      <c r="J54" s="50">
        <f t="shared" si="3"/>
        <v>-2892566</v>
      </c>
      <c r="K54" s="50">
        <f t="shared" si="3"/>
        <v>-1450943</v>
      </c>
      <c r="L54" s="50">
        <f t="shared" si="3"/>
        <v>-1424184</v>
      </c>
      <c r="M54" s="50">
        <f t="shared" si="3"/>
        <v>-1096840</v>
      </c>
      <c r="N54" s="50">
        <f t="shared" si="3"/>
        <v>-3971967</v>
      </c>
      <c r="O54" s="50">
        <f t="shared" si="3"/>
        <v>-971856</v>
      </c>
      <c r="P54" s="50">
        <f t="shared" si="3"/>
        <v>-759648</v>
      </c>
      <c r="Q54" s="50">
        <f t="shared" si="3"/>
        <v>-969963</v>
      </c>
      <c r="R54" s="50">
        <f t="shared" si="3"/>
        <v>-2701467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-9566000</v>
      </c>
      <c r="X54" s="50">
        <f t="shared" si="3"/>
        <v>-8672382</v>
      </c>
      <c r="Y54" s="50">
        <f t="shared" si="3"/>
        <v>-893618</v>
      </c>
      <c r="Z54" s="51">
        <f>+IF(X54&lt;&gt;0,+(Y54/X54)*100,0)</f>
        <v>10.304181711552836</v>
      </c>
      <c r="AA54" s="48">
        <f>SUM(AA51:AA53)</f>
        <v>-11563167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-15209952</v>
      </c>
      <c r="D56" s="54">
        <f>+D54-D55</f>
        <v>0</v>
      </c>
      <c r="E56" s="55">
        <f t="shared" si="4"/>
        <v>-8383167</v>
      </c>
      <c r="F56" s="56">
        <f t="shared" si="4"/>
        <v>-11563167</v>
      </c>
      <c r="G56" s="56">
        <f t="shared" si="4"/>
        <v>-639218</v>
      </c>
      <c r="H56" s="56">
        <f t="shared" si="4"/>
        <v>-792024</v>
      </c>
      <c r="I56" s="56">
        <f t="shared" si="4"/>
        <v>-1461324</v>
      </c>
      <c r="J56" s="56">
        <f t="shared" si="4"/>
        <v>-2892566</v>
      </c>
      <c r="K56" s="56">
        <f t="shared" si="4"/>
        <v>-1450943</v>
      </c>
      <c r="L56" s="56">
        <f t="shared" si="4"/>
        <v>-1424184</v>
      </c>
      <c r="M56" s="56">
        <f t="shared" si="4"/>
        <v>-1096840</v>
      </c>
      <c r="N56" s="56">
        <f t="shared" si="4"/>
        <v>-3971967</v>
      </c>
      <c r="O56" s="56">
        <f t="shared" si="4"/>
        <v>-971856</v>
      </c>
      <c r="P56" s="56">
        <f t="shared" si="4"/>
        <v>-759648</v>
      </c>
      <c r="Q56" s="56">
        <f t="shared" si="4"/>
        <v>-969963</v>
      </c>
      <c r="R56" s="56">
        <f t="shared" si="4"/>
        <v>-2701467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-9566000</v>
      </c>
      <c r="X56" s="56">
        <f t="shared" si="4"/>
        <v>-8672382</v>
      </c>
      <c r="Y56" s="56">
        <f t="shared" si="4"/>
        <v>-893618</v>
      </c>
      <c r="Z56" s="57">
        <f>+IF(X56&lt;&gt;0,+(Y56/X56)*100,0)</f>
        <v>10.304181711552836</v>
      </c>
      <c r="AA56" s="54">
        <f>+AA54-AA55</f>
        <v>-11563167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-15209952</v>
      </c>
      <c r="D59" s="48">
        <f>SUM(D56:D58)</f>
        <v>0</v>
      </c>
      <c r="E59" s="49">
        <f t="shared" si="5"/>
        <v>-8383167</v>
      </c>
      <c r="F59" s="50">
        <f t="shared" si="5"/>
        <v>-11563167</v>
      </c>
      <c r="G59" s="50">
        <f t="shared" si="5"/>
        <v>-639218</v>
      </c>
      <c r="H59" s="50">
        <f t="shared" si="5"/>
        <v>-792024</v>
      </c>
      <c r="I59" s="50">
        <f t="shared" si="5"/>
        <v>-1461324</v>
      </c>
      <c r="J59" s="50">
        <f t="shared" si="5"/>
        <v>-2892566</v>
      </c>
      <c r="K59" s="50">
        <f t="shared" si="5"/>
        <v>-1450943</v>
      </c>
      <c r="L59" s="50">
        <f t="shared" si="5"/>
        <v>-1424184</v>
      </c>
      <c r="M59" s="50">
        <f t="shared" si="5"/>
        <v>-1096840</v>
      </c>
      <c r="N59" s="50">
        <f t="shared" si="5"/>
        <v>-3971967</v>
      </c>
      <c r="O59" s="50">
        <f t="shared" si="5"/>
        <v>-971856</v>
      </c>
      <c r="P59" s="50">
        <f t="shared" si="5"/>
        <v>-759648</v>
      </c>
      <c r="Q59" s="50">
        <f t="shared" si="5"/>
        <v>-969963</v>
      </c>
      <c r="R59" s="50">
        <f t="shared" si="5"/>
        <v>-2701467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-9566000</v>
      </c>
      <c r="X59" s="50">
        <f t="shared" si="5"/>
        <v>-8672382</v>
      </c>
      <c r="Y59" s="50">
        <f t="shared" si="5"/>
        <v>-893618</v>
      </c>
      <c r="Z59" s="51">
        <f>+IF(X59&lt;&gt;0,+(Y59/X59)*100,0)</f>
        <v>10.304181711552836</v>
      </c>
      <c r="AA59" s="48">
        <f>SUM(AA56:AA58)</f>
        <v>-11563167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-15209952</v>
      </c>
      <c r="D62" s="65">
        <f>SUM(D59:D61)</f>
        <v>0</v>
      </c>
      <c r="E62" s="66">
        <f t="shared" si="6"/>
        <v>-8383167</v>
      </c>
      <c r="F62" s="67">
        <f t="shared" si="6"/>
        <v>-11563167</v>
      </c>
      <c r="G62" s="67">
        <f t="shared" si="6"/>
        <v>-639218</v>
      </c>
      <c r="H62" s="67">
        <f t="shared" si="6"/>
        <v>-792024</v>
      </c>
      <c r="I62" s="67">
        <f t="shared" si="6"/>
        <v>-1461324</v>
      </c>
      <c r="J62" s="67">
        <f t="shared" si="6"/>
        <v>-2892566</v>
      </c>
      <c r="K62" s="67">
        <f t="shared" si="6"/>
        <v>-1450943</v>
      </c>
      <c r="L62" s="67">
        <f t="shared" si="6"/>
        <v>-1424184</v>
      </c>
      <c r="M62" s="67">
        <f t="shared" si="6"/>
        <v>-1096840</v>
      </c>
      <c r="N62" s="67">
        <f t="shared" si="6"/>
        <v>-3971967</v>
      </c>
      <c r="O62" s="67">
        <f t="shared" si="6"/>
        <v>-971856</v>
      </c>
      <c r="P62" s="67">
        <f t="shared" si="6"/>
        <v>-759648</v>
      </c>
      <c r="Q62" s="67">
        <f t="shared" si="6"/>
        <v>-969963</v>
      </c>
      <c r="R62" s="67">
        <f t="shared" si="6"/>
        <v>-2701467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-9566000</v>
      </c>
      <c r="X62" s="67">
        <f t="shared" si="6"/>
        <v>-8672382</v>
      </c>
      <c r="Y62" s="67">
        <f t="shared" si="6"/>
        <v>-893618</v>
      </c>
      <c r="Z62" s="68">
        <f>+IF(X62&lt;&gt;0,+(Y62/X62)*100,0)</f>
        <v>10.304181711552836</v>
      </c>
      <c r="AA62" s="65">
        <f>SUM(AA59:AA61)</f>
        <v>-11563167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17489938</v>
      </c>
      <c r="D9" s="20">
        <v>0</v>
      </c>
      <c r="E9" s="21">
        <v>17901624</v>
      </c>
      <c r="F9" s="22">
        <v>18133723</v>
      </c>
      <c r="G9" s="22">
        <v>2009607</v>
      </c>
      <c r="H9" s="22">
        <v>1907211</v>
      </c>
      <c r="I9" s="22">
        <v>1875396</v>
      </c>
      <c r="J9" s="22">
        <v>5792214</v>
      </c>
      <c r="K9" s="22">
        <v>1414086</v>
      </c>
      <c r="L9" s="22">
        <v>1573875</v>
      </c>
      <c r="M9" s="22">
        <v>485052</v>
      </c>
      <c r="N9" s="22">
        <v>3473013</v>
      </c>
      <c r="O9" s="22">
        <v>1471389</v>
      </c>
      <c r="P9" s="22">
        <v>1405428</v>
      </c>
      <c r="Q9" s="22">
        <v>1846509</v>
      </c>
      <c r="R9" s="22">
        <v>4723326</v>
      </c>
      <c r="S9" s="22">
        <v>0</v>
      </c>
      <c r="T9" s="22">
        <v>0</v>
      </c>
      <c r="U9" s="22">
        <v>0</v>
      </c>
      <c r="V9" s="22">
        <v>0</v>
      </c>
      <c r="W9" s="22">
        <v>13988553</v>
      </c>
      <c r="X9" s="22">
        <v>13600287</v>
      </c>
      <c r="Y9" s="22">
        <v>388266</v>
      </c>
      <c r="Z9" s="23">
        <v>2.8548368133701882</v>
      </c>
      <c r="AA9" s="20">
        <v>18133723</v>
      </c>
    </row>
    <row r="10" spans="1:27" x14ac:dyDescent="0.25">
      <c r="A10" s="19" t="s">
        <v>38</v>
      </c>
      <c r="B10" s="15" t="s">
        <v>32</v>
      </c>
      <c r="C10" s="20">
        <v>2375161</v>
      </c>
      <c r="D10" s="20">
        <v>0</v>
      </c>
      <c r="E10" s="21">
        <v>3053705</v>
      </c>
      <c r="F10" s="22">
        <v>2809409</v>
      </c>
      <c r="G10" s="22">
        <v>240561</v>
      </c>
      <c r="H10" s="22">
        <v>235216</v>
      </c>
      <c r="I10" s="22">
        <v>184677</v>
      </c>
      <c r="J10" s="22">
        <v>660454</v>
      </c>
      <c r="K10" s="22">
        <v>170167</v>
      </c>
      <c r="L10" s="22">
        <v>176944</v>
      </c>
      <c r="M10" s="22">
        <v>206283</v>
      </c>
      <c r="N10" s="22">
        <v>553394</v>
      </c>
      <c r="O10" s="22">
        <v>205872</v>
      </c>
      <c r="P10" s="22">
        <v>114478</v>
      </c>
      <c r="Q10" s="22">
        <v>150163</v>
      </c>
      <c r="R10" s="22">
        <v>470513</v>
      </c>
      <c r="S10" s="22">
        <v>0</v>
      </c>
      <c r="T10" s="22">
        <v>0</v>
      </c>
      <c r="U10" s="22">
        <v>0</v>
      </c>
      <c r="V10" s="22">
        <v>0</v>
      </c>
      <c r="W10" s="22">
        <v>1684361</v>
      </c>
      <c r="X10" s="22">
        <v>2107053</v>
      </c>
      <c r="Y10" s="22">
        <v>-422692</v>
      </c>
      <c r="Z10" s="23">
        <v>-20.060814796780146</v>
      </c>
      <c r="AA10" s="20">
        <v>2809409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11594880</v>
      </c>
      <c r="D28" s="20">
        <v>0</v>
      </c>
      <c r="E28" s="21">
        <v>12114850</v>
      </c>
      <c r="F28" s="22">
        <v>12114850</v>
      </c>
      <c r="G28" s="22">
        <v>5047790</v>
      </c>
      <c r="H28" s="22">
        <v>0</v>
      </c>
      <c r="I28" s="22">
        <v>0</v>
      </c>
      <c r="J28" s="22">
        <v>5047790</v>
      </c>
      <c r="K28" s="22">
        <v>0</v>
      </c>
      <c r="L28" s="22">
        <v>0</v>
      </c>
      <c r="M28" s="22">
        <v>4038320</v>
      </c>
      <c r="N28" s="22">
        <v>4038320</v>
      </c>
      <c r="O28" s="22">
        <v>0</v>
      </c>
      <c r="P28" s="22">
        <v>0</v>
      </c>
      <c r="Q28" s="22">
        <v>3028740</v>
      </c>
      <c r="R28" s="22">
        <v>3028740</v>
      </c>
      <c r="S28" s="22">
        <v>0</v>
      </c>
      <c r="T28" s="22">
        <v>0</v>
      </c>
      <c r="U28" s="22">
        <v>0</v>
      </c>
      <c r="V28" s="22">
        <v>0</v>
      </c>
      <c r="W28" s="22">
        <v>12114850</v>
      </c>
      <c r="X28" s="22">
        <v>9086139</v>
      </c>
      <c r="Y28" s="22">
        <v>3028711</v>
      </c>
      <c r="Z28" s="23">
        <v>33.333311321783654</v>
      </c>
      <c r="AA28" s="20">
        <v>12114850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31459979</v>
      </c>
      <c r="D35" s="29">
        <f t="shared" ref="D35:Y35" si="0">SUM(D6:D34)</f>
        <v>0</v>
      </c>
      <c r="E35" s="30">
        <f t="shared" si="0"/>
        <v>33070179</v>
      </c>
      <c r="F35" s="31">
        <f t="shared" si="0"/>
        <v>33057982</v>
      </c>
      <c r="G35" s="31">
        <f t="shared" si="0"/>
        <v>7297958</v>
      </c>
      <c r="H35" s="31">
        <f t="shared" si="0"/>
        <v>2142427</v>
      </c>
      <c r="I35" s="31">
        <f t="shared" si="0"/>
        <v>2060073</v>
      </c>
      <c r="J35" s="31">
        <f t="shared" si="0"/>
        <v>11500458</v>
      </c>
      <c r="K35" s="31">
        <f t="shared" si="0"/>
        <v>1584253</v>
      </c>
      <c r="L35" s="31">
        <f t="shared" si="0"/>
        <v>1750819</v>
      </c>
      <c r="M35" s="31">
        <f t="shared" si="0"/>
        <v>4729655</v>
      </c>
      <c r="N35" s="31">
        <f t="shared" si="0"/>
        <v>8064727</v>
      </c>
      <c r="O35" s="31">
        <f t="shared" si="0"/>
        <v>1677261</v>
      </c>
      <c r="P35" s="31">
        <f t="shared" si="0"/>
        <v>1519906</v>
      </c>
      <c r="Q35" s="31">
        <f t="shared" si="0"/>
        <v>5025412</v>
      </c>
      <c r="R35" s="31">
        <f t="shared" si="0"/>
        <v>8222579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27787764</v>
      </c>
      <c r="X35" s="31">
        <f t="shared" si="0"/>
        <v>24793479</v>
      </c>
      <c r="Y35" s="31">
        <f t="shared" si="0"/>
        <v>2994285</v>
      </c>
      <c r="Z35" s="32">
        <f>+IF(X35&lt;&gt;0,+(Y35/X35)*100,0)</f>
        <v>12.076905383064636</v>
      </c>
      <c r="AA35" s="29">
        <f>SUM(AA6:AA34)</f>
        <v>33057982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12341601</v>
      </c>
      <c r="D37" s="20">
        <v>0</v>
      </c>
      <c r="E37" s="21">
        <v>12361132</v>
      </c>
      <c r="F37" s="22">
        <v>18816269</v>
      </c>
      <c r="G37" s="22">
        <v>1513852</v>
      </c>
      <c r="H37" s="22">
        <v>1414091</v>
      </c>
      <c r="I37" s="22">
        <v>1468495</v>
      </c>
      <c r="J37" s="22">
        <v>4396438</v>
      </c>
      <c r="K37" s="22">
        <v>1547787</v>
      </c>
      <c r="L37" s="22">
        <v>1627936</v>
      </c>
      <c r="M37" s="22">
        <v>1588588</v>
      </c>
      <c r="N37" s="22">
        <v>4764311</v>
      </c>
      <c r="O37" s="22">
        <v>1743727</v>
      </c>
      <c r="P37" s="22">
        <v>1539162</v>
      </c>
      <c r="Q37" s="22">
        <v>1512500</v>
      </c>
      <c r="R37" s="22">
        <v>4795389</v>
      </c>
      <c r="S37" s="22">
        <v>0</v>
      </c>
      <c r="T37" s="22">
        <v>0</v>
      </c>
      <c r="U37" s="22">
        <v>0</v>
      </c>
      <c r="V37" s="22">
        <v>0</v>
      </c>
      <c r="W37" s="22">
        <v>13956138</v>
      </c>
      <c r="X37" s="22">
        <v>14112207</v>
      </c>
      <c r="Y37" s="22">
        <v>-156069</v>
      </c>
      <c r="Z37" s="23">
        <v>-1.1059149004829647</v>
      </c>
      <c r="AA37" s="20">
        <v>18816269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549040</v>
      </c>
      <c r="D40" s="20">
        <v>0</v>
      </c>
      <c r="E40" s="21">
        <v>1250000</v>
      </c>
      <c r="F40" s="22">
        <v>950000</v>
      </c>
      <c r="G40" s="22">
        <v>0</v>
      </c>
      <c r="H40" s="22">
        <v>114300</v>
      </c>
      <c r="I40" s="22">
        <v>0</v>
      </c>
      <c r="J40" s="22">
        <v>114300</v>
      </c>
      <c r="K40" s="22">
        <v>61900</v>
      </c>
      <c r="L40" s="22">
        <v>0</v>
      </c>
      <c r="M40" s="22">
        <v>0</v>
      </c>
      <c r="N40" s="22">
        <v>61900</v>
      </c>
      <c r="O40" s="22">
        <v>0</v>
      </c>
      <c r="P40" s="22">
        <v>29000</v>
      </c>
      <c r="Q40" s="22">
        <v>0</v>
      </c>
      <c r="R40" s="22">
        <v>29000</v>
      </c>
      <c r="S40" s="22">
        <v>0</v>
      </c>
      <c r="T40" s="22">
        <v>0</v>
      </c>
      <c r="U40" s="22">
        <v>0</v>
      </c>
      <c r="V40" s="22">
        <v>0</v>
      </c>
      <c r="W40" s="22">
        <v>205200</v>
      </c>
      <c r="X40" s="22">
        <v>712494</v>
      </c>
      <c r="Y40" s="22">
        <v>-507294</v>
      </c>
      <c r="Z40" s="23">
        <v>-71.199757471641874</v>
      </c>
      <c r="AA40" s="20">
        <v>950000</v>
      </c>
    </row>
    <row r="41" spans="1:27" x14ac:dyDescent="0.25">
      <c r="A41" s="19" t="s">
        <v>67</v>
      </c>
      <c r="B41" s="15" t="s">
        <v>32</v>
      </c>
      <c r="C41" s="20">
        <v>260573</v>
      </c>
      <c r="D41" s="20">
        <v>0</v>
      </c>
      <c r="E41" s="21">
        <v>1508255</v>
      </c>
      <c r="F41" s="22">
        <v>1508255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1131183</v>
      </c>
      <c r="Y41" s="22">
        <v>-1131183</v>
      </c>
      <c r="Z41" s="23">
        <v>-100</v>
      </c>
      <c r="AA41" s="20">
        <v>1508255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9653523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2255280</v>
      </c>
      <c r="D44" s="20">
        <v>0</v>
      </c>
      <c r="E44" s="21">
        <v>4037012</v>
      </c>
      <c r="F44" s="22">
        <v>3420674</v>
      </c>
      <c r="G44" s="22">
        <v>297500</v>
      </c>
      <c r="H44" s="22">
        <v>386000</v>
      </c>
      <c r="I44" s="22">
        <v>333500</v>
      </c>
      <c r="J44" s="22">
        <v>1017000</v>
      </c>
      <c r="K44" s="22">
        <v>285674</v>
      </c>
      <c r="L44" s="22">
        <v>425872</v>
      </c>
      <c r="M44" s="22">
        <v>333500</v>
      </c>
      <c r="N44" s="22">
        <v>1045046</v>
      </c>
      <c r="O44" s="22">
        <v>333500</v>
      </c>
      <c r="P44" s="22">
        <v>333500</v>
      </c>
      <c r="Q44" s="22">
        <v>333500</v>
      </c>
      <c r="R44" s="22">
        <v>1000500</v>
      </c>
      <c r="S44" s="22">
        <v>0</v>
      </c>
      <c r="T44" s="22">
        <v>0</v>
      </c>
      <c r="U44" s="22">
        <v>0</v>
      </c>
      <c r="V44" s="22">
        <v>0</v>
      </c>
      <c r="W44" s="22">
        <v>3062546</v>
      </c>
      <c r="X44" s="22">
        <v>2565495</v>
      </c>
      <c r="Y44" s="22">
        <v>497051</v>
      </c>
      <c r="Z44" s="23">
        <v>19.374467695318057</v>
      </c>
      <c r="AA44" s="20">
        <v>3420674</v>
      </c>
    </row>
    <row r="45" spans="1:27" x14ac:dyDescent="0.25">
      <c r="A45" s="19" t="s">
        <v>71</v>
      </c>
      <c r="B45" s="15" t="s">
        <v>32</v>
      </c>
      <c r="C45" s="20">
        <v>325000</v>
      </c>
      <c r="D45" s="20">
        <v>0</v>
      </c>
      <c r="E45" s="21">
        <v>378036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5593500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-24329384</v>
      </c>
      <c r="D47" s="20">
        <v>0</v>
      </c>
      <c r="E47" s="21">
        <v>7259788</v>
      </c>
      <c r="F47" s="22">
        <v>6526056</v>
      </c>
      <c r="G47" s="22">
        <v>12505</v>
      </c>
      <c r="H47" s="22">
        <v>159670</v>
      </c>
      <c r="I47" s="22">
        <v>147712</v>
      </c>
      <c r="J47" s="22">
        <v>319887</v>
      </c>
      <c r="K47" s="22">
        <v>255495</v>
      </c>
      <c r="L47" s="22">
        <v>237468</v>
      </c>
      <c r="M47" s="22">
        <v>274103</v>
      </c>
      <c r="N47" s="22">
        <v>767066</v>
      </c>
      <c r="O47" s="22">
        <v>512065</v>
      </c>
      <c r="P47" s="22">
        <v>501421</v>
      </c>
      <c r="Q47" s="22">
        <v>394220</v>
      </c>
      <c r="R47" s="22">
        <v>1407706</v>
      </c>
      <c r="S47" s="22">
        <v>0</v>
      </c>
      <c r="T47" s="22">
        <v>0</v>
      </c>
      <c r="U47" s="22">
        <v>0</v>
      </c>
      <c r="V47" s="22">
        <v>0</v>
      </c>
      <c r="W47" s="22">
        <v>2494659</v>
      </c>
      <c r="X47" s="22">
        <v>4894524</v>
      </c>
      <c r="Y47" s="22">
        <v>-2399865</v>
      </c>
      <c r="Z47" s="23">
        <v>-49.031632085162933</v>
      </c>
      <c r="AA47" s="20">
        <v>6526056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6649133</v>
      </c>
      <c r="D50" s="29">
        <f t="shared" ref="D50:Y50" si="1">SUM(D37:D49)</f>
        <v>0</v>
      </c>
      <c r="E50" s="30">
        <f t="shared" si="1"/>
        <v>26794223</v>
      </c>
      <c r="F50" s="31">
        <f t="shared" si="1"/>
        <v>31221254</v>
      </c>
      <c r="G50" s="31">
        <f t="shared" si="1"/>
        <v>1823857</v>
      </c>
      <c r="H50" s="31">
        <f t="shared" si="1"/>
        <v>2074061</v>
      </c>
      <c r="I50" s="31">
        <f t="shared" si="1"/>
        <v>1949707</v>
      </c>
      <c r="J50" s="31">
        <f t="shared" si="1"/>
        <v>5847625</v>
      </c>
      <c r="K50" s="31">
        <f t="shared" si="1"/>
        <v>2150856</v>
      </c>
      <c r="L50" s="31">
        <f t="shared" si="1"/>
        <v>2291276</v>
      </c>
      <c r="M50" s="31">
        <f t="shared" si="1"/>
        <v>2196191</v>
      </c>
      <c r="N50" s="31">
        <f t="shared" si="1"/>
        <v>6638323</v>
      </c>
      <c r="O50" s="31">
        <f t="shared" si="1"/>
        <v>2589292</v>
      </c>
      <c r="P50" s="31">
        <f t="shared" si="1"/>
        <v>2403083</v>
      </c>
      <c r="Q50" s="31">
        <f t="shared" si="1"/>
        <v>2240220</v>
      </c>
      <c r="R50" s="31">
        <f t="shared" si="1"/>
        <v>7232595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19718543</v>
      </c>
      <c r="X50" s="31">
        <f t="shared" si="1"/>
        <v>23415903</v>
      </c>
      <c r="Y50" s="31">
        <f t="shared" si="1"/>
        <v>-3697360</v>
      </c>
      <c r="Z50" s="32">
        <f>+IF(X50&lt;&gt;0,+(Y50/X50)*100,0)</f>
        <v>-15.789952665929647</v>
      </c>
      <c r="AA50" s="29">
        <f>SUM(AA37:AA49)</f>
        <v>31221254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24810846</v>
      </c>
      <c r="D51" s="39">
        <f t="shared" si="2"/>
        <v>0</v>
      </c>
      <c r="E51" s="40">
        <f t="shared" si="2"/>
        <v>6275956</v>
      </c>
      <c r="F51" s="41">
        <f t="shared" si="2"/>
        <v>1836728</v>
      </c>
      <c r="G51" s="41">
        <f t="shared" si="2"/>
        <v>5474101</v>
      </c>
      <c r="H51" s="41">
        <f t="shared" si="2"/>
        <v>68366</v>
      </c>
      <c r="I51" s="41">
        <f t="shared" si="2"/>
        <v>110366</v>
      </c>
      <c r="J51" s="41">
        <f t="shared" si="2"/>
        <v>5652833</v>
      </c>
      <c r="K51" s="41">
        <f t="shared" si="2"/>
        <v>-566603</v>
      </c>
      <c r="L51" s="41">
        <f t="shared" si="2"/>
        <v>-540457</v>
      </c>
      <c r="M51" s="41">
        <f t="shared" si="2"/>
        <v>2533464</v>
      </c>
      <c r="N51" s="41">
        <f t="shared" si="2"/>
        <v>1426404</v>
      </c>
      <c r="O51" s="41">
        <f t="shared" si="2"/>
        <v>-912031</v>
      </c>
      <c r="P51" s="41">
        <f t="shared" si="2"/>
        <v>-883177</v>
      </c>
      <c r="Q51" s="41">
        <f t="shared" si="2"/>
        <v>2785192</v>
      </c>
      <c r="R51" s="41">
        <f t="shared" si="2"/>
        <v>989984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8069221</v>
      </c>
      <c r="X51" s="41">
        <f t="shared" si="2"/>
        <v>1377576</v>
      </c>
      <c r="Y51" s="41">
        <f t="shared" si="2"/>
        <v>6691645</v>
      </c>
      <c r="Z51" s="42">
        <f>+IF(X51&lt;&gt;0,+(Y51/X51)*100,0)</f>
        <v>485.75505090100296</v>
      </c>
      <c r="AA51" s="39">
        <f>+AA35-AA50</f>
        <v>1836728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24810846</v>
      </c>
      <c r="D54" s="48">
        <f t="shared" si="3"/>
        <v>0</v>
      </c>
      <c r="E54" s="49">
        <f t="shared" si="3"/>
        <v>6275956</v>
      </c>
      <c r="F54" s="50">
        <f t="shared" si="3"/>
        <v>1836728</v>
      </c>
      <c r="G54" s="50">
        <f t="shared" si="3"/>
        <v>5474101</v>
      </c>
      <c r="H54" s="50">
        <f t="shared" si="3"/>
        <v>68366</v>
      </c>
      <c r="I54" s="50">
        <f t="shared" si="3"/>
        <v>110366</v>
      </c>
      <c r="J54" s="50">
        <f t="shared" si="3"/>
        <v>5652833</v>
      </c>
      <c r="K54" s="50">
        <f t="shared" si="3"/>
        <v>-566603</v>
      </c>
      <c r="L54" s="50">
        <f t="shared" si="3"/>
        <v>-540457</v>
      </c>
      <c r="M54" s="50">
        <f t="shared" si="3"/>
        <v>2533464</v>
      </c>
      <c r="N54" s="50">
        <f t="shared" si="3"/>
        <v>1426404</v>
      </c>
      <c r="O54" s="50">
        <f t="shared" si="3"/>
        <v>-912031</v>
      </c>
      <c r="P54" s="50">
        <f t="shared" si="3"/>
        <v>-883177</v>
      </c>
      <c r="Q54" s="50">
        <f t="shared" si="3"/>
        <v>2785192</v>
      </c>
      <c r="R54" s="50">
        <f t="shared" si="3"/>
        <v>989984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8069221</v>
      </c>
      <c r="X54" s="50">
        <f t="shared" si="3"/>
        <v>1377576</v>
      </c>
      <c r="Y54" s="50">
        <f t="shared" si="3"/>
        <v>6691645</v>
      </c>
      <c r="Z54" s="51">
        <f>+IF(X54&lt;&gt;0,+(Y54/X54)*100,0)</f>
        <v>485.75505090100296</v>
      </c>
      <c r="AA54" s="48">
        <f>SUM(AA51:AA53)</f>
        <v>1836728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24810846</v>
      </c>
      <c r="D56" s="54">
        <f>+D54-D55</f>
        <v>0</v>
      </c>
      <c r="E56" s="55">
        <f t="shared" si="4"/>
        <v>6275956</v>
      </c>
      <c r="F56" s="56">
        <f t="shared" si="4"/>
        <v>1836728</v>
      </c>
      <c r="G56" s="56">
        <f t="shared" si="4"/>
        <v>5474101</v>
      </c>
      <c r="H56" s="56">
        <f t="shared" si="4"/>
        <v>68366</v>
      </c>
      <c r="I56" s="56">
        <f t="shared" si="4"/>
        <v>110366</v>
      </c>
      <c r="J56" s="56">
        <f t="shared" si="4"/>
        <v>5652833</v>
      </c>
      <c r="K56" s="56">
        <f t="shared" si="4"/>
        <v>-566603</v>
      </c>
      <c r="L56" s="56">
        <f t="shared" si="4"/>
        <v>-540457</v>
      </c>
      <c r="M56" s="56">
        <f t="shared" si="4"/>
        <v>2533464</v>
      </c>
      <c r="N56" s="56">
        <f t="shared" si="4"/>
        <v>1426404</v>
      </c>
      <c r="O56" s="56">
        <f t="shared" si="4"/>
        <v>-912031</v>
      </c>
      <c r="P56" s="56">
        <f t="shared" si="4"/>
        <v>-883177</v>
      </c>
      <c r="Q56" s="56">
        <f t="shared" si="4"/>
        <v>2785192</v>
      </c>
      <c r="R56" s="56">
        <f t="shared" si="4"/>
        <v>989984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8069221</v>
      </c>
      <c r="X56" s="56">
        <f t="shared" si="4"/>
        <v>1377576</v>
      </c>
      <c r="Y56" s="56">
        <f t="shared" si="4"/>
        <v>6691645</v>
      </c>
      <c r="Z56" s="57">
        <f>+IF(X56&lt;&gt;0,+(Y56/X56)*100,0)</f>
        <v>485.75505090100296</v>
      </c>
      <c r="AA56" s="54">
        <f>+AA54-AA55</f>
        <v>1836728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24810846</v>
      </c>
      <c r="D59" s="48">
        <f>SUM(D56:D58)</f>
        <v>0</v>
      </c>
      <c r="E59" s="49">
        <f t="shared" si="5"/>
        <v>6275956</v>
      </c>
      <c r="F59" s="50">
        <f t="shared" si="5"/>
        <v>1836728</v>
      </c>
      <c r="G59" s="50">
        <f t="shared" si="5"/>
        <v>5474101</v>
      </c>
      <c r="H59" s="50">
        <f t="shared" si="5"/>
        <v>68366</v>
      </c>
      <c r="I59" s="50">
        <f t="shared" si="5"/>
        <v>110366</v>
      </c>
      <c r="J59" s="50">
        <f t="shared" si="5"/>
        <v>5652833</v>
      </c>
      <c r="K59" s="50">
        <f t="shared" si="5"/>
        <v>-566603</v>
      </c>
      <c r="L59" s="50">
        <f t="shared" si="5"/>
        <v>-540457</v>
      </c>
      <c r="M59" s="50">
        <f t="shared" si="5"/>
        <v>2533464</v>
      </c>
      <c r="N59" s="50">
        <f t="shared" si="5"/>
        <v>1426404</v>
      </c>
      <c r="O59" s="50">
        <f t="shared" si="5"/>
        <v>-912031</v>
      </c>
      <c r="P59" s="50">
        <f t="shared" si="5"/>
        <v>-883177</v>
      </c>
      <c r="Q59" s="50">
        <f t="shared" si="5"/>
        <v>2785192</v>
      </c>
      <c r="R59" s="50">
        <f t="shared" si="5"/>
        <v>989984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8069221</v>
      </c>
      <c r="X59" s="50">
        <f t="shared" si="5"/>
        <v>1377576</v>
      </c>
      <c r="Y59" s="50">
        <f t="shared" si="5"/>
        <v>6691645</v>
      </c>
      <c r="Z59" s="51">
        <f>+IF(X59&lt;&gt;0,+(Y59/X59)*100,0)</f>
        <v>485.75505090100296</v>
      </c>
      <c r="AA59" s="48">
        <f>SUM(AA56:AA58)</f>
        <v>1836728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24810846</v>
      </c>
      <c r="D62" s="65">
        <f>SUM(D59:D61)</f>
        <v>0</v>
      </c>
      <c r="E62" s="66">
        <f t="shared" si="6"/>
        <v>6275956</v>
      </c>
      <c r="F62" s="67">
        <f t="shared" si="6"/>
        <v>1836728</v>
      </c>
      <c r="G62" s="67">
        <f t="shared" si="6"/>
        <v>5474101</v>
      </c>
      <c r="H62" s="67">
        <f t="shared" si="6"/>
        <v>68366</v>
      </c>
      <c r="I62" s="67">
        <f t="shared" si="6"/>
        <v>110366</v>
      </c>
      <c r="J62" s="67">
        <f t="shared" si="6"/>
        <v>5652833</v>
      </c>
      <c r="K62" s="67">
        <f t="shared" si="6"/>
        <v>-566603</v>
      </c>
      <c r="L62" s="67">
        <f t="shared" si="6"/>
        <v>-540457</v>
      </c>
      <c r="M62" s="67">
        <f t="shared" si="6"/>
        <v>2533464</v>
      </c>
      <c r="N62" s="67">
        <f t="shared" si="6"/>
        <v>1426404</v>
      </c>
      <c r="O62" s="67">
        <f t="shared" si="6"/>
        <v>-912031</v>
      </c>
      <c r="P62" s="67">
        <f t="shared" si="6"/>
        <v>-883177</v>
      </c>
      <c r="Q62" s="67">
        <f t="shared" si="6"/>
        <v>2785192</v>
      </c>
      <c r="R62" s="67">
        <f t="shared" si="6"/>
        <v>989984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8069221</v>
      </c>
      <c r="X62" s="67">
        <f t="shared" si="6"/>
        <v>1377576</v>
      </c>
      <c r="Y62" s="67">
        <f t="shared" si="6"/>
        <v>6691645</v>
      </c>
      <c r="Z62" s="68">
        <f>+IF(X62&lt;&gt;0,+(Y62/X62)*100,0)</f>
        <v>485.75505090100296</v>
      </c>
      <c r="AA62" s="65">
        <f>SUM(AA59:AA61)</f>
        <v>1836728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5473208</v>
      </c>
      <c r="D9" s="20">
        <v>0</v>
      </c>
      <c r="E9" s="21">
        <v>6512977</v>
      </c>
      <c r="F9" s="22">
        <v>6512977</v>
      </c>
      <c r="G9" s="22">
        <v>510010</v>
      </c>
      <c r="H9" s="22">
        <v>508348</v>
      </c>
      <c r="I9" s="22">
        <v>508043</v>
      </c>
      <c r="J9" s="22">
        <v>1526401</v>
      </c>
      <c r="K9" s="22">
        <v>508828</v>
      </c>
      <c r="L9" s="22">
        <v>508429</v>
      </c>
      <c r="M9" s="22">
        <v>506499</v>
      </c>
      <c r="N9" s="22">
        <v>1523756</v>
      </c>
      <c r="O9" s="22">
        <v>512031</v>
      </c>
      <c r="P9" s="22">
        <v>509177</v>
      </c>
      <c r="Q9" s="22">
        <v>502414</v>
      </c>
      <c r="R9" s="22">
        <v>1523622</v>
      </c>
      <c r="S9" s="22">
        <v>0</v>
      </c>
      <c r="T9" s="22">
        <v>0</v>
      </c>
      <c r="U9" s="22">
        <v>0</v>
      </c>
      <c r="V9" s="22">
        <v>0</v>
      </c>
      <c r="W9" s="22">
        <v>4573779</v>
      </c>
      <c r="X9" s="22">
        <v>4884732</v>
      </c>
      <c r="Y9" s="22">
        <v>-310953</v>
      </c>
      <c r="Z9" s="23">
        <v>-6.3658149515674554</v>
      </c>
      <c r="AA9" s="20">
        <v>6512977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5473208</v>
      </c>
      <c r="D35" s="29">
        <f t="shared" ref="D35:Y35" si="0">SUM(D6:D34)</f>
        <v>0</v>
      </c>
      <c r="E35" s="30">
        <f t="shared" si="0"/>
        <v>6512977</v>
      </c>
      <c r="F35" s="31">
        <f t="shared" si="0"/>
        <v>6512977</v>
      </c>
      <c r="G35" s="31">
        <f t="shared" si="0"/>
        <v>510010</v>
      </c>
      <c r="H35" s="31">
        <f t="shared" si="0"/>
        <v>508348</v>
      </c>
      <c r="I35" s="31">
        <f t="shared" si="0"/>
        <v>508043</v>
      </c>
      <c r="J35" s="31">
        <f t="shared" si="0"/>
        <v>1526401</v>
      </c>
      <c r="K35" s="31">
        <f t="shared" si="0"/>
        <v>508828</v>
      </c>
      <c r="L35" s="31">
        <f t="shared" si="0"/>
        <v>508429</v>
      </c>
      <c r="M35" s="31">
        <f t="shared" si="0"/>
        <v>506499</v>
      </c>
      <c r="N35" s="31">
        <f t="shared" si="0"/>
        <v>1523756</v>
      </c>
      <c r="O35" s="31">
        <f t="shared" si="0"/>
        <v>512031</v>
      </c>
      <c r="P35" s="31">
        <f t="shared" si="0"/>
        <v>509177</v>
      </c>
      <c r="Q35" s="31">
        <f t="shared" si="0"/>
        <v>502414</v>
      </c>
      <c r="R35" s="31">
        <f t="shared" si="0"/>
        <v>1523622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4573779</v>
      </c>
      <c r="X35" s="31">
        <f t="shared" si="0"/>
        <v>4884732</v>
      </c>
      <c r="Y35" s="31">
        <f t="shared" si="0"/>
        <v>-310953</v>
      </c>
      <c r="Z35" s="32">
        <f>+IF(X35&lt;&gt;0,+(Y35/X35)*100,0)</f>
        <v>-6.3658149515674554</v>
      </c>
      <c r="AA35" s="29">
        <f>SUM(AA6:AA34)</f>
        <v>6512977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3760226</v>
      </c>
      <c r="D37" s="20">
        <v>0</v>
      </c>
      <c r="E37" s="21">
        <v>4578860</v>
      </c>
      <c r="F37" s="22">
        <v>4578860</v>
      </c>
      <c r="G37" s="22">
        <v>297510</v>
      </c>
      <c r="H37" s="22">
        <v>303263</v>
      </c>
      <c r="I37" s="22">
        <v>315264</v>
      </c>
      <c r="J37" s="22">
        <v>916037</v>
      </c>
      <c r="K37" s="22">
        <v>299561</v>
      </c>
      <c r="L37" s="22">
        <v>321740</v>
      </c>
      <c r="M37" s="22">
        <v>317794</v>
      </c>
      <c r="N37" s="22">
        <v>939095</v>
      </c>
      <c r="O37" s="22">
        <v>352285</v>
      </c>
      <c r="P37" s="22">
        <v>306450</v>
      </c>
      <c r="Q37" s="22">
        <v>328860</v>
      </c>
      <c r="R37" s="22">
        <v>987595</v>
      </c>
      <c r="S37" s="22">
        <v>0</v>
      </c>
      <c r="T37" s="22">
        <v>0</v>
      </c>
      <c r="U37" s="22">
        <v>0</v>
      </c>
      <c r="V37" s="22">
        <v>0</v>
      </c>
      <c r="W37" s="22">
        <v>2842727</v>
      </c>
      <c r="X37" s="22">
        <v>3434157</v>
      </c>
      <c r="Y37" s="22">
        <v>-591430</v>
      </c>
      <c r="Z37" s="23">
        <v>-17.221984900515615</v>
      </c>
      <c r="AA37" s="20">
        <v>4578860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4490250</v>
      </c>
      <c r="D41" s="20">
        <v>0</v>
      </c>
      <c r="E41" s="21">
        <v>3385749</v>
      </c>
      <c r="F41" s="22">
        <v>2927507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2195631</v>
      </c>
      <c r="Y41" s="22">
        <v>-2195631</v>
      </c>
      <c r="Z41" s="23">
        <v>-100</v>
      </c>
      <c r="AA41" s="20">
        <v>2927507</v>
      </c>
    </row>
    <row r="42" spans="1:27" x14ac:dyDescent="0.25">
      <c r="A42" s="19" t="s">
        <v>68</v>
      </c>
      <c r="B42" s="15" t="s">
        <v>32</v>
      </c>
      <c r="C42" s="20">
        <v>-1114708</v>
      </c>
      <c r="D42" s="20">
        <v>0</v>
      </c>
      <c r="E42" s="21">
        <v>4071753</v>
      </c>
      <c r="F42" s="22">
        <v>4071753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3053817</v>
      </c>
      <c r="Y42" s="22">
        <v>-3053817</v>
      </c>
      <c r="Z42" s="23">
        <v>-100</v>
      </c>
      <c r="AA42" s="20">
        <v>4071753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2229</v>
      </c>
      <c r="F44" s="22">
        <v>2229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1674</v>
      </c>
      <c r="Y44" s="22">
        <v>-1674</v>
      </c>
      <c r="Z44" s="23">
        <v>-100</v>
      </c>
      <c r="AA44" s="20">
        <v>2229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2891074</v>
      </c>
      <c r="D47" s="20">
        <v>0</v>
      </c>
      <c r="E47" s="21">
        <v>3984</v>
      </c>
      <c r="F47" s="22">
        <v>3984</v>
      </c>
      <c r="G47" s="22">
        <v>2487</v>
      </c>
      <c r="H47" s="22">
        <v>2545</v>
      </c>
      <c r="I47" s="22">
        <v>2654</v>
      </c>
      <c r="J47" s="22">
        <v>7686</v>
      </c>
      <c r="K47" s="22">
        <v>2498</v>
      </c>
      <c r="L47" s="22">
        <v>2720</v>
      </c>
      <c r="M47" s="22">
        <v>2681</v>
      </c>
      <c r="N47" s="22">
        <v>7899</v>
      </c>
      <c r="O47" s="22">
        <v>3027</v>
      </c>
      <c r="P47" s="22">
        <v>2576</v>
      </c>
      <c r="Q47" s="22">
        <v>2799</v>
      </c>
      <c r="R47" s="22">
        <v>8402</v>
      </c>
      <c r="S47" s="22">
        <v>0</v>
      </c>
      <c r="T47" s="22">
        <v>0</v>
      </c>
      <c r="U47" s="22">
        <v>0</v>
      </c>
      <c r="V47" s="22">
        <v>0</v>
      </c>
      <c r="W47" s="22">
        <v>23987</v>
      </c>
      <c r="X47" s="22">
        <v>2997</v>
      </c>
      <c r="Y47" s="22">
        <v>20990</v>
      </c>
      <c r="Z47" s="23">
        <v>700.36703370036696</v>
      </c>
      <c r="AA47" s="20">
        <v>3984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10026842</v>
      </c>
      <c r="D50" s="29">
        <f t="shared" ref="D50:Y50" si="1">SUM(D37:D49)</f>
        <v>0</v>
      </c>
      <c r="E50" s="30">
        <f t="shared" si="1"/>
        <v>12042575</v>
      </c>
      <c r="F50" s="31">
        <f t="shared" si="1"/>
        <v>11584333</v>
      </c>
      <c r="G50" s="31">
        <f t="shared" si="1"/>
        <v>299997</v>
      </c>
      <c r="H50" s="31">
        <f t="shared" si="1"/>
        <v>305808</v>
      </c>
      <c r="I50" s="31">
        <f t="shared" si="1"/>
        <v>317918</v>
      </c>
      <c r="J50" s="31">
        <f t="shared" si="1"/>
        <v>923723</v>
      </c>
      <c r="K50" s="31">
        <f t="shared" si="1"/>
        <v>302059</v>
      </c>
      <c r="L50" s="31">
        <f t="shared" si="1"/>
        <v>324460</v>
      </c>
      <c r="M50" s="31">
        <f t="shared" si="1"/>
        <v>320475</v>
      </c>
      <c r="N50" s="31">
        <f t="shared" si="1"/>
        <v>946994</v>
      </c>
      <c r="O50" s="31">
        <f t="shared" si="1"/>
        <v>355312</v>
      </c>
      <c r="P50" s="31">
        <f t="shared" si="1"/>
        <v>309026</v>
      </c>
      <c r="Q50" s="31">
        <f t="shared" si="1"/>
        <v>331659</v>
      </c>
      <c r="R50" s="31">
        <f t="shared" si="1"/>
        <v>995997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2866714</v>
      </c>
      <c r="X50" s="31">
        <f t="shared" si="1"/>
        <v>8688276</v>
      </c>
      <c r="Y50" s="31">
        <f t="shared" si="1"/>
        <v>-5821562</v>
      </c>
      <c r="Z50" s="32">
        <f>+IF(X50&lt;&gt;0,+(Y50/X50)*100,0)</f>
        <v>-67.004800492065399</v>
      </c>
      <c r="AA50" s="29">
        <f>SUM(AA37:AA49)</f>
        <v>11584333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-4553634</v>
      </c>
      <c r="D51" s="39">
        <f t="shared" si="2"/>
        <v>0</v>
      </c>
      <c r="E51" s="40">
        <f t="shared" si="2"/>
        <v>-5529598</v>
      </c>
      <c r="F51" s="41">
        <f t="shared" si="2"/>
        <v>-5071356</v>
      </c>
      <c r="G51" s="41">
        <f t="shared" si="2"/>
        <v>210013</v>
      </c>
      <c r="H51" s="41">
        <f t="shared" si="2"/>
        <v>202540</v>
      </c>
      <c r="I51" s="41">
        <f t="shared" si="2"/>
        <v>190125</v>
      </c>
      <c r="J51" s="41">
        <f t="shared" si="2"/>
        <v>602678</v>
      </c>
      <c r="K51" s="41">
        <f t="shared" si="2"/>
        <v>206769</v>
      </c>
      <c r="L51" s="41">
        <f t="shared" si="2"/>
        <v>183969</v>
      </c>
      <c r="M51" s="41">
        <f t="shared" si="2"/>
        <v>186024</v>
      </c>
      <c r="N51" s="41">
        <f t="shared" si="2"/>
        <v>576762</v>
      </c>
      <c r="O51" s="41">
        <f t="shared" si="2"/>
        <v>156719</v>
      </c>
      <c r="P51" s="41">
        <f t="shared" si="2"/>
        <v>200151</v>
      </c>
      <c r="Q51" s="41">
        <f t="shared" si="2"/>
        <v>170755</v>
      </c>
      <c r="R51" s="41">
        <f t="shared" si="2"/>
        <v>527625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1707065</v>
      </c>
      <c r="X51" s="41">
        <f t="shared" si="2"/>
        <v>-3803544</v>
      </c>
      <c r="Y51" s="41">
        <f t="shared" si="2"/>
        <v>5510609</v>
      </c>
      <c r="Z51" s="42">
        <f>+IF(X51&lt;&gt;0,+(Y51/X51)*100,0)</f>
        <v>-144.88090580784657</v>
      </c>
      <c r="AA51" s="39">
        <f>+AA35-AA50</f>
        <v>-5071356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-4553634</v>
      </c>
      <c r="D54" s="48">
        <f t="shared" si="3"/>
        <v>0</v>
      </c>
      <c r="E54" s="49">
        <f t="shared" si="3"/>
        <v>-5529598</v>
      </c>
      <c r="F54" s="50">
        <f t="shared" si="3"/>
        <v>-5071356</v>
      </c>
      <c r="G54" s="50">
        <f t="shared" si="3"/>
        <v>210013</v>
      </c>
      <c r="H54" s="50">
        <f t="shared" si="3"/>
        <v>202540</v>
      </c>
      <c r="I54" s="50">
        <f t="shared" si="3"/>
        <v>190125</v>
      </c>
      <c r="J54" s="50">
        <f t="shared" si="3"/>
        <v>602678</v>
      </c>
      <c r="K54" s="50">
        <f t="shared" si="3"/>
        <v>206769</v>
      </c>
      <c r="L54" s="50">
        <f t="shared" si="3"/>
        <v>183969</v>
      </c>
      <c r="M54" s="50">
        <f t="shared" si="3"/>
        <v>186024</v>
      </c>
      <c r="N54" s="50">
        <f t="shared" si="3"/>
        <v>576762</v>
      </c>
      <c r="O54" s="50">
        <f t="shared" si="3"/>
        <v>156719</v>
      </c>
      <c r="P54" s="50">
        <f t="shared" si="3"/>
        <v>200151</v>
      </c>
      <c r="Q54" s="50">
        <f t="shared" si="3"/>
        <v>170755</v>
      </c>
      <c r="R54" s="50">
        <f t="shared" si="3"/>
        <v>527625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1707065</v>
      </c>
      <c r="X54" s="50">
        <f t="shared" si="3"/>
        <v>-3803544</v>
      </c>
      <c r="Y54" s="50">
        <f t="shared" si="3"/>
        <v>5510609</v>
      </c>
      <c r="Z54" s="51">
        <f>+IF(X54&lt;&gt;0,+(Y54/X54)*100,0)</f>
        <v>-144.88090580784657</v>
      </c>
      <c r="AA54" s="48">
        <f>SUM(AA51:AA53)</f>
        <v>-5071356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-4553634</v>
      </c>
      <c r="D56" s="54">
        <f>+D54-D55</f>
        <v>0</v>
      </c>
      <c r="E56" s="55">
        <f t="shared" si="4"/>
        <v>-5529598</v>
      </c>
      <c r="F56" s="56">
        <f t="shared" si="4"/>
        <v>-5071356</v>
      </c>
      <c r="G56" s="56">
        <f t="shared" si="4"/>
        <v>210013</v>
      </c>
      <c r="H56" s="56">
        <f t="shared" si="4"/>
        <v>202540</v>
      </c>
      <c r="I56" s="56">
        <f t="shared" si="4"/>
        <v>190125</v>
      </c>
      <c r="J56" s="56">
        <f t="shared" si="4"/>
        <v>602678</v>
      </c>
      <c r="K56" s="56">
        <f t="shared" si="4"/>
        <v>206769</v>
      </c>
      <c r="L56" s="56">
        <f t="shared" si="4"/>
        <v>183969</v>
      </c>
      <c r="M56" s="56">
        <f t="shared" si="4"/>
        <v>186024</v>
      </c>
      <c r="N56" s="56">
        <f t="shared" si="4"/>
        <v>576762</v>
      </c>
      <c r="O56" s="56">
        <f t="shared" si="4"/>
        <v>156719</v>
      </c>
      <c r="P56" s="56">
        <f t="shared" si="4"/>
        <v>200151</v>
      </c>
      <c r="Q56" s="56">
        <f t="shared" si="4"/>
        <v>170755</v>
      </c>
      <c r="R56" s="56">
        <f t="shared" si="4"/>
        <v>527625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1707065</v>
      </c>
      <c r="X56" s="56">
        <f t="shared" si="4"/>
        <v>-3803544</v>
      </c>
      <c r="Y56" s="56">
        <f t="shared" si="4"/>
        <v>5510609</v>
      </c>
      <c r="Z56" s="57">
        <f>+IF(X56&lt;&gt;0,+(Y56/X56)*100,0)</f>
        <v>-144.88090580784657</v>
      </c>
      <c r="AA56" s="54">
        <f>+AA54-AA55</f>
        <v>-5071356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-4553634</v>
      </c>
      <c r="D59" s="48">
        <f>SUM(D56:D58)</f>
        <v>0</v>
      </c>
      <c r="E59" s="49">
        <f t="shared" si="5"/>
        <v>-5529598</v>
      </c>
      <c r="F59" s="50">
        <f t="shared" si="5"/>
        <v>-5071356</v>
      </c>
      <c r="G59" s="50">
        <f t="shared" si="5"/>
        <v>210013</v>
      </c>
      <c r="H59" s="50">
        <f t="shared" si="5"/>
        <v>202540</v>
      </c>
      <c r="I59" s="50">
        <f t="shared" si="5"/>
        <v>190125</v>
      </c>
      <c r="J59" s="50">
        <f t="shared" si="5"/>
        <v>602678</v>
      </c>
      <c r="K59" s="50">
        <f t="shared" si="5"/>
        <v>206769</v>
      </c>
      <c r="L59" s="50">
        <f t="shared" si="5"/>
        <v>183969</v>
      </c>
      <c r="M59" s="50">
        <f t="shared" si="5"/>
        <v>186024</v>
      </c>
      <c r="N59" s="50">
        <f t="shared" si="5"/>
        <v>576762</v>
      </c>
      <c r="O59" s="50">
        <f t="shared" si="5"/>
        <v>156719</v>
      </c>
      <c r="P59" s="50">
        <f t="shared" si="5"/>
        <v>200151</v>
      </c>
      <c r="Q59" s="50">
        <f t="shared" si="5"/>
        <v>170755</v>
      </c>
      <c r="R59" s="50">
        <f t="shared" si="5"/>
        <v>527625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1707065</v>
      </c>
      <c r="X59" s="50">
        <f t="shared" si="5"/>
        <v>-3803544</v>
      </c>
      <c r="Y59" s="50">
        <f t="shared" si="5"/>
        <v>5510609</v>
      </c>
      <c r="Z59" s="51">
        <f>+IF(X59&lt;&gt;0,+(Y59/X59)*100,0)</f>
        <v>-144.88090580784657</v>
      </c>
      <c r="AA59" s="48">
        <f>SUM(AA56:AA58)</f>
        <v>-5071356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-4553634</v>
      </c>
      <c r="D62" s="65">
        <f>SUM(D59:D61)</f>
        <v>0</v>
      </c>
      <c r="E62" s="66">
        <f t="shared" si="6"/>
        <v>-5529598</v>
      </c>
      <c r="F62" s="67">
        <f t="shared" si="6"/>
        <v>-5071356</v>
      </c>
      <c r="G62" s="67">
        <f t="shared" si="6"/>
        <v>210013</v>
      </c>
      <c r="H62" s="67">
        <f t="shared" si="6"/>
        <v>202540</v>
      </c>
      <c r="I62" s="67">
        <f t="shared" si="6"/>
        <v>190125</v>
      </c>
      <c r="J62" s="67">
        <f t="shared" si="6"/>
        <v>602678</v>
      </c>
      <c r="K62" s="67">
        <f t="shared" si="6"/>
        <v>206769</v>
      </c>
      <c r="L62" s="67">
        <f t="shared" si="6"/>
        <v>183969</v>
      </c>
      <c r="M62" s="67">
        <f t="shared" si="6"/>
        <v>186024</v>
      </c>
      <c r="N62" s="67">
        <f t="shared" si="6"/>
        <v>576762</v>
      </c>
      <c r="O62" s="67">
        <f t="shared" si="6"/>
        <v>156719</v>
      </c>
      <c r="P62" s="67">
        <f t="shared" si="6"/>
        <v>200151</v>
      </c>
      <c r="Q62" s="67">
        <f t="shared" si="6"/>
        <v>170755</v>
      </c>
      <c r="R62" s="67">
        <f t="shared" si="6"/>
        <v>527625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1707065</v>
      </c>
      <c r="X62" s="67">
        <f t="shared" si="6"/>
        <v>-3803544</v>
      </c>
      <c r="Y62" s="67">
        <f t="shared" si="6"/>
        <v>5510609</v>
      </c>
      <c r="Z62" s="68">
        <f>+IF(X62&lt;&gt;0,+(Y62/X62)*100,0)</f>
        <v>-144.88090580784657</v>
      </c>
      <c r="AA62" s="65">
        <f>SUM(AA59:AA61)</f>
        <v>-5071356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71215</v>
      </c>
      <c r="D42" s="20">
        <v>0</v>
      </c>
      <c r="E42" s="21">
        <v>272508</v>
      </c>
      <c r="F42" s="22">
        <v>272508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43333</v>
      </c>
      <c r="N42" s="22">
        <v>43333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43333</v>
      </c>
      <c r="X42" s="22">
        <v>204381</v>
      </c>
      <c r="Y42" s="22">
        <v>-161048</v>
      </c>
      <c r="Z42" s="23">
        <v>-78.797931314554688</v>
      </c>
      <c r="AA42" s="20">
        <v>272508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71215</v>
      </c>
      <c r="D50" s="29">
        <f t="shared" ref="D50:Y50" si="1">SUM(D37:D49)</f>
        <v>0</v>
      </c>
      <c r="E50" s="30">
        <f t="shared" si="1"/>
        <v>272508</v>
      </c>
      <c r="F50" s="31">
        <f t="shared" si="1"/>
        <v>272508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43333</v>
      </c>
      <c r="N50" s="31">
        <f t="shared" si="1"/>
        <v>43333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43333</v>
      </c>
      <c r="X50" s="31">
        <f t="shared" si="1"/>
        <v>204381</v>
      </c>
      <c r="Y50" s="31">
        <f t="shared" si="1"/>
        <v>-161048</v>
      </c>
      <c r="Z50" s="32">
        <f>+IF(X50&lt;&gt;0,+(Y50/X50)*100,0)</f>
        <v>-78.797931314554688</v>
      </c>
      <c r="AA50" s="29">
        <f>SUM(AA37:AA49)</f>
        <v>272508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-71215</v>
      </c>
      <c r="D51" s="39">
        <f t="shared" si="2"/>
        <v>0</v>
      </c>
      <c r="E51" s="40">
        <f t="shared" si="2"/>
        <v>-272508</v>
      </c>
      <c r="F51" s="41">
        <f t="shared" si="2"/>
        <v>-272508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-43333</v>
      </c>
      <c r="N51" s="41">
        <f t="shared" si="2"/>
        <v>-43333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-43333</v>
      </c>
      <c r="X51" s="41">
        <f t="shared" si="2"/>
        <v>-204381</v>
      </c>
      <c r="Y51" s="41">
        <f t="shared" si="2"/>
        <v>161048</v>
      </c>
      <c r="Z51" s="42">
        <f>+IF(X51&lt;&gt;0,+(Y51/X51)*100,0)</f>
        <v>-78.797931314554688</v>
      </c>
      <c r="AA51" s="39">
        <f>+AA35-AA50</f>
        <v>-272508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-71215</v>
      </c>
      <c r="D54" s="48">
        <f t="shared" si="3"/>
        <v>0</v>
      </c>
      <c r="E54" s="49">
        <f t="shared" si="3"/>
        <v>-272508</v>
      </c>
      <c r="F54" s="50">
        <f t="shared" si="3"/>
        <v>-272508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-43333</v>
      </c>
      <c r="N54" s="50">
        <f t="shared" si="3"/>
        <v>-43333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-43333</v>
      </c>
      <c r="X54" s="50">
        <f t="shared" si="3"/>
        <v>-204381</v>
      </c>
      <c r="Y54" s="50">
        <f t="shared" si="3"/>
        <v>161048</v>
      </c>
      <c r="Z54" s="51">
        <f>+IF(X54&lt;&gt;0,+(Y54/X54)*100,0)</f>
        <v>-78.797931314554688</v>
      </c>
      <c r="AA54" s="48">
        <f>SUM(AA51:AA53)</f>
        <v>-272508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-71215</v>
      </c>
      <c r="D56" s="54">
        <f>+D54-D55</f>
        <v>0</v>
      </c>
      <c r="E56" s="55">
        <f t="shared" si="4"/>
        <v>-272508</v>
      </c>
      <c r="F56" s="56">
        <f t="shared" si="4"/>
        <v>-272508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-43333</v>
      </c>
      <c r="N56" s="56">
        <f t="shared" si="4"/>
        <v>-43333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-43333</v>
      </c>
      <c r="X56" s="56">
        <f t="shared" si="4"/>
        <v>-204381</v>
      </c>
      <c r="Y56" s="56">
        <f t="shared" si="4"/>
        <v>161048</v>
      </c>
      <c r="Z56" s="57">
        <f>+IF(X56&lt;&gt;0,+(Y56/X56)*100,0)</f>
        <v>-78.797931314554688</v>
      </c>
      <c r="AA56" s="54">
        <f>+AA54-AA55</f>
        <v>-272508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-71215</v>
      </c>
      <c r="D59" s="48">
        <f>SUM(D56:D58)</f>
        <v>0</v>
      </c>
      <c r="E59" s="49">
        <f t="shared" si="5"/>
        <v>-272508</v>
      </c>
      <c r="F59" s="50">
        <f t="shared" si="5"/>
        <v>-272508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-43333</v>
      </c>
      <c r="N59" s="50">
        <f t="shared" si="5"/>
        <v>-43333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-43333</v>
      </c>
      <c r="X59" s="50">
        <f t="shared" si="5"/>
        <v>-204381</v>
      </c>
      <c r="Y59" s="50">
        <f t="shared" si="5"/>
        <v>161048</v>
      </c>
      <c r="Z59" s="51">
        <f>+IF(X59&lt;&gt;0,+(Y59/X59)*100,0)</f>
        <v>-78.797931314554688</v>
      </c>
      <c r="AA59" s="48">
        <f>SUM(AA56:AA58)</f>
        <v>-272508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-71215</v>
      </c>
      <c r="D62" s="65">
        <f>SUM(D59:D61)</f>
        <v>0</v>
      </c>
      <c r="E62" s="66">
        <f t="shared" si="6"/>
        <v>-272508</v>
      </c>
      <c r="F62" s="67">
        <f t="shared" si="6"/>
        <v>-272508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-43333</v>
      </c>
      <c r="N62" s="67">
        <f t="shared" si="6"/>
        <v>-43333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-43333</v>
      </c>
      <c r="X62" s="67">
        <f t="shared" si="6"/>
        <v>-204381</v>
      </c>
      <c r="Y62" s="67">
        <f t="shared" si="6"/>
        <v>161048</v>
      </c>
      <c r="Z62" s="68">
        <f>+IF(X62&lt;&gt;0,+(Y62/X62)*100,0)</f>
        <v>-78.797931314554688</v>
      </c>
      <c r="AA62" s="65">
        <f>SUM(AA59:AA61)</f>
        <v>-272508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2928</v>
      </c>
      <c r="F6" s="22">
        <v>2963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2223</v>
      </c>
      <c r="Y6" s="22">
        <v>-2223</v>
      </c>
      <c r="Z6" s="23">
        <v>-100</v>
      </c>
      <c r="AA6" s="20">
        <v>2963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-777633</v>
      </c>
      <c r="H8" s="22">
        <v>-856707</v>
      </c>
      <c r="I8" s="22">
        <v>-864480</v>
      </c>
      <c r="J8" s="22">
        <v>-2498820</v>
      </c>
      <c r="K8" s="22">
        <v>-878550</v>
      </c>
      <c r="L8" s="22">
        <v>-878550</v>
      </c>
      <c r="M8" s="22">
        <v>-946521</v>
      </c>
      <c r="N8" s="22">
        <v>-2703621</v>
      </c>
      <c r="O8" s="22">
        <v>-933288</v>
      </c>
      <c r="P8" s="22">
        <v>-946521</v>
      </c>
      <c r="Q8" s="22">
        <v>0</v>
      </c>
      <c r="R8" s="22">
        <v>-1879809</v>
      </c>
      <c r="S8" s="22">
        <v>0</v>
      </c>
      <c r="T8" s="22">
        <v>0</v>
      </c>
      <c r="U8" s="22">
        <v>0</v>
      </c>
      <c r="V8" s="22">
        <v>0</v>
      </c>
      <c r="W8" s="22">
        <v>-7082250</v>
      </c>
      <c r="X8" s="22">
        <v>0</v>
      </c>
      <c r="Y8" s="22">
        <v>-7082250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166268131</v>
      </c>
      <c r="F9" s="22">
        <v>166268131</v>
      </c>
      <c r="G9" s="22">
        <v>14392256</v>
      </c>
      <c r="H9" s="22">
        <v>14050598</v>
      </c>
      <c r="I9" s="22">
        <v>14221846</v>
      </c>
      <c r="J9" s="22">
        <v>42664700</v>
      </c>
      <c r="K9" s="22">
        <v>14291198</v>
      </c>
      <c r="L9" s="22">
        <v>14291198</v>
      </c>
      <c r="M9" s="22">
        <v>13866192</v>
      </c>
      <c r="N9" s="22">
        <v>42448588</v>
      </c>
      <c r="O9" s="22">
        <v>14688212</v>
      </c>
      <c r="P9" s="22">
        <v>13866192</v>
      </c>
      <c r="Q9" s="22">
        <v>0</v>
      </c>
      <c r="R9" s="22">
        <v>28554404</v>
      </c>
      <c r="S9" s="22">
        <v>0</v>
      </c>
      <c r="T9" s="22">
        <v>0</v>
      </c>
      <c r="U9" s="22">
        <v>0</v>
      </c>
      <c r="V9" s="22">
        <v>0</v>
      </c>
      <c r="W9" s="22">
        <v>113667692</v>
      </c>
      <c r="X9" s="22">
        <v>124701102</v>
      </c>
      <c r="Y9" s="22">
        <v>-11033410</v>
      </c>
      <c r="Z9" s="23">
        <v>-8.8478849208565933</v>
      </c>
      <c r="AA9" s="20">
        <v>166268131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15080435</v>
      </c>
      <c r="F13" s="22">
        <v>15080435</v>
      </c>
      <c r="G13" s="22">
        <v>1800414</v>
      </c>
      <c r="H13" s="22">
        <v>2071666</v>
      </c>
      <c r="I13" s="22">
        <v>1931746</v>
      </c>
      <c r="J13" s="22">
        <v>5803826</v>
      </c>
      <c r="K13" s="22">
        <v>1915413</v>
      </c>
      <c r="L13" s="22">
        <v>1915413</v>
      </c>
      <c r="M13" s="22">
        <v>1858084</v>
      </c>
      <c r="N13" s="22">
        <v>5688910</v>
      </c>
      <c r="O13" s="22">
        <v>2240544</v>
      </c>
      <c r="P13" s="22">
        <v>1858084</v>
      </c>
      <c r="Q13" s="22">
        <v>0</v>
      </c>
      <c r="R13" s="22">
        <v>4098628</v>
      </c>
      <c r="S13" s="22">
        <v>0</v>
      </c>
      <c r="T13" s="22">
        <v>0</v>
      </c>
      <c r="U13" s="22">
        <v>0</v>
      </c>
      <c r="V13" s="22">
        <v>0</v>
      </c>
      <c r="W13" s="22">
        <v>15591364</v>
      </c>
      <c r="X13" s="22">
        <v>11310327</v>
      </c>
      <c r="Y13" s="22">
        <v>4281037</v>
      </c>
      <c r="Z13" s="23">
        <v>37.850691673193886</v>
      </c>
      <c r="AA13" s="20">
        <v>15080435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13013473</v>
      </c>
      <c r="H28" s="22">
        <v>0</v>
      </c>
      <c r="I28" s="22">
        <v>0</v>
      </c>
      <c r="J28" s="22">
        <v>13013473</v>
      </c>
      <c r="K28" s="22">
        <v>0</v>
      </c>
      <c r="L28" s="22">
        <v>0</v>
      </c>
      <c r="M28" s="22">
        <v>10410757</v>
      </c>
      <c r="N28" s="22">
        <v>10410757</v>
      </c>
      <c r="O28" s="22">
        <v>0</v>
      </c>
      <c r="P28" s="22">
        <v>10410757</v>
      </c>
      <c r="Q28" s="22">
        <v>0</v>
      </c>
      <c r="R28" s="22">
        <v>10410757</v>
      </c>
      <c r="S28" s="22">
        <v>0</v>
      </c>
      <c r="T28" s="22">
        <v>0</v>
      </c>
      <c r="U28" s="22">
        <v>0</v>
      </c>
      <c r="V28" s="22">
        <v>0</v>
      </c>
      <c r="W28" s="22">
        <v>33834987</v>
      </c>
      <c r="X28" s="22">
        <v>0</v>
      </c>
      <c r="Y28" s="22">
        <v>33834987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181351494</v>
      </c>
      <c r="F35" s="31">
        <f t="shared" si="0"/>
        <v>181351529</v>
      </c>
      <c r="G35" s="31">
        <f t="shared" si="0"/>
        <v>28428510</v>
      </c>
      <c r="H35" s="31">
        <f t="shared" si="0"/>
        <v>15265557</v>
      </c>
      <c r="I35" s="31">
        <f t="shared" si="0"/>
        <v>15289112</v>
      </c>
      <c r="J35" s="31">
        <f t="shared" si="0"/>
        <v>58983179</v>
      </c>
      <c r="K35" s="31">
        <f t="shared" si="0"/>
        <v>15328061</v>
      </c>
      <c r="L35" s="31">
        <f t="shared" si="0"/>
        <v>15328061</v>
      </c>
      <c r="M35" s="31">
        <f t="shared" si="0"/>
        <v>25188512</v>
      </c>
      <c r="N35" s="31">
        <f t="shared" si="0"/>
        <v>55844634</v>
      </c>
      <c r="O35" s="31">
        <f t="shared" si="0"/>
        <v>15995468</v>
      </c>
      <c r="P35" s="31">
        <f t="shared" si="0"/>
        <v>25188512</v>
      </c>
      <c r="Q35" s="31">
        <f t="shared" si="0"/>
        <v>0</v>
      </c>
      <c r="R35" s="31">
        <f t="shared" si="0"/>
        <v>41183980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156011793</v>
      </c>
      <c r="X35" s="31">
        <f t="shared" si="0"/>
        <v>136013652</v>
      </c>
      <c r="Y35" s="31">
        <f t="shared" si="0"/>
        <v>19998141</v>
      </c>
      <c r="Z35" s="32">
        <f>+IF(X35&lt;&gt;0,+(Y35/X35)*100,0)</f>
        <v>14.70303951547452</v>
      </c>
      <c r="AA35" s="29">
        <f>SUM(AA6:AA34)</f>
        <v>181351529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99060803</v>
      </c>
      <c r="F37" s="22">
        <v>99060805</v>
      </c>
      <c r="G37" s="22">
        <v>7927842</v>
      </c>
      <c r="H37" s="22">
        <v>7733599</v>
      </c>
      <c r="I37" s="22">
        <v>7850117</v>
      </c>
      <c r="J37" s="22">
        <v>23511558</v>
      </c>
      <c r="K37" s="22">
        <v>12748266</v>
      </c>
      <c r="L37" s="22">
        <v>12748266</v>
      </c>
      <c r="M37" s="22">
        <v>1703791</v>
      </c>
      <c r="N37" s="22">
        <v>27200323</v>
      </c>
      <c r="O37" s="22">
        <v>8060152</v>
      </c>
      <c r="P37" s="22">
        <v>1703791</v>
      </c>
      <c r="Q37" s="22">
        <v>0</v>
      </c>
      <c r="R37" s="22">
        <v>9763943</v>
      </c>
      <c r="S37" s="22">
        <v>0</v>
      </c>
      <c r="T37" s="22">
        <v>0</v>
      </c>
      <c r="U37" s="22">
        <v>0</v>
      </c>
      <c r="V37" s="22">
        <v>0</v>
      </c>
      <c r="W37" s="22">
        <v>60475824</v>
      </c>
      <c r="X37" s="22">
        <v>74295612</v>
      </c>
      <c r="Y37" s="22">
        <v>-13819788</v>
      </c>
      <c r="Z37" s="23">
        <v>-18.601082389630225</v>
      </c>
      <c r="AA37" s="20">
        <v>99060805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1830000</v>
      </c>
      <c r="F40" s="22">
        <v>1602000</v>
      </c>
      <c r="G40" s="22">
        <v>60435</v>
      </c>
      <c r="H40" s="22">
        <v>334474</v>
      </c>
      <c r="I40" s="22">
        <v>257696</v>
      </c>
      <c r="J40" s="22">
        <v>652605</v>
      </c>
      <c r="K40" s="22">
        <v>224623</v>
      </c>
      <c r="L40" s="22">
        <v>224623</v>
      </c>
      <c r="M40" s="22">
        <v>-148744</v>
      </c>
      <c r="N40" s="22">
        <v>300502</v>
      </c>
      <c r="O40" s="22">
        <v>161995</v>
      </c>
      <c r="P40" s="22">
        <v>-148744</v>
      </c>
      <c r="Q40" s="22">
        <v>0</v>
      </c>
      <c r="R40" s="22">
        <v>13251</v>
      </c>
      <c r="S40" s="22">
        <v>0</v>
      </c>
      <c r="T40" s="22">
        <v>0</v>
      </c>
      <c r="U40" s="22">
        <v>0</v>
      </c>
      <c r="V40" s="22">
        <v>0</v>
      </c>
      <c r="W40" s="22">
        <v>966358</v>
      </c>
      <c r="X40" s="22">
        <v>1201500</v>
      </c>
      <c r="Y40" s="22">
        <v>-235142</v>
      </c>
      <c r="Z40" s="23">
        <v>-19.570703287557219</v>
      </c>
      <c r="AA40" s="20">
        <v>1602000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5090094</v>
      </c>
      <c r="F42" s="22">
        <v>5090095</v>
      </c>
      <c r="G42" s="22">
        <v>339196</v>
      </c>
      <c r="H42" s="22">
        <v>339195</v>
      </c>
      <c r="I42" s="22">
        <v>328254</v>
      </c>
      <c r="J42" s="22">
        <v>1006645</v>
      </c>
      <c r="K42" s="22">
        <v>379545</v>
      </c>
      <c r="L42" s="22">
        <v>379545</v>
      </c>
      <c r="M42" s="22">
        <v>290370</v>
      </c>
      <c r="N42" s="22">
        <v>1049460</v>
      </c>
      <c r="O42" s="22">
        <v>340565</v>
      </c>
      <c r="P42" s="22">
        <v>290370</v>
      </c>
      <c r="Q42" s="22">
        <v>0</v>
      </c>
      <c r="R42" s="22">
        <v>630935</v>
      </c>
      <c r="S42" s="22">
        <v>0</v>
      </c>
      <c r="T42" s="22">
        <v>0</v>
      </c>
      <c r="U42" s="22">
        <v>0</v>
      </c>
      <c r="V42" s="22">
        <v>0</v>
      </c>
      <c r="W42" s="22">
        <v>2687040</v>
      </c>
      <c r="X42" s="22">
        <v>3817575</v>
      </c>
      <c r="Y42" s="22">
        <v>-1130535</v>
      </c>
      <c r="Z42" s="23">
        <v>-29.613956503801496</v>
      </c>
      <c r="AA42" s="20">
        <v>5090095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8814000</v>
      </c>
      <c r="F44" s="22">
        <v>8142276</v>
      </c>
      <c r="G44" s="22">
        <v>-194098</v>
      </c>
      <c r="H44" s="22">
        <v>700864</v>
      </c>
      <c r="I44" s="22">
        <v>1133837</v>
      </c>
      <c r="J44" s="22">
        <v>1640603</v>
      </c>
      <c r="K44" s="22">
        <v>-261513</v>
      </c>
      <c r="L44" s="22">
        <v>-261513</v>
      </c>
      <c r="M44" s="22">
        <v>3122556</v>
      </c>
      <c r="N44" s="22">
        <v>2599530</v>
      </c>
      <c r="O44" s="22">
        <v>806247</v>
      </c>
      <c r="P44" s="22">
        <v>3122556</v>
      </c>
      <c r="Q44" s="22">
        <v>0</v>
      </c>
      <c r="R44" s="22">
        <v>3928803</v>
      </c>
      <c r="S44" s="22">
        <v>0</v>
      </c>
      <c r="T44" s="22">
        <v>0</v>
      </c>
      <c r="U44" s="22">
        <v>0</v>
      </c>
      <c r="V44" s="22">
        <v>0</v>
      </c>
      <c r="W44" s="22">
        <v>8168936</v>
      </c>
      <c r="X44" s="22">
        <v>6106698</v>
      </c>
      <c r="Y44" s="22">
        <v>2062238</v>
      </c>
      <c r="Z44" s="23">
        <v>33.770099651235412</v>
      </c>
      <c r="AA44" s="20">
        <v>8142276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7651650</v>
      </c>
      <c r="F47" s="22">
        <v>9262650</v>
      </c>
      <c r="G47" s="22">
        <v>1063026</v>
      </c>
      <c r="H47" s="22">
        <v>712197</v>
      </c>
      <c r="I47" s="22">
        <v>1676695</v>
      </c>
      <c r="J47" s="22">
        <v>3451918</v>
      </c>
      <c r="K47" s="22">
        <v>1495584</v>
      </c>
      <c r="L47" s="22">
        <v>1495584</v>
      </c>
      <c r="M47" s="22">
        <v>-122098</v>
      </c>
      <c r="N47" s="22">
        <v>2869070</v>
      </c>
      <c r="O47" s="22">
        <v>177410</v>
      </c>
      <c r="P47" s="22">
        <v>-122098</v>
      </c>
      <c r="Q47" s="22">
        <v>0</v>
      </c>
      <c r="R47" s="22">
        <v>55312</v>
      </c>
      <c r="S47" s="22">
        <v>0</v>
      </c>
      <c r="T47" s="22">
        <v>0</v>
      </c>
      <c r="U47" s="22">
        <v>0</v>
      </c>
      <c r="V47" s="22">
        <v>0</v>
      </c>
      <c r="W47" s="22">
        <v>6376300</v>
      </c>
      <c r="X47" s="22">
        <v>6946992</v>
      </c>
      <c r="Y47" s="22">
        <v>-570692</v>
      </c>
      <c r="Z47" s="23">
        <v>-8.2149511615962698</v>
      </c>
      <c r="AA47" s="20">
        <v>9262650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122446547</v>
      </c>
      <c r="F50" s="31">
        <f t="shared" si="1"/>
        <v>123157826</v>
      </c>
      <c r="G50" s="31">
        <f t="shared" si="1"/>
        <v>9196401</v>
      </c>
      <c r="H50" s="31">
        <f t="shared" si="1"/>
        <v>9820329</v>
      </c>
      <c r="I50" s="31">
        <f t="shared" si="1"/>
        <v>11246599</v>
      </c>
      <c r="J50" s="31">
        <f t="shared" si="1"/>
        <v>30263329</v>
      </c>
      <c r="K50" s="31">
        <f t="shared" si="1"/>
        <v>14586505</v>
      </c>
      <c r="L50" s="31">
        <f t="shared" si="1"/>
        <v>14586505</v>
      </c>
      <c r="M50" s="31">
        <f t="shared" si="1"/>
        <v>4845875</v>
      </c>
      <c r="N50" s="31">
        <f t="shared" si="1"/>
        <v>34018885</v>
      </c>
      <c r="O50" s="31">
        <f t="shared" si="1"/>
        <v>9546369</v>
      </c>
      <c r="P50" s="31">
        <f t="shared" si="1"/>
        <v>4845875</v>
      </c>
      <c r="Q50" s="31">
        <f t="shared" si="1"/>
        <v>0</v>
      </c>
      <c r="R50" s="31">
        <f t="shared" si="1"/>
        <v>14392244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78674458</v>
      </c>
      <c r="X50" s="31">
        <f t="shared" si="1"/>
        <v>92368377</v>
      </c>
      <c r="Y50" s="31">
        <f t="shared" si="1"/>
        <v>-13693919</v>
      </c>
      <c r="Z50" s="32">
        <f>+IF(X50&lt;&gt;0,+(Y50/X50)*100,0)</f>
        <v>-14.825332483648598</v>
      </c>
      <c r="AA50" s="29">
        <f>SUM(AA37:AA49)</f>
        <v>123157826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58904947</v>
      </c>
      <c r="F51" s="41">
        <f t="shared" si="2"/>
        <v>58193703</v>
      </c>
      <c r="G51" s="41">
        <f t="shared" si="2"/>
        <v>19232109</v>
      </c>
      <c r="H51" s="41">
        <f t="shared" si="2"/>
        <v>5445228</v>
      </c>
      <c r="I51" s="41">
        <f t="shared" si="2"/>
        <v>4042513</v>
      </c>
      <c r="J51" s="41">
        <f t="shared" si="2"/>
        <v>28719850</v>
      </c>
      <c r="K51" s="41">
        <f t="shared" si="2"/>
        <v>741556</v>
      </c>
      <c r="L51" s="41">
        <f t="shared" si="2"/>
        <v>741556</v>
      </c>
      <c r="M51" s="41">
        <f t="shared" si="2"/>
        <v>20342637</v>
      </c>
      <c r="N51" s="41">
        <f t="shared" si="2"/>
        <v>21825749</v>
      </c>
      <c r="O51" s="41">
        <f t="shared" si="2"/>
        <v>6449099</v>
      </c>
      <c r="P51" s="41">
        <f t="shared" si="2"/>
        <v>20342637</v>
      </c>
      <c r="Q51" s="41">
        <f t="shared" si="2"/>
        <v>0</v>
      </c>
      <c r="R51" s="41">
        <f t="shared" si="2"/>
        <v>26791736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77337335</v>
      </c>
      <c r="X51" s="41">
        <f t="shared" si="2"/>
        <v>43645275</v>
      </c>
      <c r="Y51" s="41">
        <f t="shared" si="2"/>
        <v>33692060</v>
      </c>
      <c r="Z51" s="42">
        <f>+IF(X51&lt;&gt;0,+(Y51/X51)*100,0)</f>
        <v>77.195206124832524</v>
      </c>
      <c r="AA51" s="39">
        <f>+AA35-AA50</f>
        <v>58193703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58904947</v>
      </c>
      <c r="F54" s="50">
        <f t="shared" si="3"/>
        <v>58193703</v>
      </c>
      <c r="G54" s="50">
        <f t="shared" si="3"/>
        <v>19232109</v>
      </c>
      <c r="H54" s="50">
        <f t="shared" si="3"/>
        <v>5445228</v>
      </c>
      <c r="I54" s="50">
        <f t="shared" si="3"/>
        <v>4042513</v>
      </c>
      <c r="J54" s="50">
        <f t="shared" si="3"/>
        <v>28719850</v>
      </c>
      <c r="K54" s="50">
        <f t="shared" si="3"/>
        <v>741556</v>
      </c>
      <c r="L54" s="50">
        <f t="shared" si="3"/>
        <v>741556</v>
      </c>
      <c r="M54" s="50">
        <f t="shared" si="3"/>
        <v>20342637</v>
      </c>
      <c r="N54" s="50">
        <f t="shared" si="3"/>
        <v>21825749</v>
      </c>
      <c r="O54" s="50">
        <f t="shared" si="3"/>
        <v>6449099</v>
      </c>
      <c r="P54" s="50">
        <f t="shared" si="3"/>
        <v>20342637</v>
      </c>
      <c r="Q54" s="50">
        <f t="shared" si="3"/>
        <v>0</v>
      </c>
      <c r="R54" s="50">
        <f t="shared" si="3"/>
        <v>26791736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77337335</v>
      </c>
      <c r="X54" s="50">
        <f t="shared" si="3"/>
        <v>43645275</v>
      </c>
      <c r="Y54" s="50">
        <f t="shared" si="3"/>
        <v>33692060</v>
      </c>
      <c r="Z54" s="51">
        <f>+IF(X54&lt;&gt;0,+(Y54/X54)*100,0)</f>
        <v>77.195206124832524</v>
      </c>
      <c r="AA54" s="48">
        <f>SUM(AA51:AA53)</f>
        <v>58193703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58904947</v>
      </c>
      <c r="F56" s="56">
        <f t="shared" si="4"/>
        <v>58193703</v>
      </c>
      <c r="G56" s="56">
        <f t="shared" si="4"/>
        <v>19232109</v>
      </c>
      <c r="H56" s="56">
        <f t="shared" si="4"/>
        <v>5445228</v>
      </c>
      <c r="I56" s="56">
        <f t="shared" si="4"/>
        <v>4042513</v>
      </c>
      <c r="J56" s="56">
        <f t="shared" si="4"/>
        <v>28719850</v>
      </c>
      <c r="K56" s="56">
        <f t="shared" si="4"/>
        <v>741556</v>
      </c>
      <c r="L56" s="56">
        <f t="shared" si="4"/>
        <v>741556</v>
      </c>
      <c r="M56" s="56">
        <f t="shared" si="4"/>
        <v>20342637</v>
      </c>
      <c r="N56" s="56">
        <f t="shared" si="4"/>
        <v>21825749</v>
      </c>
      <c r="O56" s="56">
        <f t="shared" si="4"/>
        <v>6449099</v>
      </c>
      <c r="P56" s="56">
        <f t="shared" si="4"/>
        <v>20342637</v>
      </c>
      <c r="Q56" s="56">
        <f t="shared" si="4"/>
        <v>0</v>
      </c>
      <c r="R56" s="56">
        <f t="shared" si="4"/>
        <v>26791736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77337335</v>
      </c>
      <c r="X56" s="56">
        <f t="shared" si="4"/>
        <v>43645275</v>
      </c>
      <c r="Y56" s="56">
        <f t="shared" si="4"/>
        <v>33692060</v>
      </c>
      <c r="Z56" s="57">
        <f>+IF(X56&lt;&gt;0,+(Y56/X56)*100,0)</f>
        <v>77.195206124832524</v>
      </c>
      <c r="AA56" s="54">
        <f>+AA54-AA55</f>
        <v>58193703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58904947</v>
      </c>
      <c r="F59" s="50">
        <f t="shared" si="5"/>
        <v>58193703</v>
      </c>
      <c r="G59" s="50">
        <f t="shared" si="5"/>
        <v>19232109</v>
      </c>
      <c r="H59" s="50">
        <f t="shared" si="5"/>
        <v>5445228</v>
      </c>
      <c r="I59" s="50">
        <f t="shared" si="5"/>
        <v>4042513</v>
      </c>
      <c r="J59" s="50">
        <f t="shared" si="5"/>
        <v>28719850</v>
      </c>
      <c r="K59" s="50">
        <f t="shared" si="5"/>
        <v>741556</v>
      </c>
      <c r="L59" s="50">
        <f t="shared" si="5"/>
        <v>741556</v>
      </c>
      <c r="M59" s="50">
        <f t="shared" si="5"/>
        <v>20342637</v>
      </c>
      <c r="N59" s="50">
        <f t="shared" si="5"/>
        <v>21825749</v>
      </c>
      <c r="O59" s="50">
        <f t="shared" si="5"/>
        <v>6449099</v>
      </c>
      <c r="P59" s="50">
        <f t="shared" si="5"/>
        <v>20342637</v>
      </c>
      <c r="Q59" s="50">
        <f t="shared" si="5"/>
        <v>0</v>
      </c>
      <c r="R59" s="50">
        <f t="shared" si="5"/>
        <v>26791736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77337335</v>
      </c>
      <c r="X59" s="50">
        <f t="shared" si="5"/>
        <v>43645275</v>
      </c>
      <c r="Y59" s="50">
        <f t="shared" si="5"/>
        <v>33692060</v>
      </c>
      <c r="Z59" s="51">
        <f>+IF(X59&lt;&gt;0,+(Y59/X59)*100,0)</f>
        <v>77.195206124832524</v>
      </c>
      <c r="AA59" s="48">
        <f>SUM(AA56:AA58)</f>
        <v>58193703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58904947</v>
      </c>
      <c r="F62" s="67">
        <f t="shared" si="6"/>
        <v>58193703</v>
      </c>
      <c r="G62" s="67">
        <f t="shared" si="6"/>
        <v>19232109</v>
      </c>
      <c r="H62" s="67">
        <f t="shared" si="6"/>
        <v>5445228</v>
      </c>
      <c r="I62" s="67">
        <f t="shared" si="6"/>
        <v>4042513</v>
      </c>
      <c r="J62" s="67">
        <f t="shared" si="6"/>
        <v>28719850</v>
      </c>
      <c r="K62" s="67">
        <f t="shared" si="6"/>
        <v>741556</v>
      </c>
      <c r="L62" s="67">
        <f t="shared" si="6"/>
        <v>741556</v>
      </c>
      <c r="M62" s="67">
        <f t="shared" si="6"/>
        <v>20342637</v>
      </c>
      <c r="N62" s="67">
        <f t="shared" si="6"/>
        <v>21825749</v>
      </c>
      <c r="O62" s="67">
        <f t="shared" si="6"/>
        <v>6449099</v>
      </c>
      <c r="P62" s="67">
        <f t="shared" si="6"/>
        <v>20342637</v>
      </c>
      <c r="Q62" s="67">
        <f t="shared" si="6"/>
        <v>0</v>
      </c>
      <c r="R62" s="67">
        <f t="shared" si="6"/>
        <v>26791736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77337335</v>
      </c>
      <c r="X62" s="67">
        <f t="shared" si="6"/>
        <v>43645275</v>
      </c>
      <c r="Y62" s="67">
        <f t="shared" si="6"/>
        <v>33692060</v>
      </c>
      <c r="Z62" s="68">
        <f>+IF(X62&lt;&gt;0,+(Y62/X62)*100,0)</f>
        <v>77.195206124832524</v>
      </c>
      <c r="AA62" s="65">
        <f>SUM(AA59:AA61)</f>
        <v>58193703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672353</v>
      </c>
      <c r="D9" s="20">
        <v>0</v>
      </c>
      <c r="E9" s="21">
        <v>685460</v>
      </c>
      <c r="F9" s="22">
        <v>690460</v>
      </c>
      <c r="G9" s="22">
        <v>57428</v>
      </c>
      <c r="H9" s="22">
        <v>57428</v>
      </c>
      <c r="I9" s="22">
        <v>57428</v>
      </c>
      <c r="J9" s="22">
        <v>172284</v>
      </c>
      <c r="K9" s="22">
        <v>57428</v>
      </c>
      <c r="L9" s="22">
        <v>57428</v>
      </c>
      <c r="M9" s="22">
        <v>57428</v>
      </c>
      <c r="N9" s="22">
        <v>172284</v>
      </c>
      <c r="O9" s="22">
        <v>57428</v>
      </c>
      <c r="P9" s="22">
        <v>57428</v>
      </c>
      <c r="Q9" s="22">
        <v>57428</v>
      </c>
      <c r="R9" s="22">
        <v>172284</v>
      </c>
      <c r="S9" s="22">
        <v>0</v>
      </c>
      <c r="T9" s="22">
        <v>0</v>
      </c>
      <c r="U9" s="22">
        <v>0</v>
      </c>
      <c r="V9" s="22">
        <v>0</v>
      </c>
      <c r="W9" s="22">
        <v>516852</v>
      </c>
      <c r="X9" s="22">
        <v>517842</v>
      </c>
      <c r="Y9" s="22">
        <v>-990</v>
      </c>
      <c r="Z9" s="23">
        <v>-0.19117800410163718</v>
      </c>
      <c r="AA9" s="20">
        <v>690460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672353</v>
      </c>
      <c r="D35" s="29">
        <f t="shared" ref="D35:Y35" si="0">SUM(D6:D34)</f>
        <v>0</v>
      </c>
      <c r="E35" s="30">
        <f t="shared" si="0"/>
        <v>685460</v>
      </c>
      <c r="F35" s="31">
        <f t="shared" si="0"/>
        <v>690460</v>
      </c>
      <c r="G35" s="31">
        <f t="shared" si="0"/>
        <v>57428</v>
      </c>
      <c r="H35" s="31">
        <f t="shared" si="0"/>
        <v>57428</v>
      </c>
      <c r="I35" s="31">
        <f t="shared" si="0"/>
        <v>57428</v>
      </c>
      <c r="J35" s="31">
        <f t="shared" si="0"/>
        <v>172284</v>
      </c>
      <c r="K35" s="31">
        <f t="shared" si="0"/>
        <v>57428</v>
      </c>
      <c r="L35" s="31">
        <f t="shared" si="0"/>
        <v>57428</v>
      </c>
      <c r="M35" s="31">
        <f t="shared" si="0"/>
        <v>57428</v>
      </c>
      <c r="N35" s="31">
        <f t="shared" si="0"/>
        <v>172284</v>
      </c>
      <c r="O35" s="31">
        <f t="shared" si="0"/>
        <v>57428</v>
      </c>
      <c r="P35" s="31">
        <f t="shared" si="0"/>
        <v>57428</v>
      </c>
      <c r="Q35" s="31">
        <f t="shared" si="0"/>
        <v>57428</v>
      </c>
      <c r="R35" s="31">
        <f t="shared" si="0"/>
        <v>172284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516852</v>
      </c>
      <c r="X35" s="31">
        <f t="shared" si="0"/>
        <v>517842</v>
      </c>
      <c r="Y35" s="31">
        <f t="shared" si="0"/>
        <v>-990</v>
      </c>
      <c r="Z35" s="32">
        <f>+IF(X35&lt;&gt;0,+(Y35/X35)*100,0)</f>
        <v>-0.19117800410163718</v>
      </c>
      <c r="AA35" s="29">
        <f>SUM(AA6:AA34)</f>
        <v>690460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877837</v>
      </c>
      <c r="D40" s="20">
        <v>0</v>
      </c>
      <c r="E40" s="21">
        <v>330000</v>
      </c>
      <c r="F40" s="22">
        <v>220000</v>
      </c>
      <c r="G40" s="22">
        <v>0</v>
      </c>
      <c r="H40" s="22">
        <v>0</v>
      </c>
      <c r="I40" s="22">
        <v>0</v>
      </c>
      <c r="J40" s="22">
        <v>0</v>
      </c>
      <c r="K40" s="22">
        <v>107716</v>
      </c>
      <c r="L40" s="22">
        <v>0</v>
      </c>
      <c r="M40" s="22">
        <v>0</v>
      </c>
      <c r="N40" s="22">
        <v>107716</v>
      </c>
      <c r="O40" s="22">
        <v>199310</v>
      </c>
      <c r="P40" s="22">
        <v>0</v>
      </c>
      <c r="Q40" s="22">
        <v>1120</v>
      </c>
      <c r="R40" s="22">
        <v>200430</v>
      </c>
      <c r="S40" s="22">
        <v>0</v>
      </c>
      <c r="T40" s="22">
        <v>0</v>
      </c>
      <c r="U40" s="22">
        <v>0</v>
      </c>
      <c r="V40" s="22">
        <v>0</v>
      </c>
      <c r="W40" s="22">
        <v>308146</v>
      </c>
      <c r="X40" s="22">
        <v>164997</v>
      </c>
      <c r="Y40" s="22">
        <v>143149</v>
      </c>
      <c r="Z40" s="23">
        <v>86.758547125099241</v>
      </c>
      <c r="AA40" s="20">
        <v>220000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181098</v>
      </c>
      <c r="D47" s="20">
        <v>0</v>
      </c>
      <c r="E47" s="21">
        <v>441600</v>
      </c>
      <c r="F47" s="22">
        <v>391600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168611</v>
      </c>
      <c r="N47" s="22">
        <v>168611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168611</v>
      </c>
      <c r="X47" s="22">
        <v>293697</v>
      </c>
      <c r="Y47" s="22">
        <v>-125086</v>
      </c>
      <c r="Z47" s="23">
        <v>-42.590152436013987</v>
      </c>
      <c r="AA47" s="20">
        <v>391600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1058935</v>
      </c>
      <c r="D50" s="29">
        <f t="shared" ref="D50:Y50" si="1">SUM(D37:D49)</f>
        <v>0</v>
      </c>
      <c r="E50" s="30">
        <f t="shared" si="1"/>
        <v>771600</v>
      </c>
      <c r="F50" s="31">
        <f t="shared" si="1"/>
        <v>611600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107716</v>
      </c>
      <c r="L50" s="31">
        <f t="shared" si="1"/>
        <v>0</v>
      </c>
      <c r="M50" s="31">
        <f t="shared" si="1"/>
        <v>168611</v>
      </c>
      <c r="N50" s="31">
        <f t="shared" si="1"/>
        <v>276327</v>
      </c>
      <c r="O50" s="31">
        <f t="shared" si="1"/>
        <v>199310</v>
      </c>
      <c r="P50" s="31">
        <f t="shared" si="1"/>
        <v>0</v>
      </c>
      <c r="Q50" s="31">
        <f t="shared" si="1"/>
        <v>1120</v>
      </c>
      <c r="R50" s="31">
        <f t="shared" si="1"/>
        <v>200430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476757</v>
      </c>
      <c r="X50" s="31">
        <f t="shared" si="1"/>
        <v>458694</v>
      </c>
      <c r="Y50" s="31">
        <f t="shared" si="1"/>
        <v>18063</v>
      </c>
      <c r="Z50" s="32">
        <f>+IF(X50&lt;&gt;0,+(Y50/X50)*100,0)</f>
        <v>3.9379193972452224</v>
      </c>
      <c r="AA50" s="29">
        <f>SUM(AA37:AA49)</f>
        <v>611600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-386582</v>
      </c>
      <c r="D51" s="39">
        <f t="shared" si="2"/>
        <v>0</v>
      </c>
      <c r="E51" s="40">
        <f t="shared" si="2"/>
        <v>-86140</v>
      </c>
      <c r="F51" s="41">
        <f t="shared" si="2"/>
        <v>78860</v>
      </c>
      <c r="G51" s="41">
        <f t="shared" si="2"/>
        <v>57428</v>
      </c>
      <c r="H51" s="41">
        <f t="shared" si="2"/>
        <v>57428</v>
      </c>
      <c r="I51" s="41">
        <f t="shared" si="2"/>
        <v>57428</v>
      </c>
      <c r="J51" s="41">
        <f t="shared" si="2"/>
        <v>172284</v>
      </c>
      <c r="K51" s="41">
        <f t="shared" si="2"/>
        <v>-50288</v>
      </c>
      <c r="L51" s="41">
        <f t="shared" si="2"/>
        <v>57428</v>
      </c>
      <c r="M51" s="41">
        <f t="shared" si="2"/>
        <v>-111183</v>
      </c>
      <c r="N51" s="41">
        <f t="shared" si="2"/>
        <v>-104043</v>
      </c>
      <c r="O51" s="41">
        <f t="shared" si="2"/>
        <v>-141882</v>
      </c>
      <c r="P51" s="41">
        <f t="shared" si="2"/>
        <v>57428</v>
      </c>
      <c r="Q51" s="41">
        <f t="shared" si="2"/>
        <v>56308</v>
      </c>
      <c r="R51" s="41">
        <f t="shared" si="2"/>
        <v>-28146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40095</v>
      </c>
      <c r="X51" s="41">
        <f t="shared" si="2"/>
        <v>59148</v>
      </c>
      <c r="Y51" s="41">
        <f t="shared" si="2"/>
        <v>-19053</v>
      </c>
      <c r="Z51" s="42">
        <f>+IF(X51&lt;&gt;0,+(Y51/X51)*100,0)</f>
        <v>-32.212416311625077</v>
      </c>
      <c r="AA51" s="39">
        <f>+AA35-AA50</f>
        <v>78860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-386582</v>
      </c>
      <c r="D54" s="48">
        <f t="shared" si="3"/>
        <v>0</v>
      </c>
      <c r="E54" s="49">
        <f t="shared" si="3"/>
        <v>-86140</v>
      </c>
      <c r="F54" s="50">
        <f t="shared" si="3"/>
        <v>78860</v>
      </c>
      <c r="G54" s="50">
        <f t="shared" si="3"/>
        <v>57428</v>
      </c>
      <c r="H54" s="50">
        <f t="shared" si="3"/>
        <v>57428</v>
      </c>
      <c r="I54" s="50">
        <f t="shared" si="3"/>
        <v>57428</v>
      </c>
      <c r="J54" s="50">
        <f t="shared" si="3"/>
        <v>172284</v>
      </c>
      <c r="K54" s="50">
        <f t="shared" si="3"/>
        <v>-50288</v>
      </c>
      <c r="L54" s="50">
        <f t="shared" si="3"/>
        <v>57428</v>
      </c>
      <c r="M54" s="50">
        <f t="shared" si="3"/>
        <v>-111183</v>
      </c>
      <c r="N54" s="50">
        <f t="shared" si="3"/>
        <v>-104043</v>
      </c>
      <c r="O54" s="50">
        <f t="shared" si="3"/>
        <v>-141882</v>
      </c>
      <c r="P54" s="50">
        <f t="shared" si="3"/>
        <v>57428</v>
      </c>
      <c r="Q54" s="50">
        <f t="shared" si="3"/>
        <v>56308</v>
      </c>
      <c r="R54" s="50">
        <f t="shared" si="3"/>
        <v>-28146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40095</v>
      </c>
      <c r="X54" s="50">
        <f t="shared" si="3"/>
        <v>59148</v>
      </c>
      <c r="Y54" s="50">
        <f t="shared" si="3"/>
        <v>-19053</v>
      </c>
      <c r="Z54" s="51">
        <f>+IF(X54&lt;&gt;0,+(Y54/X54)*100,0)</f>
        <v>-32.212416311625077</v>
      </c>
      <c r="AA54" s="48">
        <f>SUM(AA51:AA53)</f>
        <v>78860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-386582</v>
      </c>
      <c r="D56" s="54">
        <f>+D54-D55</f>
        <v>0</v>
      </c>
      <c r="E56" s="55">
        <f t="shared" si="4"/>
        <v>-86140</v>
      </c>
      <c r="F56" s="56">
        <f t="shared" si="4"/>
        <v>78860</v>
      </c>
      <c r="G56" s="56">
        <f t="shared" si="4"/>
        <v>57428</v>
      </c>
      <c r="H56" s="56">
        <f t="shared" si="4"/>
        <v>57428</v>
      </c>
      <c r="I56" s="56">
        <f t="shared" si="4"/>
        <v>57428</v>
      </c>
      <c r="J56" s="56">
        <f t="shared" si="4"/>
        <v>172284</v>
      </c>
      <c r="K56" s="56">
        <f t="shared" si="4"/>
        <v>-50288</v>
      </c>
      <c r="L56" s="56">
        <f t="shared" si="4"/>
        <v>57428</v>
      </c>
      <c r="M56" s="56">
        <f t="shared" si="4"/>
        <v>-111183</v>
      </c>
      <c r="N56" s="56">
        <f t="shared" si="4"/>
        <v>-104043</v>
      </c>
      <c r="O56" s="56">
        <f t="shared" si="4"/>
        <v>-141882</v>
      </c>
      <c r="P56" s="56">
        <f t="shared" si="4"/>
        <v>57428</v>
      </c>
      <c r="Q56" s="56">
        <f t="shared" si="4"/>
        <v>56308</v>
      </c>
      <c r="R56" s="56">
        <f t="shared" si="4"/>
        <v>-28146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40095</v>
      </c>
      <c r="X56" s="56">
        <f t="shared" si="4"/>
        <v>59148</v>
      </c>
      <c r="Y56" s="56">
        <f t="shared" si="4"/>
        <v>-19053</v>
      </c>
      <c r="Z56" s="57">
        <f>+IF(X56&lt;&gt;0,+(Y56/X56)*100,0)</f>
        <v>-32.212416311625077</v>
      </c>
      <c r="AA56" s="54">
        <f>+AA54-AA55</f>
        <v>78860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-386582</v>
      </c>
      <c r="D59" s="48">
        <f>SUM(D56:D58)</f>
        <v>0</v>
      </c>
      <c r="E59" s="49">
        <f t="shared" si="5"/>
        <v>-86140</v>
      </c>
      <c r="F59" s="50">
        <f t="shared" si="5"/>
        <v>78860</v>
      </c>
      <c r="G59" s="50">
        <f t="shared" si="5"/>
        <v>57428</v>
      </c>
      <c r="H59" s="50">
        <f t="shared" si="5"/>
        <v>57428</v>
      </c>
      <c r="I59" s="50">
        <f t="shared" si="5"/>
        <v>57428</v>
      </c>
      <c r="J59" s="50">
        <f t="shared" si="5"/>
        <v>172284</v>
      </c>
      <c r="K59" s="50">
        <f t="shared" si="5"/>
        <v>-50288</v>
      </c>
      <c r="L59" s="50">
        <f t="shared" si="5"/>
        <v>57428</v>
      </c>
      <c r="M59" s="50">
        <f t="shared" si="5"/>
        <v>-111183</v>
      </c>
      <c r="N59" s="50">
        <f t="shared" si="5"/>
        <v>-104043</v>
      </c>
      <c r="O59" s="50">
        <f t="shared" si="5"/>
        <v>-141882</v>
      </c>
      <c r="P59" s="50">
        <f t="shared" si="5"/>
        <v>57428</v>
      </c>
      <c r="Q59" s="50">
        <f t="shared" si="5"/>
        <v>56308</v>
      </c>
      <c r="R59" s="50">
        <f t="shared" si="5"/>
        <v>-28146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40095</v>
      </c>
      <c r="X59" s="50">
        <f t="shared" si="5"/>
        <v>59148</v>
      </c>
      <c r="Y59" s="50">
        <f t="shared" si="5"/>
        <v>-19053</v>
      </c>
      <c r="Z59" s="51">
        <f>+IF(X59&lt;&gt;0,+(Y59/X59)*100,0)</f>
        <v>-32.212416311625077</v>
      </c>
      <c r="AA59" s="48">
        <f>SUM(AA56:AA58)</f>
        <v>78860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-386582</v>
      </c>
      <c r="D62" s="65">
        <f>SUM(D59:D61)</f>
        <v>0</v>
      </c>
      <c r="E62" s="66">
        <f t="shared" si="6"/>
        <v>-86140</v>
      </c>
      <c r="F62" s="67">
        <f t="shared" si="6"/>
        <v>78860</v>
      </c>
      <c r="G62" s="67">
        <f t="shared" si="6"/>
        <v>57428</v>
      </c>
      <c r="H62" s="67">
        <f t="shared" si="6"/>
        <v>57428</v>
      </c>
      <c r="I62" s="67">
        <f t="shared" si="6"/>
        <v>57428</v>
      </c>
      <c r="J62" s="67">
        <f t="shared" si="6"/>
        <v>172284</v>
      </c>
      <c r="K62" s="67">
        <f t="shared" si="6"/>
        <v>-50288</v>
      </c>
      <c r="L62" s="67">
        <f t="shared" si="6"/>
        <v>57428</v>
      </c>
      <c r="M62" s="67">
        <f t="shared" si="6"/>
        <v>-111183</v>
      </c>
      <c r="N62" s="67">
        <f t="shared" si="6"/>
        <v>-104043</v>
      </c>
      <c r="O62" s="67">
        <f t="shared" si="6"/>
        <v>-141882</v>
      </c>
      <c r="P62" s="67">
        <f t="shared" si="6"/>
        <v>57428</v>
      </c>
      <c r="Q62" s="67">
        <f t="shared" si="6"/>
        <v>56308</v>
      </c>
      <c r="R62" s="67">
        <f t="shared" si="6"/>
        <v>-28146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40095</v>
      </c>
      <c r="X62" s="67">
        <f t="shared" si="6"/>
        <v>59148</v>
      </c>
      <c r="Y62" s="67">
        <f t="shared" si="6"/>
        <v>-19053</v>
      </c>
      <c r="Z62" s="68">
        <f>+IF(X62&lt;&gt;0,+(Y62/X62)*100,0)</f>
        <v>-32.212416311625077</v>
      </c>
      <c r="AA62" s="65">
        <f>SUM(AA59:AA61)</f>
        <v>78860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987064</v>
      </c>
      <c r="D9" s="20">
        <v>0</v>
      </c>
      <c r="E9" s="21">
        <v>1126056</v>
      </c>
      <c r="F9" s="22">
        <v>957046</v>
      </c>
      <c r="G9" s="22">
        <v>82064</v>
      </c>
      <c r="H9" s="22">
        <v>78602</v>
      </c>
      <c r="I9" s="22">
        <v>78862</v>
      </c>
      <c r="J9" s="22">
        <v>239528</v>
      </c>
      <c r="K9" s="22">
        <v>78928</v>
      </c>
      <c r="L9" s="22">
        <v>78863</v>
      </c>
      <c r="M9" s="22">
        <v>83440</v>
      </c>
      <c r="N9" s="22">
        <v>241231</v>
      </c>
      <c r="O9" s="22">
        <v>77518</v>
      </c>
      <c r="P9" s="22">
        <v>79551</v>
      </c>
      <c r="Q9" s="22">
        <v>79356</v>
      </c>
      <c r="R9" s="22">
        <v>236425</v>
      </c>
      <c r="S9" s="22">
        <v>0</v>
      </c>
      <c r="T9" s="22">
        <v>0</v>
      </c>
      <c r="U9" s="22">
        <v>0</v>
      </c>
      <c r="V9" s="22">
        <v>0</v>
      </c>
      <c r="W9" s="22">
        <v>717184</v>
      </c>
      <c r="X9" s="22">
        <v>776938</v>
      </c>
      <c r="Y9" s="22">
        <v>-59754</v>
      </c>
      <c r="Z9" s="23">
        <v>-7.6909611835178611</v>
      </c>
      <c r="AA9" s="20">
        <v>957046</v>
      </c>
    </row>
    <row r="10" spans="1:27" x14ac:dyDescent="0.25">
      <c r="A10" s="19" t="s">
        <v>38</v>
      </c>
      <c r="B10" s="15" t="s">
        <v>32</v>
      </c>
      <c r="C10" s="20">
        <v>94032</v>
      </c>
      <c r="D10" s="20">
        <v>0</v>
      </c>
      <c r="E10" s="21">
        <v>80088</v>
      </c>
      <c r="F10" s="22">
        <v>109328</v>
      </c>
      <c r="G10" s="22">
        <v>8082</v>
      </c>
      <c r="H10" s="22">
        <v>8001</v>
      </c>
      <c r="I10" s="22">
        <v>11796</v>
      </c>
      <c r="J10" s="22">
        <v>27879</v>
      </c>
      <c r="K10" s="22">
        <v>13168</v>
      </c>
      <c r="L10" s="22">
        <v>10056</v>
      </c>
      <c r="M10" s="22">
        <v>5859</v>
      </c>
      <c r="N10" s="22">
        <v>29083</v>
      </c>
      <c r="O10" s="22">
        <v>6813</v>
      </c>
      <c r="P10" s="22">
        <v>9533</v>
      </c>
      <c r="Q10" s="22">
        <v>8355</v>
      </c>
      <c r="R10" s="22">
        <v>24701</v>
      </c>
      <c r="S10" s="22">
        <v>0</v>
      </c>
      <c r="T10" s="22">
        <v>0</v>
      </c>
      <c r="U10" s="22">
        <v>0</v>
      </c>
      <c r="V10" s="22">
        <v>0</v>
      </c>
      <c r="W10" s="22">
        <v>81663</v>
      </c>
      <c r="X10" s="22">
        <v>71762</v>
      </c>
      <c r="Y10" s="22">
        <v>9901</v>
      </c>
      <c r="Z10" s="23">
        <v>13.796995624425184</v>
      </c>
      <c r="AA10" s="20">
        <v>109328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305128</v>
      </c>
      <c r="D13" s="20">
        <v>0</v>
      </c>
      <c r="E13" s="21">
        <v>353076</v>
      </c>
      <c r="F13" s="22">
        <v>362111</v>
      </c>
      <c r="G13" s="22">
        <v>29981</v>
      </c>
      <c r="H13" s="22">
        <v>30233</v>
      </c>
      <c r="I13" s="22">
        <v>30335</v>
      </c>
      <c r="J13" s="22">
        <v>90549</v>
      </c>
      <c r="K13" s="22">
        <v>30582</v>
      </c>
      <c r="L13" s="22">
        <v>30972</v>
      </c>
      <c r="M13" s="22">
        <v>31337</v>
      </c>
      <c r="N13" s="22">
        <v>92891</v>
      </c>
      <c r="O13" s="22">
        <v>27789</v>
      </c>
      <c r="P13" s="22">
        <v>31867</v>
      </c>
      <c r="Q13" s="22">
        <v>32087</v>
      </c>
      <c r="R13" s="22">
        <v>91743</v>
      </c>
      <c r="S13" s="22">
        <v>0</v>
      </c>
      <c r="T13" s="22">
        <v>0</v>
      </c>
      <c r="U13" s="22">
        <v>0</v>
      </c>
      <c r="V13" s="22">
        <v>0</v>
      </c>
      <c r="W13" s="22">
        <v>275183</v>
      </c>
      <c r="X13" s="22">
        <v>268421</v>
      </c>
      <c r="Y13" s="22">
        <v>6762</v>
      </c>
      <c r="Z13" s="23">
        <v>2.5191769645445028</v>
      </c>
      <c r="AA13" s="20">
        <v>362111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5496000</v>
      </c>
      <c r="F28" s="22">
        <v>19621635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9772254</v>
      </c>
      <c r="Y28" s="22">
        <v>-9772254</v>
      </c>
      <c r="Z28" s="23">
        <v>-100</v>
      </c>
      <c r="AA28" s="20">
        <v>19621635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192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1386416</v>
      </c>
      <c r="D35" s="29">
        <f t="shared" ref="D35:Y35" si="0">SUM(D6:D34)</f>
        <v>0</v>
      </c>
      <c r="E35" s="30">
        <f t="shared" si="0"/>
        <v>7055220</v>
      </c>
      <c r="F35" s="31">
        <f t="shared" si="0"/>
        <v>21050120</v>
      </c>
      <c r="G35" s="31">
        <f t="shared" si="0"/>
        <v>120127</v>
      </c>
      <c r="H35" s="31">
        <f t="shared" si="0"/>
        <v>116836</v>
      </c>
      <c r="I35" s="31">
        <f t="shared" si="0"/>
        <v>120993</v>
      </c>
      <c r="J35" s="31">
        <f t="shared" si="0"/>
        <v>357956</v>
      </c>
      <c r="K35" s="31">
        <f t="shared" si="0"/>
        <v>122678</v>
      </c>
      <c r="L35" s="31">
        <f t="shared" si="0"/>
        <v>119891</v>
      </c>
      <c r="M35" s="31">
        <f t="shared" si="0"/>
        <v>120636</v>
      </c>
      <c r="N35" s="31">
        <f t="shared" si="0"/>
        <v>363205</v>
      </c>
      <c r="O35" s="31">
        <f t="shared" si="0"/>
        <v>112120</v>
      </c>
      <c r="P35" s="31">
        <f t="shared" si="0"/>
        <v>120951</v>
      </c>
      <c r="Q35" s="31">
        <f t="shared" si="0"/>
        <v>119798</v>
      </c>
      <c r="R35" s="31">
        <f t="shared" si="0"/>
        <v>352869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1074030</v>
      </c>
      <c r="X35" s="31">
        <f t="shared" si="0"/>
        <v>10889375</v>
      </c>
      <c r="Y35" s="31">
        <f t="shared" si="0"/>
        <v>-9815345</v>
      </c>
      <c r="Z35" s="32">
        <f>+IF(X35&lt;&gt;0,+(Y35/X35)*100,0)</f>
        <v>-90.13689950066005</v>
      </c>
      <c r="AA35" s="29">
        <f>SUM(AA6:AA34)</f>
        <v>21050120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2671530</v>
      </c>
      <c r="D37" s="20">
        <v>0</v>
      </c>
      <c r="E37" s="21">
        <v>2803680</v>
      </c>
      <c r="F37" s="22">
        <v>2736735</v>
      </c>
      <c r="G37" s="22">
        <v>231357</v>
      </c>
      <c r="H37" s="22">
        <v>210300</v>
      </c>
      <c r="I37" s="22">
        <v>210749</v>
      </c>
      <c r="J37" s="22">
        <v>652406</v>
      </c>
      <c r="K37" s="22">
        <v>213173</v>
      </c>
      <c r="L37" s="22">
        <v>347271</v>
      </c>
      <c r="M37" s="22">
        <v>239241</v>
      </c>
      <c r="N37" s="22">
        <v>799685</v>
      </c>
      <c r="O37" s="22">
        <v>236564</v>
      </c>
      <c r="P37" s="22">
        <v>221579</v>
      </c>
      <c r="Q37" s="22">
        <v>209166</v>
      </c>
      <c r="R37" s="22">
        <v>667309</v>
      </c>
      <c r="S37" s="22">
        <v>0</v>
      </c>
      <c r="T37" s="22">
        <v>0</v>
      </c>
      <c r="U37" s="22">
        <v>0</v>
      </c>
      <c r="V37" s="22">
        <v>0</v>
      </c>
      <c r="W37" s="22">
        <v>2119400</v>
      </c>
      <c r="X37" s="22">
        <v>2075982</v>
      </c>
      <c r="Y37" s="22">
        <v>43418</v>
      </c>
      <c r="Z37" s="23">
        <v>2.0914439527895712</v>
      </c>
      <c r="AA37" s="20">
        <v>2736735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102315</v>
      </c>
      <c r="D40" s="20">
        <v>0</v>
      </c>
      <c r="E40" s="21">
        <v>281820</v>
      </c>
      <c r="F40" s="22">
        <v>222790</v>
      </c>
      <c r="G40" s="22">
        <v>37100</v>
      </c>
      <c r="H40" s="22">
        <v>5900</v>
      </c>
      <c r="I40" s="22">
        <v>17920</v>
      </c>
      <c r="J40" s="22">
        <v>60920</v>
      </c>
      <c r="K40" s="22">
        <v>18000</v>
      </c>
      <c r="L40" s="22">
        <v>0</v>
      </c>
      <c r="M40" s="22">
        <v>4400</v>
      </c>
      <c r="N40" s="22">
        <v>22400</v>
      </c>
      <c r="O40" s="22">
        <v>15000</v>
      </c>
      <c r="P40" s="22">
        <v>0</v>
      </c>
      <c r="Q40" s="22">
        <v>0</v>
      </c>
      <c r="R40" s="22">
        <v>15000</v>
      </c>
      <c r="S40" s="22">
        <v>0</v>
      </c>
      <c r="T40" s="22">
        <v>0</v>
      </c>
      <c r="U40" s="22">
        <v>0</v>
      </c>
      <c r="V40" s="22">
        <v>0</v>
      </c>
      <c r="W40" s="22">
        <v>98320</v>
      </c>
      <c r="X40" s="22">
        <v>187753</v>
      </c>
      <c r="Y40" s="22">
        <v>-89433</v>
      </c>
      <c r="Z40" s="23">
        <v>-47.633326764419209</v>
      </c>
      <c r="AA40" s="20">
        <v>222790</v>
      </c>
    </row>
    <row r="41" spans="1:27" x14ac:dyDescent="0.25">
      <c r="A41" s="19" t="s">
        <v>67</v>
      </c>
      <c r="B41" s="15" t="s">
        <v>32</v>
      </c>
      <c r="C41" s="20">
        <v>468692</v>
      </c>
      <c r="D41" s="20">
        <v>0</v>
      </c>
      <c r="E41" s="21">
        <v>56304</v>
      </c>
      <c r="F41" s="22">
        <v>56304</v>
      </c>
      <c r="G41" s="22">
        <v>0</v>
      </c>
      <c r="H41" s="22">
        <v>0</v>
      </c>
      <c r="I41" s="22">
        <v>13372</v>
      </c>
      <c r="J41" s="22">
        <v>13372</v>
      </c>
      <c r="K41" s="22">
        <v>0</v>
      </c>
      <c r="L41" s="22">
        <v>0</v>
      </c>
      <c r="M41" s="22">
        <v>13372</v>
      </c>
      <c r="N41" s="22">
        <v>13372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26744</v>
      </c>
      <c r="X41" s="22">
        <v>42228</v>
      </c>
      <c r="Y41" s="22">
        <v>-15484</v>
      </c>
      <c r="Z41" s="23">
        <v>-36.667613905465565</v>
      </c>
      <c r="AA41" s="20">
        <v>56304</v>
      </c>
    </row>
    <row r="42" spans="1:27" x14ac:dyDescent="0.25">
      <c r="A42" s="19" t="s">
        <v>68</v>
      </c>
      <c r="B42" s="15" t="s">
        <v>32</v>
      </c>
      <c r="C42" s="20">
        <v>6566</v>
      </c>
      <c r="D42" s="20">
        <v>0</v>
      </c>
      <c r="E42" s="21">
        <v>73932</v>
      </c>
      <c r="F42" s="22">
        <v>487657</v>
      </c>
      <c r="G42" s="22">
        <v>550</v>
      </c>
      <c r="H42" s="22">
        <v>71548</v>
      </c>
      <c r="I42" s="22">
        <v>34887</v>
      </c>
      <c r="J42" s="22">
        <v>106985</v>
      </c>
      <c r="K42" s="22">
        <v>36050</v>
      </c>
      <c r="L42" s="22">
        <v>46119</v>
      </c>
      <c r="M42" s="22">
        <v>47656</v>
      </c>
      <c r="N42" s="22">
        <v>129825</v>
      </c>
      <c r="O42" s="22">
        <v>47656</v>
      </c>
      <c r="P42" s="22">
        <v>43043</v>
      </c>
      <c r="Q42" s="22">
        <v>47656</v>
      </c>
      <c r="R42" s="22">
        <v>138355</v>
      </c>
      <c r="S42" s="22">
        <v>0</v>
      </c>
      <c r="T42" s="22">
        <v>0</v>
      </c>
      <c r="U42" s="22">
        <v>0</v>
      </c>
      <c r="V42" s="22">
        <v>0</v>
      </c>
      <c r="W42" s="22">
        <v>375165</v>
      </c>
      <c r="X42" s="22">
        <v>220939</v>
      </c>
      <c r="Y42" s="22">
        <v>154226</v>
      </c>
      <c r="Z42" s="23">
        <v>69.804787746844156</v>
      </c>
      <c r="AA42" s="20">
        <v>487657</v>
      </c>
    </row>
    <row r="43" spans="1:27" x14ac:dyDescent="0.25">
      <c r="A43" s="19" t="s">
        <v>69</v>
      </c>
      <c r="B43" s="15" t="s">
        <v>32</v>
      </c>
      <c r="C43" s="20">
        <v>739862</v>
      </c>
      <c r="D43" s="20">
        <v>0</v>
      </c>
      <c r="E43" s="21">
        <v>0</v>
      </c>
      <c r="F43" s="22">
        <v>80945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9664</v>
      </c>
      <c r="N43" s="22">
        <v>9664</v>
      </c>
      <c r="O43" s="22">
        <v>9554</v>
      </c>
      <c r="P43" s="22">
        <v>27921</v>
      </c>
      <c r="Q43" s="22">
        <v>-9261</v>
      </c>
      <c r="R43" s="22">
        <v>28214</v>
      </c>
      <c r="S43" s="22">
        <v>0</v>
      </c>
      <c r="T43" s="22">
        <v>0</v>
      </c>
      <c r="U43" s="22">
        <v>0</v>
      </c>
      <c r="V43" s="22">
        <v>0</v>
      </c>
      <c r="W43" s="22">
        <v>37878</v>
      </c>
      <c r="X43" s="22">
        <v>32378</v>
      </c>
      <c r="Y43" s="22">
        <v>5500</v>
      </c>
      <c r="Z43" s="23">
        <v>16.98684291803076</v>
      </c>
      <c r="AA43" s="20">
        <v>80945</v>
      </c>
    </row>
    <row r="44" spans="1:27" x14ac:dyDescent="0.25">
      <c r="A44" s="19" t="s">
        <v>70</v>
      </c>
      <c r="B44" s="15" t="s">
        <v>32</v>
      </c>
      <c r="C44" s="20">
        <v>2891638</v>
      </c>
      <c r="D44" s="20">
        <v>0</v>
      </c>
      <c r="E44" s="21">
        <v>3563508</v>
      </c>
      <c r="F44" s="22">
        <v>3958388</v>
      </c>
      <c r="G44" s="22">
        <v>266702</v>
      </c>
      <c r="H44" s="22">
        <v>331452</v>
      </c>
      <c r="I44" s="22">
        <v>295352</v>
      </c>
      <c r="J44" s="22">
        <v>893506</v>
      </c>
      <c r="K44" s="22">
        <v>345827</v>
      </c>
      <c r="L44" s="22">
        <v>286702</v>
      </c>
      <c r="M44" s="22">
        <v>248793</v>
      </c>
      <c r="N44" s="22">
        <v>881322</v>
      </c>
      <c r="O44" s="22">
        <v>416962</v>
      </c>
      <c r="P44" s="22">
        <v>355808</v>
      </c>
      <c r="Q44" s="22">
        <v>404773</v>
      </c>
      <c r="R44" s="22">
        <v>1177543</v>
      </c>
      <c r="S44" s="22">
        <v>0</v>
      </c>
      <c r="T44" s="22">
        <v>0</v>
      </c>
      <c r="U44" s="22">
        <v>0</v>
      </c>
      <c r="V44" s="22">
        <v>0</v>
      </c>
      <c r="W44" s="22">
        <v>2952371</v>
      </c>
      <c r="X44" s="22">
        <v>2830583</v>
      </c>
      <c r="Y44" s="22">
        <v>121788</v>
      </c>
      <c r="Z44" s="23">
        <v>4.3025765363531114</v>
      </c>
      <c r="AA44" s="20">
        <v>3958388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63698</v>
      </c>
      <c r="D46" s="20">
        <v>0</v>
      </c>
      <c r="E46" s="21">
        <v>0</v>
      </c>
      <c r="F46" s="22">
        <v>9375</v>
      </c>
      <c r="G46" s="22">
        <v>3393</v>
      </c>
      <c r="H46" s="22">
        <v>2</v>
      </c>
      <c r="I46" s="22">
        <v>0</v>
      </c>
      <c r="J46" s="22">
        <v>3395</v>
      </c>
      <c r="K46" s="22">
        <v>2073</v>
      </c>
      <c r="L46" s="22">
        <v>0</v>
      </c>
      <c r="M46" s="22">
        <v>0</v>
      </c>
      <c r="N46" s="22">
        <v>2073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5468</v>
      </c>
      <c r="X46" s="22">
        <v>3750</v>
      </c>
      <c r="Y46" s="22">
        <v>1718</v>
      </c>
      <c r="Z46" s="23">
        <v>45.813333333333333</v>
      </c>
      <c r="AA46" s="20">
        <v>9375</v>
      </c>
    </row>
    <row r="47" spans="1:27" x14ac:dyDescent="0.25">
      <c r="A47" s="19" t="s">
        <v>73</v>
      </c>
      <c r="B47" s="15" t="s">
        <v>32</v>
      </c>
      <c r="C47" s="20">
        <v>144351</v>
      </c>
      <c r="D47" s="20">
        <v>0</v>
      </c>
      <c r="E47" s="21">
        <v>327096</v>
      </c>
      <c r="F47" s="22">
        <v>90451</v>
      </c>
      <c r="G47" s="22">
        <v>14860</v>
      </c>
      <c r="H47" s="22">
        <v>10601</v>
      </c>
      <c r="I47" s="22">
        <v>10491</v>
      </c>
      <c r="J47" s="22">
        <v>35952</v>
      </c>
      <c r="K47" s="22">
        <v>27517</v>
      </c>
      <c r="L47" s="22">
        <v>3089</v>
      </c>
      <c r="M47" s="22">
        <v>3386</v>
      </c>
      <c r="N47" s="22">
        <v>33992</v>
      </c>
      <c r="O47" s="22">
        <v>3273</v>
      </c>
      <c r="P47" s="22">
        <v>4406</v>
      </c>
      <c r="Q47" s="22">
        <v>4166</v>
      </c>
      <c r="R47" s="22">
        <v>11845</v>
      </c>
      <c r="S47" s="22">
        <v>0</v>
      </c>
      <c r="T47" s="22">
        <v>0</v>
      </c>
      <c r="U47" s="22">
        <v>0</v>
      </c>
      <c r="V47" s="22">
        <v>0</v>
      </c>
      <c r="W47" s="22">
        <v>81789</v>
      </c>
      <c r="X47" s="22">
        <v>150664</v>
      </c>
      <c r="Y47" s="22">
        <v>-68875</v>
      </c>
      <c r="Z47" s="23">
        <v>-45.7143046779589</v>
      </c>
      <c r="AA47" s="20">
        <v>90451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7088652</v>
      </c>
      <c r="D50" s="29">
        <f t="shared" ref="D50:Y50" si="1">SUM(D37:D49)</f>
        <v>0</v>
      </c>
      <c r="E50" s="30">
        <f t="shared" si="1"/>
        <v>7106340</v>
      </c>
      <c r="F50" s="31">
        <f t="shared" si="1"/>
        <v>7642645</v>
      </c>
      <c r="G50" s="31">
        <f t="shared" si="1"/>
        <v>553962</v>
      </c>
      <c r="H50" s="31">
        <f t="shared" si="1"/>
        <v>629803</v>
      </c>
      <c r="I50" s="31">
        <f t="shared" si="1"/>
        <v>582771</v>
      </c>
      <c r="J50" s="31">
        <f t="shared" si="1"/>
        <v>1766536</v>
      </c>
      <c r="K50" s="31">
        <f t="shared" si="1"/>
        <v>642640</v>
      </c>
      <c r="L50" s="31">
        <f t="shared" si="1"/>
        <v>683181</v>
      </c>
      <c r="M50" s="31">
        <f t="shared" si="1"/>
        <v>566512</v>
      </c>
      <c r="N50" s="31">
        <f t="shared" si="1"/>
        <v>1892333</v>
      </c>
      <c r="O50" s="31">
        <f t="shared" si="1"/>
        <v>729009</v>
      </c>
      <c r="P50" s="31">
        <f t="shared" si="1"/>
        <v>652757</v>
      </c>
      <c r="Q50" s="31">
        <f t="shared" si="1"/>
        <v>656500</v>
      </c>
      <c r="R50" s="31">
        <f t="shared" si="1"/>
        <v>2038266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5697135</v>
      </c>
      <c r="X50" s="31">
        <f t="shared" si="1"/>
        <v>5544277</v>
      </c>
      <c r="Y50" s="31">
        <f t="shared" si="1"/>
        <v>152858</v>
      </c>
      <c r="Z50" s="32">
        <f>+IF(X50&lt;&gt;0,+(Y50/X50)*100,0)</f>
        <v>2.7570411795803129</v>
      </c>
      <c r="AA50" s="29">
        <f>SUM(AA37:AA49)</f>
        <v>7642645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-5702236</v>
      </c>
      <c r="D51" s="39">
        <f t="shared" si="2"/>
        <v>0</v>
      </c>
      <c r="E51" s="40">
        <f t="shared" si="2"/>
        <v>-51120</v>
      </c>
      <c r="F51" s="41">
        <f t="shared" si="2"/>
        <v>13407475</v>
      </c>
      <c r="G51" s="41">
        <f t="shared" si="2"/>
        <v>-433835</v>
      </c>
      <c r="H51" s="41">
        <f t="shared" si="2"/>
        <v>-512967</v>
      </c>
      <c r="I51" s="41">
        <f t="shared" si="2"/>
        <v>-461778</v>
      </c>
      <c r="J51" s="41">
        <f t="shared" si="2"/>
        <v>-1408580</v>
      </c>
      <c r="K51" s="41">
        <f t="shared" si="2"/>
        <v>-519962</v>
      </c>
      <c r="L51" s="41">
        <f t="shared" si="2"/>
        <v>-563290</v>
      </c>
      <c r="M51" s="41">
        <f t="shared" si="2"/>
        <v>-445876</v>
      </c>
      <c r="N51" s="41">
        <f t="shared" si="2"/>
        <v>-1529128</v>
      </c>
      <c r="O51" s="41">
        <f t="shared" si="2"/>
        <v>-616889</v>
      </c>
      <c r="P51" s="41">
        <f t="shared" si="2"/>
        <v>-531806</v>
      </c>
      <c r="Q51" s="41">
        <f t="shared" si="2"/>
        <v>-536702</v>
      </c>
      <c r="R51" s="41">
        <f t="shared" si="2"/>
        <v>-1685397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-4623105</v>
      </c>
      <c r="X51" s="41">
        <f t="shared" si="2"/>
        <v>5345098</v>
      </c>
      <c r="Y51" s="41">
        <f t="shared" si="2"/>
        <v>-9968203</v>
      </c>
      <c r="Z51" s="42">
        <f>+IF(X51&lt;&gt;0,+(Y51/X51)*100,0)</f>
        <v>-186.4924272670024</v>
      </c>
      <c r="AA51" s="39">
        <f>+AA35-AA50</f>
        <v>13407475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-5702236</v>
      </c>
      <c r="D54" s="48">
        <f t="shared" si="3"/>
        <v>0</v>
      </c>
      <c r="E54" s="49">
        <f t="shared" si="3"/>
        <v>-51120</v>
      </c>
      <c r="F54" s="50">
        <f t="shared" si="3"/>
        <v>13407475</v>
      </c>
      <c r="G54" s="50">
        <f t="shared" si="3"/>
        <v>-433835</v>
      </c>
      <c r="H54" s="50">
        <f t="shared" si="3"/>
        <v>-512967</v>
      </c>
      <c r="I54" s="50">
        <f t="shared" si="3"/>
        <v>-461778</v>
      </c>
      <c r="J54" s="50">
        <f t="shared" si="3"/>
        <v>-1408580</v>
      </c>
      <c r="K54" s="50">
        <f t="shared" si="3"/>
        <v>-519962</v>
      </c>
      <c r="L54" s="50">
        <f t="shared" si="3"/>
        <v>-563290</v>
      </c>
      <c r="M54" s="50">
        <f t="shared" si="3"/>
        <v>-445876</v>
      </c>
      <c r="N54" s="50">
        <f t="shared" si="3"/>
        <v>-1529128</v>
      </c>
      <c r="O54" s="50">
        <f t="shared" si="3"/>
        <v>-616889</v>
      </c>
      <c r="P54" s="50">
        <f t="shared" si="3"/>
        <v>-531806</v>
      </c>
      <c r="Q54" s="50">
        <f t="shared" si="3"/>
        <v>-536702</v>
      </c>
      <c r="R54" s="50">
        <f t="shared" si="3"/>
        <v>-1685397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-4623105</v>
      </c>
      <c r="X54" s="50">
        <f t="shared" si="3"/>
        <v>5345098</v>
      </c>
      <c r="Y54" s="50">
        <f t="shared" si="3"/>
        <v>-9968203</v>
      </c>
      <c r="Z54" s="51">
        <f>+IF(X54&lt;&gt;0,+(Y54/X54)*100,0)</f>
        <v>-186.4924272670024</v>
      </c>
      <c r="AA54" s="48">
        <f>SUM(AA51:AA53)</f>
        <v>13407475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-5702236</v>
      </c>
      <c r="D56" s="54">
        <f>+D54-D55</f>
        <v>0</v>
      </c>
      <c r="E56" s="55">
        <f t="shared" si="4"/>
        <v>-51120</v>
      </c>
      <c r="F56" s="56">
        <f t="shared" si="4"/>
        <v>13407475</v>
      </c>
      <c r="G56" s="56">
        <f t="shared" si="4"/>
        <v>-433835</v>
      </c>
      <c r="H56" s="56">
        <f t="shared" si="4"/>
        <v>-512967</v>
      </c>
      <c r="I56" s="56">
        <f t="shared" si="4"/>
        <v>-461778</v>
      </c>
      <c r="J56" s="56">
        <f t="shared" si="4"/>
        <v>-1408580</v>
      </c>
      <c r="K56" s="56">
        <f t="shared" si="4"/>
        <v>-519962</v>
      </c>
      <c r="L56" s="56">
        <f t="shared" si="4"/>
        <v>-563290</v>
      </c>
      <c r="M56" s="56">
        <f t="shared" si="4"/>
        <v>-445876</v>
      </c>
      <c r="N56" s="56">
        <f t="shared" si="4"/>
        <v>-1529128</v>
      </c>
      <c r="O56" s="56">
        <f t="shared" si="4"/>
        <v>-616889</v>
      </c>
      <c r="P56" s="56">
        <f t="shared" si="4"/>
        <v>-531806</v>
      </c>
      <c r="Q56" s="56">
        <f t="shared" si="4"/>
        <v>-536702</v>
      </c>
      <c r="R56" s="56">
        <f t="shared" si="4"/>
        <v>-1685397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-4623105</v>
      </c>
      <c r="X56" s="56">
        <f t="shared" si="4"/>
        <v>5345098</v>
      </c>
      <c r="Y56" s="56">
        <f t="shared" si="4"/>
        <v>-9968203</v>
      </c>
      <c r="Z56" s="57">
        <f>+IF(X56&lt;&gt;0,+(Y56/X56)*100,0)</f>
        <v>-186.4924272670024</v>
      </c>
      <c r="AA56" s="54">
        <f>+AA54-AA55</f>
        <v>13407475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-5702236</v>
      </c>
      <c r="D59" s="48">
        <f>SUM(D56:D58)</f>
        <v>0</v>
      </c>
      <c r="E59" s="49">
        <f t="shared" si="5"/>
        <v>-51120</v>
      </c>
      <c r="F59" s="50">
        <f t="shared" si="5"/>
        <v>13407475</v>
      </c>
      <c r="G59" s="50">
        <f t="shared" si="5"/>
        <v>-433835</v>
      </c>
      <c r="H59" s="50">
        <f t="shared" si="5"/>
        <v>-512967</v>
      </c>
      <c r="I59" s="50">
        <f t="shared" si="5"/>
        <v>-461778</v>
      </c>
      <c r="J59" s="50">
        <f t="shared" si="5"/>
        <v>-1408580</v>
      </c>
      <c r="K59" s="50">
        <f t="shared" si="5"/>
        <v>-519962</v>
      </c>
      <c r="L59" s="50">
        <f t="shared" si="5"/>
        <v>-563290</v>
      </c>
      <c r="M59" s="50">
        <f t="shared" si="5"/>
        <v>-445876</v>
      </c>
      <c r="N59" s="50">
        <f t="shared" si="5"/>
        <v>-1529128</v>
      </c>
      <c r="O59" s="50">
        <f t="shared" si="5"/>
        <v>-616889</v>
      </c>
      <c r="P59" s="50">
        <f t="shared" si="5"/>
        <v>-531806</v>
      </c>
      <c r="Q59" s="50">
        <f t="shared" si="5"/>
        <v>-536702</v>
      </c>
      <c r="R59" s="50">
        <f t="shared" si="5"/>
        <v>-1685397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-4623105</v>
      </c>
      <c r="X59" s="50">
        <f t="shared" si="5"/>
        <v>5345098</v>
      </c>
      <c r="Y59" s="50">
        <f t="shared" si="5"/>
        <v>-9968203</v>
      </c>
      <c r="Z59" s="51">
        <f>+IF(X59&lt;&gt;0,+(Y59/X59)*100,0)</f>
        <v>-186.4924272670024</v>
      </c>
      <c r="AA59" s="48">
        <f>SUM(AA56:AA58)</f>
        <v>13407475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-5702236</v>
      </c>
      <c r="D62" s="65">
        <f>SUM(D59:D61)</f>
        <v>0</v>
      </c>
      <c r="E62" s="66">
        <f t="shared" si="6"/>
        <v>-51120</v>
      </c>
      <c r="F62" s="67">
        <f t="shared" si="6"/>
        <v>13407475</v>
      </c>
      <c r="G62" s="67">
        <f t="shared" si="6"/>
        <v>-433835</v>
      </c>
      <c r="H62" s="67">
        <f t="shared" si="6"/>
        <v>-512967</v>
      </c>
      <c r="I62" s="67">
        <f t="shared" si="6"/>
        <v>-461778</v>
      </c>
      <c r="J62" s="67">
        <f t="shared" si="6"/>
        <v>-1408580</v>
      </c>
      <c r="K62" s="67">
        <f t="shared" si="6"/>
        <v>-519962</v>
      </c>
      <c r="L62" s="67">
        <f t="shared" si="6"/>
        <v>-563290</v>
      </c>
      <c r="M62" s="67">
        <f t="shared" si="6"/>
        <v>-445876</v>
      </c>
      <c r="N62" s="67">
        <f t="shared" si="6"/>
        <v>-1529128</v>
      </c>
      <c r="O62" s="67">
        <f t="shared" si="6"/>
        <v>-616889</v>
      </c>
      <c r="P62" s="67">
        <f t="shared" si="6"/>
        <v>-531806</v>
      </c>
      <c r="Q62" s="67">
        <f t="shared" si="6"/>
        <v>-536702</v>
      </c>
      <c r="R62" s="67">
        <f t="shared" si="6"/>
        <v>-1685397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-4623105</v>
      </c>
      <c r="X62" s="67">
        <f t="shared" si="6"/>
        <v>5345098</v>
      </c>
      <c r="Y62" s="67">
        <f t="shared" si="6"/>
        <v>-9968203</v>
      </c>
      <c r="Z62" s="68">
        <f>+IF(X62&lt;&gt;0,+(Y62/X62)*100,0)</f>
        <v>-186.4924272670024</v>
      </c>
      <c r="AA62" s="65">
        <f>SUM(AA59:AA61)</f>
        <v>13407475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1965213</v>
      </c>
      <c r="D9" s="20">
        <v>0</v>
      </c>
      <c r="E9" s="21">
        <v>2049501</v>
      </c>
      <c r="F9" s="22">
        <v>2049501</v>
      </c>
      <c r="G9" s="22">
        <v>312198</v>
      </c>
      <c r="H9" s="22">
        <v>44864</v>
      </c>
      <c r="I9" s="22">
        <v>173095</v>
      </c>
      <c r="J9" s="22">
        <v>530157</v>
      </c>
      <c r="K9" s="22">
        <v>178895</v>
      </c>
      <c r="L9" s="22">
        <v>178555</v>
      </c>
      <c r="M9" s="22">
        <v>177700</v>
      </c>
      <c r="N9" s="22">
        <v>535150</v>
      </c>
      <c r="O9" s="22">
        <v>176330</v>
      </c>
      <c r="P9" s="22">
        <v>176872</v>
      </c>
      <c r="Q9" s="22">
        <v>176045</v>
      </c>
      <c r="R9" s="22">
        <v>529247</v>
      </c>
      <c r="S9" s="22">
        <v>0</v>
      </c>
      <c r="T9" s="22">
        <v>0</v>
      </c>
      <c r="U9" s="22">
        <v>0</v>
      </c>
      <c r="V9" s="22">
        <v>0</v>
      </c>
      <c r="W9" s="22">
        <v>1594554</v>
      </c>
      <c r="X9" s="22">
        <v>1537119</v>
      </c>
      <c r="Y9" s="22">
        <v>57435</v>
      </c>
      <c r="Z9" s="23">
        <v>3.736535687868018</v>
      </c>
      <c r="AA9" s="20">
        <v>2049501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1965213</v>
      </c>
      <c r="D35" s="29">
        <f t="shared" ref="D35:Y35" si="0">SUM(D6:D34)</f>
        <v>0</v>
      </c>
      <c r="E35" s="30">
        <f t="shared" si="0"/>
        <v>2049501</v>
      </c>
      <c r="F35" s="31">
        <f t="shared" si="0"/>
        <v>2049501</v>
      </c>
      <c r="G35" s="31">
        <f t="shared" si="0"/>
        <v>312198</v>
      </c>
      <c r="H35" s="31">
        <f t="shared" si="0"/>
        <v>44864</v>
      </c>
      <c r="I35" s="31">
        <f t="shared" si="0"/>
        <v>173095</v>
      </c>
      <c r="J35" s="31">
        <f t="shared" si="0"/>
        <v>530157</v>
      </c>
      <c r="K35" s="31">
        <f t="shared" si="0"/>
        <v>178895</v>
      </c>
      <c r="L35" s="31">
        <f t="shared" si="0"/>
        <v>178555</v>
      </c>
      <c r="M35" s="31">
        <f t="shared" si="0"/>
        <v>177700</v>
      </c>
      <c r="N35" s="31">
        <f t="shared" si="0"/>
        <v>535150</v>
      </c>
      <c r="O35" s="31">
        <f t="shared" si="0"/>
        <v>176330</v>
      </c>
      <c r="P35" s="31">
        <f t="shared" si="0"/>
        <v>176872</v>
      </c>
      <c r="Q35" s="31">
        <f t="shared" si="0"/>
        <v>176045</v>
      </c>
      <c r="R35" s="31">
        <f t="shared" si="0"/>
        <v>529247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1594554</v>
      </c>
      <c r="X35" s="31">
        <f t="shared" si="0"/>
        <v>1537119</v>
      </c>
      <c r="Y35" s="31">
        <f t="shared" si="0"/>
        <v>57435</v>
      </c>
      <c r="Z35" s="32">
        <f>+IF(X35&lt;&gt;0,+(Y35/X35)*100,0)</f>
        <v>3.736535687868018</v>
      </c>
      <c r="AA35" s="29">
        <f>SUM(AA6:AA34)</f>
        <v>2049501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12856131</v>
      </c>
      <c r="D37" s="20">
        <v>0</v>
      </c>
      <c r="E37" s="21">
        <v>13757025</v>
      </c>
      <c r="F37" s="22">
        <v>13757025</v>
      </c>
      <c r="G37" s="22">
        <v>1114091</v>
      </c>
      <c r="H37" s="22">
        <v>1018723</v>
      </c>
      <c r="I37" s="22">
        <v>1018555</v>
      </c>
      <c r="J37" s="22">
        <v>3151369</v>
      </c>
      <c r="K37" s="22">
        <v>1279640</v>
      </c>
      <c r="L37" s="22">
        <v>1021482</v>
      </c>
      <c r="M37" s="22">
        <v>1104816</v>
      </c>
      <c r="N37" s="22">
        <v>3405938</v>
      </c>
      <c r="O37" s="22">
        <v>1247750</v>
      </c>
      <c r="P37" s="22">
        <v>1115276</v>
      </c>
      <c r="Q37" s="22">
        <v>1049370</v>
      </c>
      <c r="R37" s="22">
        <v>3412396</v>
      </c>
      <c r="S37" s="22">
        <v>0</v>
      </c>
      <c r="T37" s="22">
        <v>0</v>
      </c>
      <c r="U37" s="22">
        <v>0</v>
      </c>
      <c r="V37" s="22">
        <v>0</v>
      </c>
      <c r="W37" s="22">
        <v>9969703</v>
      </c>
      <c r="X37" s="22">
        <v>10317762</v>
      </c>
      <c r="Y37" s="22">
        <v>-348059</v>
      </c>
      <c r="Z37" s="23">
        <v>-3.3733962849695507</v>
      </c>
      <c r="AA37" s="20">
        <v>13757025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285939</v>
      </c>
      <c r="D40" s="20">
        <v>0</v>
      </c>
      <c r="E40" s="21">
        <v>150000</v>
      </c>
      <c r="F40" s="22">
        <v>228605</v>
      </c>
      <c r="G40" s="22">
        <v>0</v>
      </c>
      <c r="H40" s="22">
        <v>1737</v>
      </c>
      <c r="I40" s="22">
        <v>1739</v>
      </c>
      <c r="J40" s="22">
        <v>3476</v>
      </c>
      <c r="K40" s="22">
        <v>90000</v>
      </c>
      <c r="L40" s="22">
        <v>69729</v>
      </c>
      <c r="M40" s="22">
        <v>65400</v>
      </c>
      <c r="N40" s="22">
        <v>225129</v>
      </c>
      <c r="O40" s="22">
        <v>0</v>
      </c>
      <c r="P40" s="22">
        <v>98723</v>
      </c>
      <c r="Q40" s="22">
        <v>0</v>
      </c>
      <c r="R40" s="22">
        <v>98723</v>
      </c>
      <c r="S40" s="22">
        <v>0</v>
      </c>
      <c r="T40" s="22">
        <v>0</v>
      </c>
      <c r="U40" s="22">
        <v>0</v>
      </c>
      <c r="V40" s="22">
        <v>0</v>
      </c>
      <c r="W40" s="22">
        <v>327328</v>
      </c>
      <c r="X40" s="22">
        <v>171450</v>
      </c>
      <c r="Y40" s="22">
        <v>155878</v>
      </c>
      <c r="Z40" s="23">
        <v>90.917468649752109</v>
      </c>
      <c r="AA40" s="20">
        <v>228605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1112732</v>
      </c>
      <c r="D47" s="20">
        <v>0</v>
      </c>
      <c r="E47" s="21">
        <v>273116</v>
      </c>
      <c r="F47" s="22">
        <v>394327</v>
      </c>
      <c r="G47" s="22">
        <v>9009</v>
      </c>
      <c r="H47" s="22">
        <v>59708</v>
      </c>
      <c r="I47" s="22">
        <v>62532</v>
      </c>
      <c r="J47" s="22">
        <v>131249</v>
      </c>
      <c r="K47" s="22">
        <v>42906</v>
      </c>
      <c r="L47" s="22">
        <v>48045</v>
      </c>
      <c r="M47" s="22">
        <v>36316</v>
      </c>
      <c r="N47" s="22">
        <v>127267</v>
      </c>
      <c r="O47" s="22">
        <v>39983</v>
      </c>
      <c r="P47" s="22">
        <v>44685</v>
      </c>
      <c r="Q47" s="22">
        <v>57764</v>
      </c>
      <c r="R47" s="22">
        <v>142432</v>
      </c>
      <c r="S47" s="22">
        <v>0</v>
      </c>
      <c r="T47" s="22">
        <v>0</v>
      </c>
      <c r="U47" s="22">
        <v>0</v>
      </c>
      <c r="V47" s="22">
        <v>0</v>
      </c>
      <c r="W47" s="22">
        <v>400948</v>
      </c>
      <c r="X47" s="22">
        <v>295749</v>
      </c>
      <c r="Y47" s="22">
        <v>105199</v>
      </c>
      <c r="Z47" s="23">
        <v>35.570365411210183</v>
      </c>
      <c r="AA47" s="20">
        <v>394327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14254802</v>
      </c>
      <c r="D50" s="29">
        <f t="shared" ref="D50:Y50" si="1">SUM(D37:D49)</f>
        <v>0</v>
      </c>
      <c r="E50" s="30">
        <f t="shared" si="1"/>
        <v>14180141</v>
      </c>
      <c r="F50" s="31">
        <f t="shared" si="1"/>
        <v>14379957</v>
      </c>
      <c r="G50" s="31">
        <f t="shared" si="1"/>
        <v>1123100</v>
      </c>
      <c r="H50" s="31">
        <f t="shared" si="1"/>
        <v>1080168</v>
      </c>
      <c r="I50" s="31">
        <f t="shared" si="1"/>
        <v>1082826</v>
      </c>
      <c r="J50" s="31">
        <f t="shared" si="1"/>
        <v>3286094</v>
      </c>
      <c r="K50" s="31">
        <f t="shared" si="1"/>
        <v>1412546</v>
      </c>
      <c r="L50" s="31">
        <f t="shared" si="1"/>
        <v>1139256</v>
      </c>
      <c r="M50" s="31">
        <f t="shared" si="1"/>
        <v>1206532</v>
      </c>
      <c r="N50" s="31">
        <f t="shared" si="1"/>
        <v>3758334</v>
      </c>
      <c r="O50" s="31">
        <f t="shared" si="1"/>
        <v>1287733</v>
      </c>
      <c r="P50" s="31">
        <f t="shared" si="1"/>
        <v>1258684</v>
      </c>
      <c r="Q50" s="31">
        <f t="shared" si="1"/>
        <v>1107134</v>
      </c>
      <c r="R50" s="31">
        <f t="shared" si="1"/>
        <v>3653551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10697979</v>
      </c>
      <c r="X50" s="31">
        <f t="shared" si="1"/>
        <v>10784961</v>
      </c>
      <c r="Y50" s="31">
        <f t="shared" si="1"/>
        <v>-86982</v>
      </c>
      <c r="Z50" s="32">
        <f>+IF(X50&lt;&gt;0,+(Y50/X50)*100,0)</f>
        <v>-0.80651195678871723</v>
      </c>
      <c r="AA50" s="29">
        <f>SUM(AA37:AA49)</f>
        <v>14379957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-12289589</v>
      </c>
      <c r="D51" s="39">
        <f t="shared" si="2"/>
        <v>0</v>
      </c>
      <c r="E51" s="40">
        <f t="shared" si="2"/>
        <v>-12130640</v>
      </c>
      <c r="F51" s="41">
        <f t="shared" si="2"/>
        <v>-12330456</v>
      </c>
      <c r="G51" s="41">
        <f t="shared" si="2"/>
        <v>-810902</v>
      </c>
      <c r="H51" s="41">
        <f t="shared" si="2"/>
        <v>-1035304</v>
      </c>
      <c r="I51" s="41">
        <f t="shared" si="2"/>
        <v>-909731</v>
      </c>
      <c r="J51" s="41">
        <f t="shared" si="2"/>
        <v>-2755937</v>
      </c>
      <c r="K51" s="41">
        <f t="shared" si="2"/>
        <v>-1233651</v>
      </c>
      <c r="L51" s="41">
        <f t="shared" si="2"/>
        <v>-960701</v>
      </c>
      <c r="M51" s="41">
        <f t="shared" si="2"/>
        <v>-1028832</v>
      </c>
      <c r="N51" s="41">
        <f t="shared" si="2"/>
        <v>-3223184</v>
      </c>
      <c r="O51" s="41">
        <f t="shared" si="2"/>
        <v>-1111403</v>
      </c>
      <c r="P51" s="41">
        <f t="shared" si="2"/>
        <v>-1081812</v>
      </c>
      <c r="Q51" s="41">
        <f t="shared" si="2"/>
        <v>-931089</v>
      </c>
      <c r="R51" s="41">
        <f t="shared" si="2"/>
        <v>-3124304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-9103425</v>
      </c>
      <c r="X51" s="41">
        <f t="shared" si="2"/>
        <v>-9247842</v>
      </c>
      <c r="Y51" s="41">
        <f t="shared" si="2"/>
        <v>144417</v>
      </c>
      <c r="Z51" s="42">
        <f>+IF(X51&lt;&gt;0,+(Y51/X51)*100,0)</f>
        <v>-1.561629188733977</v>
      </c>
      <c r="AA51" s="39">
        <f>+AA35-AA50</f>
        <v>-12330456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-12289589</v>
      </c>
      <c r="D54" s="48">
        <f t="shared" si="3"/>
        <v>0</v>
      </c>
      <c r="E54" s="49">
        <f t="shared" si="3"/>
        <v>-12130640</v>
      </c>
      <c r="F54" s="50">
        <f t="shared" si="3"/>
        <v>-12330456</v>
      </c>
      <c r="G54" s="50">
        <f t="shared" si="3"/>
        <v>-810902</v>
      </c>
      <c r="H54" s="50">
        <f t="shared" si="3"/>
        <v>-1035304</v>
      </c>
      <c r="I54" s="50">
        <f t="shared" si="3"/>
        <v>-909731</v>
      </c>
      <c r="J54" s="50">
        <f t="shared" si="3"/>
        <v>-2755937</v>
      </c>
      <c r="K54" s="50">
        <f t="shared" si="3"/>
        <v>-1233651</v>
      </c>
      <c r="L54" s="50">
        <f t="shared" si="3"/>
        <v>-960701</v>
      </c>
      <c r="M54" s="50">
        <f t="shared" si="3"/>
        <v>-1028832</v>
      </c>
      <c r="N54" s="50">
        <f t="shared" si="3"/>
        <v>-3223184</v>
      </c>
      <c r="O54" s="50">
        <f t="shared" si="3"/>
        <v>-1111403</v>
      </c>
      <c r="P54" s="50">
        <f t="shared" si="3"/>
        <v>-1081812</v>
      </c>
      <c r="Q54" s="50">
        <f t="shared" si="3"/>
        <v>-931089</v>
      </c>
      <c r="R54" s="50">
        <f t="shared" si="3"/>
        <v>-3124304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-9103425</v>
      </c>
      <c r="X54" s="50">
        <f t="shared" si="3"/>
        <v>-9247842</v>
      </c>
      <c r="Y54" s="50">
        <f t="shared" si="3"/>
        <v>144417</v>
      </c>
      <c r="Z54" s="51">
        <f>+IF(X54&lt;&gt;0,+(Y54/X54)*100,0)</f>
        <v>-1.561629188733977</v>
      </c>
      <c r="AA54" s="48">
        <f>SUM(AA51:AA53)</f>
        <v>-12330456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-12289589</v>
      </c>
      <c r="D56" s="54">
        <f>+D54-D55</f>
        <v>0</v>
      </c>
      <c r="E56" s="55">
        <f t="shared" si="4"/>
        <v>-12130640</v>
      </c>
      <c r="F56" s="56">
        <f t="shared" si="4"/>
        <v>-12330456</v>
      </c>
      <c r="G56" s="56">
        <f t="shared" si="4"/>
        <v>-810902</v>
      </c>
      <c r="H56" s="56">
        <f t="shared" si="4"/>
        <v>-1035304</v>
      </c>
      <c r="I56" s="56">
        <f t="shared" si="4"/>
        <v>-909731</v>
      </c>
      <c r="J56" s="56">
        <f t="shared" si="4"/>
        <v>-2755937</v>
      </c>
      <c r="K56" s="56">
        <f t="shared" si="4"/>
        <v>-1233651</v>
      </c>
      <c r="L56" s="56">
        <f t="shared" si="4"/>
        <v>-960701</v>
      </c>
      <c r="M56" s="56">
        <f t="shared" si="4"/>
        <v>-1028832</v>
      </c>
      <c r="N56" s="56">
        <f t="shared" si="4"/>
        <v>-3223184</v>
      </c>
      <c r="O56" s="56">
        <f t="shared" si="4"/>
        <v>-1111403</v>
      </c>
      <c r="P56" s="56">
        <f t="shared" si="4"/>
        <v>-1081812</v>
      </c>
      <c r="Q56" s="56">
        <f t="shared" si="4"/>
        <v>-931089</v>
      </c>
      <c r="R56" s="56">
        <f t="shared" si="4"/>
        <v>-3124304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-9103425</v>
      </c>
      <c r="X56" s="56">
        <f t="shared" si="4"/>
        <v>-9247842</v>
      </c>
      <c r="Y56" s="56">
        <f t="shared" si="4"/>
        <v>144417</v>
      </c>
      <c r="Z56" s="57">
        <f>+IF(X56&lt;&gt;0,+(Y56/X56)*100,0)</f>
        <v>-1.561629188733977</v>
      </c>
      <c r="AA56" s="54">
        <f>+AA54-AA55</f>
        <v>-12330456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-12289589</v>
      </c>
      <c r="D59" s="48">
        <f>SUM(D56:D58)</f>
        <v>0</v>
      </c>
      <c r="E59" s="49">
        <f t="shared" si="5"/>
        <v>-12130640</v>
      </c>
      <c r="F59" s="50">
        <f t="shared" si="5"/>
        <v>-12330456</v>
      </c>
      <c r="G59" s="50">
        <f t="shared" si="5"/>
        <v>-810902</v>
      </c>
      <c r="H59" s="50">
        <f t="shared" si="5"/>
        <v>-1035304</v>
      </c>
      <c r="I59" s="50">
        <f t="shared" si="5"/>
        <v>-909731</v>
      </c>
      <c r="J59" s="50">
        <f t="shared" si="5"/>
        <v>-2755937</v>
      </c>
      <c r="K59" s="50">
        <f t="shared" si="5"/>
        <v>-1233651</v>
      </c>
      <c r="L59" s="50">
        <f t="shared" si="5"/>
        <v>-960701</v>
      </c>
      <c r="M59" s="50">
        <f t="shared" si="5"/>
        <v>-1028832</v>
      </c>
      <c r="N59" s="50">
        <f t="shared" si="5"/>
        <v>-3223184</v>
      </c>
      <c r="O59" s="50">
        <f t="shared" si="5"/>
        <v>-1111403</v>
      </c>
      <c r="P59" s="50">
        <f t="shared" si="5"/>
        <v>-1081812</v>
      </c>
      <c r="Q59" s="50">
        <f t="shared" si="5"/>
        <v>-931089</v>
      </c>
      <c r="R59" s="50">
        <f t="shared" si="5"/>
        <v>-3124304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-9103425</v>
      </c>
      <c r="X59" s="50">
        <f t="shared" si="5"/>
        <v>-9247842</v>
      </c>
      <c r="Y59" s="50">
        <f t="shared" si="5"/>
        <v>144417</v>
      </c>
      <c r="Z59" s="51">
        <f>+IF(X59&lt;&gt;0,+(Y59/X59)*100,0)</f>
        <v>-1.561629188733977</v>
      </c>
      <c r="AA59" s="48">
        <f>SUM(AA56:AA58)</f>
        <v>-12330456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-12289589</v>
      </c>
      <c r="D62" s="65">
        <f>SUM(D59:D61)</f>
        <v>0</v>
      </c>
      <c r="E62" s="66">
        <f t="shared" si="6"/>
        <v>-12130640</v>
      </c>
      <c r="F62" s="67">
        <f t="shared" si="6"/>
        <v>-12330456</v>
      </c>
      <c r="G62" s="67">
        <f t="shared" si="6"/>
        <v>-810902</v>
      </c>
      <c r="H62" s="67">
        <f t="shared" si="6"/>
        <v>-1035304</v>
      </c>
      <c r="I62" s="67">
        <f t="shared" si="6"/>
        <v>-909731</v>
      </c>
      <c r="J62" s="67">
        <f t="shared" si="6"/>
        <v>-2755937</v>
      </c>
      <c r="K62" s="67">
        <f t="shared" si="6"/>
        <v>-1233651</v>
      </c>
      <c r="L62" s="67">
        <f t="shared" si="6"/>
        <v>-960701</v>
      </c>
      <c r="M62" s="67">
        <f t="shared" si="6"/>
        <v>-1028832</v>
      </c>
      <c r="N62" s="67">
        <f t="shared" si="6"/>
        <v>-3223184</v>
      </c>
      <c r="O62" s="67">
        <f t="shared" si="6"/>
        <v>-1111403</v>
      </c>
      <c r="P62" s="67">
        <f t="shared" si="6"/>
        <v>-1081812</v>
      </c>
      <c r="Q62" s="67">
        <f t="shared" si="6"/>
        <v>-931089</v>
      </c>
      <c r="R62" s="67">
        <f t="shared" si="6"/>
        <v>-3124304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-9103425</v>
      </c>
      <c r="X62" s="67">
        <f t="shared" si="6"/>
        <v>-9247842</v>
      </c>
      <c r="Y62" s="67">
        <f t="shared" si="6"/>
        <v>144417</v>
      </c>
      <c r="Z62" s="68">
        <f>+IF(X62&lt;&gt;0,+(Y62/X62)*100,0)</f>
        <v>-1.561629188733977</v>
      </c>
      <c r="AA62" s="65">
        <f>SUM(AA59:AA61)</f>
        <v>-12330456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10520965</v>
      </c>
      <c r="D9" s="20">
        <v>0</v>
      </c>
      <c r="E9" s="21">
        <v>10949735</v>
      </c>
      <c r="F9" s="22">
        <v>11974441</v>
      </c>
      <c r="G9" s="22">
        <v>906192</v>
      </c>
      <c r="H9" s="22">
        <v>891200</v>
      </c>
      <c r="I9" s="22">
        <v>825555</v>
      </c>
      <c r="J9" s="22">
        <v>2622947</v>
      </c>
      <c r="K9" s="22">
        <v>890244</v>
      </c>
      <c r="L9" s="22">
        <v>829350</v>
      </c>
      <c r="M9" s="22">
        <v>844481</v>
      </c>
      <c r="N9" s="22">
        <v>2564075</v>
      </c>
      <c r="O9" s="22">
        <v>873722</v>
      </c>
      <c r="P9" s="22">
        <v>913999</v>
      </c>
      <c r="Q9" s="22">
        <v>849995</v>
      </c>
      <c r="R9" s="22">
        <v>2637716</v>
      </c>
      <c r="S9" s="22">
        <v>0</v>
      </c>
      <c r="T9" s="22">
        <v>0</v>
      </c>
      <c r="U9" s="22">
        <v>0</v>
      </c>
      <c r="V9" s="22">
        <v>0</v>
      </c>
      <c r="W9" s="22">
        <v>7824738</v>
      </c>
      <c r="X9" s="22">
        <v>8468478</v>
      </c>
      <c r="Y9" s="22">
        <v>-643740</v>
      </c>
      <c r="Z9" s="23">
        <v>-7.6016020824521249</v>
      </c>
      <c r="AA9" s="20">
        <v>11974441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5817618</v>
      </c>
      <c r="D13" s="20">
        <v>0</v>
      </c>
      <c r="E13" s="21">
        <v>5938480</v>
      </c>
      <c r="F13" s="22">
        <v>5938480</v>
      </c>
      <c r="G13" s="22">
        <v>504583</v>
      </c>
      <c r="H13" s="22">
        <v>479047</v>
      </c>
      <c r="I13" s="22">
        <v>475775</v>
      </c>
      <c r="J13" s="22">
        <v>1459405</v>
      </c>
      <c r="K13" s="22">
        <v>453763</v>
      </c>
      <c r="L13" s="22">
        <v>456051</v>
      </c>
      <c r="M13" s="22">
        <v>478054</v>
      </c>
      <c r="N13" s="22">
        <v>1387868</v>
      </c>
      <c r="O13" s="22">
        <v>488119</v>
      </c>
      <c r="P13" s="22">
        <v>499691</v>
      </c>
      <c r="Q13" s="22">
        <v>506383</v>
      </c>
      <c r="R13" s="22">
        <v>1494193</v>
      </c>
      <c r="S13" s="22">
        <v>0</v>
      </c>
      <c r="T13" s="22">
        <v>0</v>
      </c>
      <c r="U13" s="22">
        <v>0</v>
      </c>
      <c r="V13" s="22">
        <v>0</v>
      </c>
      <c r="W13" s="22">
        <v>4341466</v>
      </c>
      <c r="X13" s="22">
        <v>4453866</v>
      </c>
      <c r="Y13" s="22">
        <v>-112400</v>
      </c>
      <c r="Z13" s="23">
        <v>-2.5236502400386542</v>
      </c>
      <c r="AA13" s="20">
        <v>5938480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16338583</v>
      </c>
      <c r="D35" s="29">
        <f t="shared" ref="D35:Y35" si="0">SUM(D6:D34)</f>
        <v>0</v>
      </c>
      <c r="E35" s="30">
        <f t="shared" si="0"/>
        <v>16888215</v>
      </c>
      <c r="F35" s="31">
        <f t="shared" si="0"/>
        <v>17912921</v>
      </c>
      <c r="G35" s="31">
        <f t="shared" si="0"/>
        <v>1410775</v>
      </c>
      <c r="H35" s="31">
        <f t="shared" si="0"/>
        <v>1370247</v>
      </c>
      <c r="I35" s="31">
        <f t="shared" si="0"/>
        <v>1301330</v>
      </c>
      <c r="J35" s="31">
        <f t="shared" si="0"/>
        <v>4082352</v>
      </c>
      <c r="K35" s="31">
        <f t="shared" si="0"/>
        <v>1344007</v>
      </c>
      <c r="L35" s="31">
        <f t="shared" si="0"/>
        <v>1285401</v>
      </c>
      <c r="M35" s="31">
        <f t="shared" si="0"/>
        <v>1322535</v>
      </c>
      <c r="N35" s="31">
        <f t="shared" si="0"/>
        <v>3951943</v>
      </c>
      <c r="O35" s="31">
        <f t="shared" si="0"/>
        <v>1361841</v>
      </c>
      <c r="P35" s="31">
        <f t="shared" si="0"/>
        <v>1413690</v>
      </c>
      <c r="Q35" s="31">
        <f t="shared" si="0"/>
        <v>1356378</v>
      </c>
      <c r="R35" s="31">
        <f t="shared" si="0"/>
        <v>4131909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12166204</v>
      </c>
      <c r="X35" s="31">
        <f t="shared" si="0"/>
        <v>12922344</v>
      </c>
      <c r="Y35" s="31">
        <f t="shared" si="0"/>
        <v>-756140</v>
      </c>
      <c r="Z35" s="32">
        <f>+IF(X35&lt;&gt;0,+(Y35/X35)*100,0)</f>
        <v>-5.8514151921663746</v>
      </c>
      <c r="AA35" s="29">
        <f>SUM(AA6:AA34)</f>
        <v>17912921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22565735</v>
      </c>
      <c r="D37" s="20">
        <v>0</v>
      </c>
      <c r="E37" s="21">
        <v>21412514</v>
      </c>
      <c r="F37" s="22">
        <v>21412514</v>
      </c>
      <c r="G37" s="22">
        <v>2229445</v>
      </c>
      <c r="H37" s="22">
        <v>1727133</v>
      </c>
      <c r="I37" s="22">
        <v>1662459</v>
      </c>
      <c r="J37" s="22">
        <v>5619037</v>
      </c>
      <c r="K37" s="22">
        <v>1756477</v>
      </c>
      <c r="L37" s="22">
        <v>1607247</v>
      </c>
      <c r="M37" s="22">
        <v>1837775</v>
      </c>
      <c r="N37" s="22">
        <v>5201499</v>
      </c>
      <c r="O37" s="22">
        <v>0</v>
      </c>
      <c r="P37" s="22">
        <v>4043380</v>
      </c>
      <c r="Q37" s="22">
        <v>1653570</v>
      </c>
      <c r="R37" s="22">
        <v>5696950</v>
      </c>
      <c r="S37" s="22">
        <v>0</v>
      </c>
      <c r="T37" s="22">
        <v>0</v>
      </c>
      <c r="U37" s="22">
        <v>0</v>
      </c>
      <c r="V37" s="22">
        <v>0</v>
      </c>
      <c r="W37" s="22">
        <v>16517486</v>
      </c>
      <c r="X37" s="22">
        <v>16059384</v>
      </c>
      <c r="Y37" s="22">
        <v>458102</v>
      </c>
      <c r="Z37" s="23">
        <v>2.8525502597110823</v>
      </c>
      <c r="AA37" s="20">
        <v>21412514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3632403</v>
      </c>
      <c r="D40" s="20">
        <v>0</v>
      </c>
      <c r="E40" s="21">
        <v>3100000</v>
      </c>
      <c r="F40" s="22">
        <v>2901500</v>
      </c>
      <c r="G40" s="22">
        <v>85179</v>
      </c>
      <c r="H40" s="22">
        <v>614973</v>
      </c>
      <c r="I40" s="22">
        <v>680009</v>
      </c>
      <c r="J40" s="22">
        <v>1380161</v>
      </c>
      <c r="K40" s="22">
        <v>682181</v>
      </c>
      <c r="L40" s="22">
        <v>91417</v>
      </c>
      <c r="M40" s="22">
        <v>0</v>
      </c>
      <c r="N40" s="22">
        <v>773598</v>
      </c>
      <c r="O40" s="22">
        <v>21551</v>
      </c>
      <c r="P40" s="22">
        <v>409061</v>
      </c>
      <c r="Q40" s="22">
        <v>53440</v>
      </c>
      <c r="R40" s="22">
        <v>484052</v>
      </c>
      <c r="S40" s="22">
        <v>0</v>
      </c>
      <c r="T40" s="22">
        <v>0</v>
      </c>
      <c r="U40" s="22">
        <v>0</v>
      </c>
      <c r="V40" s="22">
        <v>0</v>
      </c>
      <c r="W40" s="22">
        <v>2637811</v>
      </c>
      <c r="X40" s="22">
        <v>2126497</v>
      </c>
      <c r="Y40" s="22">
        <v>511314</v>
      </c>
      <c r="Z40" s="23">
        <v>24.044896371826528</v>
      </c>
      <c r="AA40" s="20">
        <v>2901500</v>
      </c>
    </row>
    <row r="41" spans="1:27" x14ac:dyDescent="0.25">
      <c r="A41" s="19" t="s">
        <v>67</v>
      </c>
      <c r="B41" s="15" t="s">
        <v>32</v>
      </c>
      <c r="C41" s="20">
        <v>11791752</v>
      </c>
      <c r="D41" s="20">
        <v>0</v>
      </c>
      <c r="E41" s="21">
        <v>4248702</v>
      </c>
      <c r="F41" s="22">
        <v>4248702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3186531</v>
      </c>
      <c r="Y41" s="22">
        <v>-3186531</v>
      </c>
      <c r="Z41" s="23">
        <v>-100</v>
      </c>
      <c r="AA41" s="20">
        <v>4248702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379649</v>
      </c>
      <c r="M42" s="22">
        <v>76922</v>
      </c>
      <c r="N42" s="22">
        <v>456571</v>
      </c>
      <c r="O42" s="22">
        <v>76922</v>
      </c>
      <c r="P42" s="22">
        <v>69478</v>
      </c>
      <c r="Q42" s="22">
        <v>76922</v>
      </c>
      <c r="R42" s="22">
        <v>223322</v>
      </c>
      <c r="S42" s="22">
        <v>0</v>
      </c>
      <c r="T42" s="22">
        <v>0</v>
      </c>
      <c r="U42" s="22">
        <v>0</v>
      </c>
      <c r="V42" s="22">
        <v>0</v>
      </c>
      <c r="W42" s="22">
        <v>679893</v>
      </c>
      <c r="X42" s="22">
        <v>0</v>
      </c>
      <c r="Y42" s="22">
        <v>679893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5820037</v>
      </c>
      <c r="D44" s="20">
        <v>0</v>
      </c>
      <c r="E44" s="21">
        <v>3700000</v>
      </c>
      <c r="F44" s="22">
        <v>4198500</v>
      </c>
      <c r="G44" s="22">
        <v>209000</v>
      </c>
      <c r="H44" s="22">
        <v>420845</v>
      </c>
      <c r="I44" s="22">
        <v>601248</v>
      </c>
      <c r="J44" s="22">
        <v>1231093</v>
      </c>
      <c r="K44" s="22">
        <v>943387</v>
      </c>
      <c r="L44" s="22">
        <v>225</v>
      </c>
      <c r="M44" s="22">
        <v>495660</v>
      </c>
      <c r="N44" s="22">
        <v>1439272</v>
      </c>
      <c r="O44" s="22">
        <v>119198</v>
      </c>
      <c r="P44" s="22">
        <v>435029</v>
      </c>
      <c r="Q44" s="22">
        <v>1055522</v>
      </c>
      <c r="R44" s="22">
        <v>1609749</v>
      </c>
      <c r="S44" s="22">
        <v>0</v>
      </c>
      <c r="T44" s="22">
        <v>0</v>
      </c>
      <c r="U44" s="22">
        <v>0</v>
      </c>
      <c r="V44" s="22">
        <v>0</v>
      </c>
      <c r="W44" s="22">
        <v>4280114</v>
      </c>
      <c r="X44" s="22">
        <v>2798494</v>
      </c>
      <c r="Y44" s="22">
        <v>1481620</v>
      </c>
      <c r="Z44" s="23">
        <v>52.943476026748669</v>
      </c>
      <c r="AA44" s="20">
        <v>4198500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6171053</v>
      </c>
      <c r="F46" s="22">
        <v>6171053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4628286</v>
      </c>
      <c r="Y46" s="22">
        <v>-4628286</v>
      </c>
      <c r="Z46" s="23">
        <v>-100</v>
      </c>
      <c r="AA46" s="20">
        <v>6171053</v>
      </c>
    </row>
    <row r="47" spans="1:27" x14ac:dyDescent="0.25">
      <c r="A47" s="19" t="s">
        <v>73</v>
      </c>
      <c r="B47" s="15" t="s">
        <v>32</v>
      </c>
      <c r="C47" s="20">
        <v>2720059</v>
      </c>
      <c r="D47" s="20">
        <v>0</v>
      </c>
      <c r="E47" s="21">
        <v>2200000</v>
      </c>
      <c r="F47" s="22">
        <v>2200000</v>
      </c>
      <c r="G47" s="22">
        <v>20588</v>
      </c>
      <c r="H47" s="22">
        <v>734161</v>
      </c>
      <c r="I47" s="22">
        <v>703200</v>
      </c>
      <c r="J47" s="22">
        <v>1457949</v>
      </c>
      <c r="K47" s="22">
        <v>27843</v>
      </c>
      <c r="L47" s="22">
        <v>509002</v>
      </c>
      <c r="M47" s="22">
        <v>24792</v>
      </c>
      <c r="N47" s="22">
        <v>561637</v>
      </c>
      <c r="O47" s="22">
        <v>17416</v>
      </c>
      <c r="P47" s="22">
        <v>0</v>
      </c>
      <c r="Q47" s="22">
        <v>28000</v>
      </c>
      <c r="R47" s="22">
        <v>45416</v>
      </c>
      <c r="S47" s="22">
        <v>0</v>
      </c>
      <c r="T47" s="22">
        <v>0</v>
      </c>
      <c r="U47" s="22">
        <v>0</v>
      </c>
      <c r="V47" s="22">
        <v>0</v>
      </c>
      <c r="W47" s="22">
        <v>2065002</v>
      </c>
      <c r="X47" s="22">
        <v>1649997</v>
      </c>
      <c r="Y47" s="22">
        <v>415005</v>
      </c>
      <c r="Z47" s="23">
        <v>25.15186391247984</v>
      </c>
      <c r="AA47" s="20">
        <v>2200000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46529986</v>
      </c>
      <c r="D50" s="29">
        <f t="shared" ref="D50:Y50" si="1">SUM(D37:D49)</f>
        <v>0</v>
      </c>
      <c r="E50" s="30">
        <f t="shared" si="1"/>
        <v>40832269</v>
      </c>
      <c r="F50" s="31">
        <f t="shared" si="1"/>
        <v>41132269</v>
      </c>
      <c r="G50" s="31">
        <f t="shared" si="1"/>
        <v>2544212</v>
      </c>
      <c r="H50" s="31">
        <f t="shared" si="1"/>
        <v>3497112</v>
      </c>
      <c r="I50" s="31">
        <f t="shared" si="1"/>
        <v>3646916</v>
      </c>
      <c r="J50" s="31">
        <f t="shared" si="1"/>
        <v>9688240</v>
      </c>
      <c r="K50" s="31">
        <f t="shared" si="1"/>
        <v>3409888</v>
      </c>
      <c r="L50" s="31">
        <f t="shared" si="1"/>
        <v>2587540</v>
      </c>
      <c r="M50" s="31">
        <f t="shared" si="1"/>
        <v>2435149</v>
      </c>
      <c r="N50" s="31">
        <f t="shared" si="1"/>
        <v>8432577</v>
      </c>
      <c r="O50" s="31">
        <f t="shared" si="1"/>
        <v>235087</v>
      </c>
      <c r="P50" s="31">
        <f t="shared" si="1"/>
        <v>4956948</v>
      </c>
      <c r="Q50" s="31">
        <f t="shared" si="1"/>
        <v>2867454</v>
      </c>
      <c r="R50" s="31">
        <f t="shared" si="1"/>
        <v>8059489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26180306</v>
      </c>
      <c r="X50" s="31">
        <f t="shared" si="1"/>
        <v>30449189</v>
      </c>
      <c r="Y50" s="31">
        <f t="shared" si="1"/>
        <v>-4268883</v>
      </c>
      <c r="Z50" s="32">
        <f>+IF(X50&lt;&gt;0,+(Y50/X50)*100,0)</f>
        <v>-14.019693595123339</v>
      </c>
      <c r="AA50" s="29">
        <f>SUM(AA37:AA49)</f>
        <v>41132269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-30191403</v>
      </c>
      <c r="D51" s="39">
        <f t="shared" si="2"/>
        <v>0</v>
      </c>
      <c r="E51" s="40">
        <f t="shared" si="2"/>
        <v>-23944054</v>
      </c>
      <c r="F51" s="41">
        <f t="shared" si="2"/>
        <v>-23219348</v>
      </c>
      <c r="G51" s="41">
        <f t="shared" si="2"/>
        <v>-1133437</v>
      </c>
      <c r="H51" s="41">
        <f t="shared" si="2"/>
        <v>-2126865</v>
      </c>
      <c r="I51" s="41">
        <f t="shared" si="2"/>
        <v>-2345586</v>
      </c>
      <c r="J51" s="41">
        <f t="shared" si="2"/>
        <v>-5605888</v>
      </c>
      <c r="K51" s="41">
        <f t="shared" si="2"/>
        <v>-2065881</v>
      </c>
      <c r="L51" s="41">
        <f t="shared" si="2"/>
        <v>-1302139</v>
      </c>
      <c r="M51" s="41">
        <f t="shared" si="2"/>
        <v>-1112614</v>
      </c>
      <c r="N51" s="41">
        <f t="shared" si="2"/>
        <v>-4480634</v>
      </c>
      <c r="O51" s="41">
        <f t="shared" si="2"/>
        <v>1126754</v>
      </c>
      <c r="P51" s="41">
        <f t="shared" si="2"/>
        <v>-3543258</v>
      </c>
      <c r="Q51" s="41">
        <f t="shared" si="2"/>
        <v>-1511076</v>
      </c>
      <c r="R51" s="41">
        <f t="shared" si="2"/>
        <v>-3927580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-14014102</v>
      </c>
      <c r="X51" s="41">
        <f t="shared" si="2"/>
        <v>-17526845</v>
      </c>
      <c r="Y51" s="41">
        <f t="shared" si="2"/>
        <v>3512743</v>
      </c>
      <c r="Z51" s="42">
        <f>+IF(X51&lt;&gt;0,+(Y51/X51)*100,0)</f>
        <v>-20.042072603483398</v>
      </c>
      <c r="AA51" s="39">
        <f>+AA35-AA50</f>
        <v>-23219348</v>
      </c>
    </row>
    <row r="52" spans="1:27" x14ac:dyDescent="0.25">
      <c r="A52" s="43" t="s">
        <v>78</v>
      </c>
      <c r="B52" s="15" t="s">
        <v>32</v>
      </c>
      <c r="C52" s="20">
        <v>64360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-30127043</v>
      </c>
      <c r="D54" s="48">
        <f t="shared" si="3"/>
        <v>0</v>
      </c>
      <c r="E54" s="49">
        <f t="shared" si="3"/>
        <v>-23944054</v>
      </c>
      <c r="F54" s="50">
        <f t="shared" si="3"/>
        <v>-23219348</v>
      </c>
      <c r="G54" s="50">
        <f t="shared" si="3"/>
        <v>-1133437</v>
      </c>
      <c r="H54" s="50">
        <f t="shared" si="3"/>
        <v>-2126865</v>
      </c>
      <c r="I54" s="50">
        <f t="shared" si="3"/>
        <v>-2345586</v>
      </c>
      <c r="J54" s="50">
        <f t="shared" si="3"/>
        <v>-5605888</v>
      </c>
      <c r="K54" s="50">
        <f t="shared" si="3"/>
        <v>-2065881</v>
      </c>
      <c r="L54" s="50">
        <f t="shared" si="3"/>
        <v>-1302139</v>
      </c>
      <c r="M54" s="50">
        <f t="shared" si="3"/>
        <v>-1112614</v>
      </c>
      <c r="N54" s="50">
        <f t="shared" si="3"/>
        <v>-4480634</v>
      </c>
      <c r="O54" s="50">
        <f t="shared" si="3"/>
        <v>1126754</v>
      </c>
      <c r="P54" s="50">
        <f t="shared" si="3"/>
        <v>-3543258</v>
      </c>
      <c r="Q54" s="50">
        <f t="shared" si="3"/>
        <v>-1511076</v>
      </c>
      <c r="R54" s="50">
        <f t="shared" si="3"/>
        <v>-3927580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-14014102</v>
      </c>
      <c r="X54" s="50">
        <f t="shared" si="3"/>
        <v>-17526845</v>
      </c>
      <c r="Y54" s="50">
        <f t="shared" si="3"/>
        <v>3512743</v>
      </c>
      <c r="Z54" s="51">
        <f>+IF(X54&lt;&gt;0,+(Y54/X54)*100,0)</f>
        <v>-20.042072603483398</v>
      </c>
      <c r="AA54" s="48">
        <f>SUM(AA51:AA53)</f>
        <v>-23219348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-30127043</v>
      </c>
      <c r="D56" s="54">
        <f>+D54-D55</f>
        <v>0</v>
      </c>
      <c r="E56" s="55">
        <f t="shared" si="4"/>
        <v>-23944054</v>
      </c>
      <c r="F56" s="56">
        <f t="shared" si="4"/>
        <v>-23219348</v>
      </c>
      <c r="G56" s="56">
        <f t="shared" si="4"/>
        <v>-1133437</v>
      </c>
      <c r="H56" s="56">
        <f t="shared" si="4"/>
        <v>-2126865</v>
      </c>
      <c r="I56" s="56">
        <f t="shared" si="4"/>
        <v>-2345586</v>
      </c>
      <c r="J56" s="56">
        <f t="shared" si="4"/>
        <v>-5605888</v>
      </c>
      <c r="K56" s="56">
        <f t="shared" si="4"/>
        <v>-2065881</v>
      </c>
      <c r="L56" s="56">
        <f t="shared" si="4"/>
        <v>-1302139</v>
      </c>
      <c r="M56" s="56">
        <f t="shared" si="4"/>
        <v>-1112614</v>
      </c>
      <c r="N56" s="56">
        <f t="shared" si="4"/>
        <v>-4480634</v>
      </c>
      <c r="O56" s="56">
        <f t="shared" si="4"/>
        <v>1126754</v>
      </c>
      <c r="P56" s="56">
        <f t="shared" si="4"/>
        <v>-3543258</v>
      </c>
      <c r="Q56" s="56">
        <f t="shared" si="4"/>
        <v>-1511076</v>
      </c>
      <c r="R56" s="56">
        <f t="shared" si="4"/>
        <v>-3927580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-14014102</v>
      </c>
      <c r="X56" s="56">
        <f t="shared" si="4"/>
        <v>-17526845</v>
      </c>
      <c r="Y56" s="56">
        <f t="shared" si="4"/>
        <v>3512743</v>
      </c>
      <c r="Z56" s="57">
        <f>+IF(X56&lt;&gt;0,+(Y56/X56)*100,0)</f>
        <v>-20.042072603483398</v>
      </c>
      <c r="AA56" s="54">
        <f>+AA54-AA55</f>
        <v>-23219348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-30127043</v>
      </c>
      <c r="D59" s="48">
        <f>SUM(D56:D58)</f>
        <v>0</v>
      </c>
      <c r="E59" s="49">
        <f t="shared" si="5"/>
        <v>-23944054</v>
      </c>
      <c r="F59" s="50">
        <f t="shared" si="5"/>
        <v>-23219348</v>
      </c>
      <c r="G59" s="50">
        <f t="shared" si="5"/>
        <v>-1133437</v>
      </c>
      <c r="H59" s="50">
        <f t="shared" si="5"/>
        <v>-2126865</v>
      </c>
      <c r="I59" s="50">
        <f t="shared" si="5"/>
        <v>-2345586</v>
      </c>
      <c r="J59" s="50">
        <f t="shared" si="5"/>
        <v>-5605888</v>
      </c>
      <c r="K59" s="50">
        <f t="shared" si="5"/>
        <v>-2065881</v>
      </c>
      <c r="L59" s="50">
        <f t="shared" si="5"/>
        <v>-1302139</v>
      </c>
      <c r="M59" s="50">
        <f t="shared" si="5"/>
        <v>-1112614</v>
      </c>
      <c r="N59" s="50">
        <f t="shared" si="5"/>
        <v>-4480634</v>
      </c>
      <c r="O59" s="50">
        <f t="shared" si="5"/>
        <v>1126754</v>
      </c>
      <c r="P59" s="50">
        <f t="shared" si="5"/>
        <v>-3543258</v>
      </c>
      <c r="Q59" s="50">
        <f t="shared" si="5"/>
        <v>-1511076</v>
      </c>
      <c r="R59" s="50">
        <f t="shared" si="5"/>
        <v>-3927580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-14014102</v>
      </c>
      <c r="X59" s="50">
        <f t="shared" si="5"/>
        <v>-17526845</v>
      </c>
      <c r="Y59" s="50">
        <f t="shared" si="5"/>
        <v>3512743</v>
      </c>
      <c r="Z59" s="51">
        <f>+IF(X59&lt;&gt;0,+(Y59/X59)*100,0)</f>
        <v>-20.042072603483398</v>
      </c>
      <c r="AA59" s="48">
        <f>SUM(AA56:AA58)</f>
        <v>-23219348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-30127043</v>
      </c>
      <c r="D62" s="65">
        <f>SUM(D59:D61)</f>
        <v>0</v>
      </c>
      <c r="E62" s="66">
        <f t="shared" si="6"/>
        <v>-23944054</v>
      </c>
      <c r="F62" s="67">
        <f t="shared" si="6"/>
        <v>-23219348</v>
      </c>
      <c r="G62" s="67">
        <f t="shared" si="6"/>
        <v>-1133437</v>
      </c>
      <c r="H62" s="67">
        <f t="shared" si="6"/>
        <v>-2126865</v>
      </c>
      <c r="I62" s="67">
        <f t="shared" si="6"/>
        <v>-2345586</v>
      </c>
      <c r="J62" s="67">
        <f t="shared" si="6"/>
        <v>-5605888</v>
      </c>
      <c r="K62" s="67">
        <f t="shared" si="6"/>
        <v>-2065881</v>
      </c>
      <c r="L62" s="67">
        <f t="shared" si="6"/>
        <v>-1302139</v>
      </c>
      <c r="M62" s="67">
        <f t="shared" si="6"/>
        <v>-1112614</v>
      </c>
      <c r="N62" s="67">
        <f t="shared" si="6"/>
        <v>-4480634</v>
      </c>
      <c r="O62" s="67">
        <f t="shared" si="6"/>
        <v>1126754</v>
      </c>
      <c r="P62" s="67">
        <f t="shared" si="6"/>
        <v>-3543258</v>
      </c>
      <c r="Q62" s="67">
        <f t="shared" si="6"/>
        <v>-1511076</v>
      </c>
      <c r="R62" s="67">
        <f t="shared" si="6"/>
        <v>-3927580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-14014102</v>
      </c>
      <c r="X62" s="67">
        <f t="shared" si="6"/>
        <v>-17526845</v>
      </c>
      <c r="Y62" s="67">
        <f t="shared" si="6"/>
        <v>3512743</v>
      </c>
      <c r="Z62" s="68">
        <f>+IF(X62&lt;&gt;0,+(Y62/X62)*100,0)</f>
        <v>-20.042072603483398</v>
      </c>
      <c r="AA62" s="65">
        <f>SUM(AA59:AA61)</f>
        <v>-23219348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35015072</v>
      </c>
      <c r="D9" s="20">
        <v>0</v>
      </c>
      <c r="E9" s="21">
        <v>40643676</v>
      </c>
      <c r="F9" s="22">
        <v>35033636</v>
      </c>
      <c r="G9" s="22">
        <v>3411506</v>
      </c>
      <c r="H9" s="22">
        <v>4152801</v>
      </c>
      <c r="I9" s="22">
        <v>4302231</v>
      </c>
      <c r="J9" s="22">
        <v>11866538</v>
      </c>
      <c r="K9" s="22">
        <v>3418846</v>
      </c>
      <c r="L9" s="22">
        <v>2988161</v>
      </c>
      <c r="M9" s="22">
        <v>2990202</v>
      </c>
      <c r="N9" s="22">
        <v>9397209</v>
      </c>
      <c r="O9" s="22">
        <v>3002389</v>
      </c>
      <c r="P9" s="22">
        <v>1440611</v>
      </c>
      <c r="Q9" s="22">
        <v>2991210</v>
      </c>
      <c r="R9" s="22">
        <v>7434210</v>
      </c>
      <c r="S9" s="22">
        <v>0</v>
      </c>
      <c r="T9" s="22">
        <v>0</v>
      </c>
      <c r="U9" s="22">
        <v>0</v>
      </c>
      <c r="V9" s="22">
        <v>0</v>
      </c>
      <c r="W9" s="22">
        <v>28697957</v>
      </c>
      <c r="X9" s="22">
        <v>30482757</v>
      </c>
      <c r="Y9" s="22">
        <v>-1784800</v>
      </c>
      <c r="Z9" s="23">
        <v>-5.8551134334732255</v>
      </c>
      <c r="AA9" s="20">
        <v>35033636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9882975</v>
      </c>
      <c r="D13" s="20">
        <v>0</v>
      </c>
      <c r="E13" s="21">
        <v>14759808</v>
      </c>
      <c r="F13" s="22">
        <v>5300000</v>
      </c>
      <c r="G13" s="22">
        <v>377660</v>
      </c>
      <c r="H13" s="22">
        <v>422560</v>
      </c>
      <c r="I13" s="22">
        <v>433027</v>
      </c>
      <c r="J13" s="22">
        <v>1233247</v>
      </c>
      <c r="K13" s="22">
        <v>451780</v>
      </c>
      <c r="L13" s="22">
        <v>439095</v>
      </c>
      <c r="M13" s="22">
        <v>493245</v>
      </c>
      <c r="N13" s="22">
        <v>1384120</v>
      </c>
      <c r="O13" s="22">
        <v>506455</v>
      </c>
      <c r="P13" s="22">
        <v>528521</v>
      </c>
      <c r="Q13" s="22">
        <v>539592</v>
      </c>
      <c r="R13" s="22">
        <v>1574568</v>
      </c>
      <c r="S13" s="22">
        <v>0</v>
      </c>
      <c r="T13" s="22">
        <v>0</v>
      </c>
      <c r="U13" s="22">
        <v>0</v>
      </c>
      <c r="V13" s="22">
        <v>0</v>
      </c>
      <c r="W13" s="22">
        <v>4191935</v>
      </c>
      <c r="X13" s="22">
        <v>11069856</v>
      </c>
      <c r="Y13" s="22">
        <v>-6877921</v>
      </c>
      <c r="Z13" s="23">
        <v>-62.13198256598821</v>
      </c>
      <c r="AA13" s="20">
        <v>5300000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71620341</v>
      </c>
      <c r="D28" s="20">
        <v>0</v>
      </c>
      <c r="E28" s="21">
        <v>239907204</v>
      </c>
      <c r="F28" s="22">
        <v>72300804</v>
      </c>
      <c r="G28" s="22">
        <v>30125260</v>
      </c>
      <c r="H28" s="22">
        <v>4590</v>
      </c>
      <c r="I28" s="22">
        <v>4590</v>
      </c>
      <c r="J28" s="22">
        <v>30134440</v>
      </c>
      <c r="K28" s="22">
        <v>0</v>
      </c>
      <c r="L28" s="22">
        <v>8840</v>
      </c>
      <c r="M28" s="22">
        <v>24034360</v>
      </c>
      <c r="N28" s="22">
        <v>24043200</v>
      </c>
      <c r="O28" s="22">
        <v>4760</v>
      </c>
      <c r="P28" s="22">
        <v>4420</v>
      </c>
      <c r="Q28" s="22">
        <v>18079280</v>
      </c>
      <c r="R28" s="22">
        <v>18088460</v>
      </c>
      <c r="S28" s="22">
        <v>0</v>
      </c>
      <c r="T28" s="22">
        <v>0</v>
      </c>
      <c r="U28" s="22">
        <v>0</v>
      </c>
      <c r="V28" s="22">
        <v>0</v>
      </c>
      <c r="W28" s="22">
        <v>72266100</v>
      </c>
      <c r="X28" s="22">
        <v>179930403</v>
      </c>
      <c r="Y28" s="22">
        <v>-107664303</v>
      </c>
      <c r="Z28" s="23">
        <v>-59.836637502557032</v>
      </c>
      <c r="AA28" s="20">
        <v>72300804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116518388</v>
      </c>
      <c r="D35" s="29">
        <f t="shared" ref="D35:Y35" si="0">SUM(D6:D34)</f>
        <v>0</v>
      </c>
      <c r="E35" s="30">
        <f t="shared" si="0"/>
        <v>295310688</v>
      </c>
      <c r="F35" s="31">
        <f t="shared" si="0"/>
        <v>112634440</v>
      </c>
      <c r="G35" s="31">
        <f t="shared" si="0"/>
        <v>33914426</v>
      </c>
      <c r="H35" s="31">
        <f t="shared" si="0"/>
        <v>4579951</v>
      </c>
      <c r="I35" s="31">
        <f t="shared" si="0"/>
        <v>4739848</v>
      </c>
      <c r="J35" s="31">
        <f t="shared" si="0"/>
        <v>43234225</v>
      </c>
      <c r="K35" s="31">
        <f t="shared" si="0"/>
        <v>3870626</v>
      </c>
      <c r="L35" s="31">
        <f t="shared" si="0"/>
        <v>3436096</v>
      </c>
      <c r="M35" s="31">
        <f t="shared" si="0"/>
        <v>27517807</v>
      </c>
      <c r="N35" s="31">
        <f t="shared" si="0"/>
        <v>34824529</v>
      </c>
      <c r="O35" s="31">
        <f t="shared" si="0"/>
        <v>3513604</v>
      </c>
      <c r="P35" s="31">
        <f t="shared" si="0"/>
        <v>1973552</v>
      </c>
      <c r="Q35" s="31">
        <f t="shared" si="0"/>
        <v>21610082</v>
      </c>
      <c r="R35" s="31">
        <f t="shared" si="0"/>
        <v>27097238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105155992</v>
      </c>
      <c r="X35" s="31">
        <f t="shared" si="0"/>
        <v>221483016</v>
      </c>
      <c r="Y35" s="31">
        <f t="shared" si="0"/>
        <v>-116327024</v>
      </c>
      <c r="Z35" s="32">
        <f>+IF(X35&lt;&gt;0,+(Y35/X35)*100,0)</f>
        <v>-52.521871022381241</v>
      </c>
      <c r="AA35" s="29">
        <f>SUM(AA6:AA34)</f>
        <v>112634440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28336635</v>
      </c>
      <c r="D37" s="20">
        <v>0</v>
      </c>
      <c r="E37" s="21">
        <v>28209468</v>
      </c>
      <c r="F37" s="22">
        <v>31633099</v>
      </c>
      <c r="G37" s="22">
        <v>2235983</v>
      </c>
      <c r="H37" s="22">
        <v>2479478</v>
      </c>
      <c r="I37" s="22">
        <v>2619958</v>
      </c>
      <c r="J37" s="22">
        <v>7335419</v>
      </c>
      <c r="K37" s="22">
        <v>2207504</v>
      </c>
      <c r="L37" s="22">
        <v>2958282</v>
      </c>
      <c r="M37" s="22">
        <v>2840653</v>
      </c>
      <c r="N37" s="22">
        <v>8006439</v>
      </c>
      <c r="O37" s="22">
        <v>3435289</v>
      </c>
      <c r="P37" s="22">
        <v>2690835</v>
      </c>
      <c r="Q37" s="22">
        <v>3172408</v>
      </c>
      <c r="R37" s="22">
        <v>9298532</v>
      </c>
      <c r="S37" s="22">
        <v>0</v>
      </c>
      <c r="T37" s="22">
        <v>0</v>
      </c>
      <c r="U37" s="22">
        <v>0</v>
      </c>
      <c r="V37" s="22">
        <v>0</v>
      </c>
      <c r="W37" s="22">
        <v>24640390</v>
      </c>
      <c r="X37" s="22">
        <v>21157101</v>
      </c>
      <c r="Y37" s="22">
        <v>3483289</v>
      </c>
      <c r="Z37" s="23">
        <v>16.463923861780497</v>
      </c>
      <c r="AA37" s="20">
        <v>31633099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1104533</v>
      </c>
      <c r="D40" s="20">
        <v>0</v>
      </c>
      <c r="E40" s="21">
        <v>1379988</v>
      </c>
      <c r="F40" s="22">
        <v>1263064</v>
      </c>
      <c r="G40" s="22">
        <v>49363</v>
      </c>
      <c r="H40" s="22">
        <v>77926</v>
      </c>
      <c r="I40" s="22">
        <v>104990</v>
      </c>
      <c r="J40" s="22">
        <v>232279</v>
      </c>
      <c r="K40" s="22">
        <v>43754</v>
      </c>
      <c r="L40" s="22">
        <v>100071</v>
      </c>
      <c r="M40" s="22">
        <v>109194</v>
      </c>
      <c r="N40" s="22">
        <v>253019</v>
      </c>
      <c r="O40" s="22">
        <v>68790</v>
      </c>
      <c r="P40" s="22">
        <v>69218</v>
      </c>
      <c r="Q40" s="22">
        <v>90530</v>
      </c>
      <c r="R40" s="22">
        <v>228538</v>
      </c>
      <c r="S40" s="22">
        <v>0</v>
      </c>
      <c r="T40" s="22">
        <v>0</v>
      </c>
      <c r="U40" s="22">
        <v>0</v>
      </c>
      <c r="V40" s="22">
        <v>0</v>
      </c>
      <c r="W40" s="22">
        <v>713836</v>
      </c>
      <c r="X40" s="22">
        <v>1034991</v>
      </c>
      <c r="Y40" s="22">
        <v>-321155</v>
      </c>
      <c r="Z40" s="23">
        <v>-31.029738422846187</v>
      </c>
      <c r="AA40" s="20">
        <v>1263064</v>
      </c>
    </row>
    <row r="41" spans="1:27" x14ac:dyDescent="0.25">
      <c r="A41" s="19" t="s">
        <v>67</v>
      </c>
      <c r="B41" s="15" t="s">
        <v>32</v>
      </c>
      <c r="C41" s="20">
        <v>-31752318</v>
      </c>
      <c r="D41" s="20">
        <v>0</v>
      </c>
      <c r="E41" s="21">
        <v>15535236</v>
      </c>
      <c r="F41" s="22">
        <v>17088760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11651427</v>
      </c>
      <c r="Y41" s="22">
        <v>-11651427</v>
      </c>
      <c r="Z41" s="23">
        <v>-100</v>
      </c>
      <c r="AA41" s="20">
        <v>17088760</v>
      </c>
    </row>
    <row r="42" spans="1:27" x14ac:dyDescent="0.25">
      <c r="A42" s="19" t="s">
        <v>68</v>
      </c>
      <c r="B42" s="15" t="s">
        <v>32</v>
      </c>
      <c r="C42" s="20">
        <v>3834633</v>
      </c>
      <c r="D42" s="20">
        <v>0</v>
      </c>
      <c r="E42" s="21">
        <v>4329840</v>
      </c>
      <c r="F42" s="22">
        <v>5020905</v>
      </c>
      <c r="G42" s="22">
        <v>325692</v>
      </c>
      <c r="H42" s="22">
        <v>476012</v>
      </c>
      <c r="I42" s="22">
        <v>387921</v>
      </c>
      <c r="J42" s="22">
        <v>1189625</v>
      </c>
      <c r="K42" s="22">
        <v>400852</v>
      </c>
      <c r="L42" s="22">
        <v>387921</v>
      </c>
      <c r="M42" s="22">
        <v>400852</v>
      </c>
      <c r="N42" s="22">
        <v>1189625</v>
      </c>
      <c r="O42" s="22">
        <v>400852</v>
      </c>
      <c r="P42" s="22">
        <v>362059</v>
      </c>
      <c r="Q42" s="22">
        <v>-257024</v>
      </c>
      <c r="R42" s="22">
        <v>505887</v>
      </c>
      <c r="S42" s="22">
        <v>0</v>
      </c>
      <c r="T42" s="22">
        <v>0</v>
      </c>
      <c r="U42" s="22">
        <v>0</v>
      </c>
      <c r="V42" s="22">
        <v>0</v>
      </c>
      <c r="W42" s="22">
        <v>2885137</v>
      </c>
      <c r="X42" s="22">
        <v>3247380</v>
      </c>
      <c r="Y42" s="22">
        <v>-362243</v>
      </c>
      <c r="Z42" s="23">
        <v>-11.154931052109701</v>
      </c>
      <c r="AA42" s="20">
        <v>5020905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1118139</v>
      </c>
      <c r="D44" s="20">
        <v>0</v>
      </c>
      <c r="E44" s="21">
        <v>2524056</v>
      </c>
      <c r="F44" s="22">
        <v>2525024</v>
      </c>
      <c r="G44" s="22">
        <v>0</v>
      </c>
      <c r="H44" s="22">
        <v>0</v>
      </c>
      <c r="I44" s="22">
        <v>794043</v>
      </c>
      <c r="J44" s="22">
        <v>794043</v>
      </c>
      <c r="K44" s="22">
        <v>0</v>
      </c>
      <c r="L44" s="22">
        <v>0</v>
      </c>
      <c r="M44" s="22">
        <v>-455000</v>
      </c>
      <c r="N44" s="22">
        <v>-455000</v>
      </c>
      <c r="O44" s="22">
        <v>455000</v>
      </c>
      <c r="P44" s="22">
        <v>370000</v>
      </c>
      <c r="Q44" s="22">
        <v>350000</v>
      </c>
      <c r="R44" s="22">
        <v>1175000</v>
      </c>
      <c r="S44" s="22">
        <v>0</v>
      </c>
      <c r="T44" s="22">
        <v>0</v>
      </c>
      <c r="U44" s="22">
        <v>0</v>
      </c>
      <c r="V44" s="22">
        <v>0</v>
      </c>
      <c r="W44" s="22">
        <v>1514043</v>
      </c>
      <c r="X44" s="22">
        <v>1893042</v>
      </c>
      <c r="Y44" s="22">
        <v>-378999</v>
      </c>
      <c r="Z44" s="23">
        <v>-20.020633456626953</v>
      </c>
      <c r="AA44" s="20">
        <v>2525024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68287006</v>
      </c>
      <c r="D46" s="20">
        <v>0</v>
      </c>
      <c r="E46" s="21">
        <v>8079972</v>
      </c>
      <c r="F46" s="22">
        <v>8079972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6059979</v>
      </c>
      <c r="Y46" s="22">
        <v>-6059979</v>
      </c>
      <c r="Z46" s="23">
        <v>-100</v>
      </c>
      <c r="AA46" s="20">
        <v>8079972</v>
      </c>
    </row>
    <row r="47" spans="1:27" x14ac:dyDescent="0.25">
      <c r="A47" s="19" t="s">
        <v>73</v>
      </c>
      <c r="B47" s="15" t="s">
        <v>32</v>
      </c>
      <c r="C47" s="20">
        <v>573642</v>
      </c>
      <c r="D47" s="20">
        <v>0</v>
      </c>
      <c r="E47" s="21">
        <v>1072176</v>
      </c>
      <c r="F47" s="22">
        <v>1125667</v>
      </c>
      <c r="G47" s="22">
        <v>26546</v>
      </c>
      <c r="H47" s="22">
        <v>38176</v>
      </c>
      <c r="I47" s="22">
        <v>63394</v>
      </c>
      <c r="J47" s="22">
        <v>128116</v>
      </c>
      <c r="K47" s="22">
        <v>56122</v>
      </c>
      <c r="L47" s="22">
        <v>71365</v>
      </c>
      <c r="M47" s="22">
        <v>509925</v>
      </c>
      <c r="N47" s="22">
        <v>637412</v>
      </c>
      <c r="O47" s="22">
        <v>-406309</v>
      </c>
      <c r="P47" s="22">
        <v>45669</v>
      </c>
      <c r="Q47" s="22">
        <v>507167</v>
      </c>
      <c r="R47" s="22">
        <v>146527</v>
      </c>
      <c r="S47" s="22">
        <v>0</v>
      </c>
      <c r="T47" s="22">
        <v>0</v>
      </c>
      <c r="U47" s="22">
        <v>0</v>
      </c>
      <c r="V47" s="22">
        <v>0</v>
      </c>
      <c r="W47" s="22">
        <v>912055</v>
      </c>
      <c r="X47" s="22">
        <v>768132</v>
      </c>
      <c r="Y47" s="22">
        <v>143923</v>
      </c>
      <c r="Z47" s="23">
        <v>18.736753578811975</v>
      </c>
      <c r="AA47" s="20">
        <v>1125667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71502270</v>
      </c>
      <c r="D50" s="29">
        <f t="shared" ref="D50:Y50" si="1">SUM(D37:D49)</f>
        <v>0</v>
      </c>
      <c r="E50" s="30">
        <f t="shared" si="1"/>
        <v>61130736</v>
      </c>
      <c r="F50" s="31">
        <f t="shared" si="1"/>
        <v>66736491</v>
      </c>
      <c r="G50" s="31">
        <f t="shared" si="1"/>
        <v>2637584</v>
      </c>
      <c r="H50" s="31">
        <f t="shared" si="1"/>
        <v>3071592</v>
      </c>
      <c r="I50" s="31">
        <f t="shared" si="1"/>
        <v>3970306</v>
      </c>
      <c r="J50" s="31">
        <f t="shared" si="1"/>
        <v>9679482</v>
      </c>
      <c r="K50" s="31">
        <f t="shared" si="1"/>
        <v>2708232</v>
      </c>
      <c r="L50" s="31">
        <f t="shared" si="1"/>
        <v>3517639</v>
      </c>
      <c r="M50" s="31">
        <f t="shared" si="1"/>
        <v>3405624</v>
      </c>
      <c r="N50" s="31">
        <f t="shared" si="1"/>
        <v>9631495</v>
      </c>
      <c r="O50" s="31">
        <f t="shared" si="1"/>
        <v>3953622</v>
      </c>
      <c r="P50" s="31">
        <f t="shared" si="1"/>
        <v>3537781</v>
      </c>
      <c r="Q50" s="31">
        <f t="shared" si="1"/>
        <v>3863081</v>
      </c>
      <c r="R50" s="31">
        <f t="shared" si="1"/>
        <v>11354484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30665461</v>
      </c>
      <c r="X50" s="31">
        <f t="shared" si="1"/>
        <v>45812052</v>
      </c>
      <c r="Y50" s="31">
        <f t="shared" si="1"/>
        <v>-15146591</v>
      </c>
      <c r="Z50" s="32">
        <f>+IF(X50&lt;&gt;0,+(Y50/X50)*100,0)</f>
        <v>-33.062459197418178</v>
      </c>
      <c r="AA50" s="29">
        <f>SUM(AA37:AA49)</f>
        <v>66736491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45016118</v>
      </c>
      <c r="D51" s="39">
        <f t="shared" si="2"/>
        <v>0</v>
      </c>
      <c r="E51" s="40">
        <f t="shared" si="2"/>
        <v>234179952</v>
      </c>
      <c r="F51" s="41">
        <f t="shared" si="2"/>
        <v>45897949</v>
      </c>
      <c r="G51" s="41">
        <f t="shared" si="2"/>
        <v>31276842</v>
      </c>
      <c r="H51" s="41">
        <f t="shared" si="2"/>
        <v>1508359</v>
      </c>
      <c r="I51" s="41">
        <f t="shared" si="2"/>
        <v>769542</v>
      </c>
      <c r="J51" s="41">
        <f t="shared" si="2"/>
        <v>33554743</v>
      </c>
      <c r="K51" s="41">
        <f t="shared" si="2"/>
        <v>1162394</v>
      </c>
      <c r="L51" s="41">
        <f t="shared" si="2"/>
        <v>-81543</v>
      </c>
      <c r="M51" s="41">
        <f t="shared" si="2"/>
        <v>24112183</v>
      </c>
      <c r="N51" s="41">
        <f t="shared" si="2"/>
        <v>25193034</v>
      </c>
      <c r="O51" s="41">
        <f t="shared" si="2"/>
        <v>-440018</v>
      </c>
      <c r="P51" s="41">
        <f t="shared" si="2"/>
        <v>-1564229</v>
      </c>
      <c r="Q51" s="41">
        <f t="shared" si="2"/>
        <v>17747001</v>
      </c>
      <c r="R51" s="41">
        <f t="shared" si="2"/>
        <v>15742754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74490531</v>
      </c>
      <c r="X51" s="41">
        <f t="shared" si="2"/>
        <v>175670964</v>
      </c>
      <c r="Y51" s="41">
        <f t="shared" si="2"/>
        <v>-101180433</v>
      </c>
      <c r="Z51" s="42">
        <f>+IF(X51&lt;&gt;0,+(Y51/X51)*100,0)</f>
        <v>-57.596560465166</v>
      </c>
      <c r="AA51" s="39">
        <f>+AA35-AA50</f>
        <v>45897949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45016118</v>
      </c>
      <c r="D54" s="48">
        <f t="shared" si="3"/>
        <v>0</v>
      </c>
      <c r="E54" s="49">
        <f t="shared" si="3"/>
        <v>234179952</v>
      </c>
      <c r="F54" s="50">
        <f t="shared" si="3"/>
        <v>45897949</v>
      </c>
      <c r="G54" s="50">
        <f t="shared" si="3"/>
        <v>31276842</v>
      </c>
      <c r="H54" s="50">
        <f t="shared" si="3"/>
        <v>1508359</v>
      </c>
      <c r="I54" s="50">
        <f t="shared" si="3"/>
        <v>769542</v>
      </c>
      <c r="J54" s="50">
        <f t="shared" si="3"/>
        <v>33554743</v>
      </c>
      <c r="K54" s="50">
        <f t="shared" si="3"/>
        <v>1162394</v>
      </c>
      <c r="L54" s="50">
        <f t="shared" si="3"/>
        <v>-81543</v>
      </c>
      <c r="M54" s="50">
        <f t="shared" si="3"/>
        <v>24112183</v>
      </c>
      <c r="N54" s="50">
        <f t="shared" si="3"/>
        <v>25193034</v>
      </c>
      <c r="O54" s="50">
        <f t="shared" si="3"/>
        <v>-440018</v>
      </c>
      <c r="P54" s="50">
        <f t="shared" si="3"/>
        <v>-1564229</v>
      </c>
      <c r="Q54" s="50">
        <f t="shared" si="3"/>
        <v>17747001</v>
      </c>
      <c r="R54" s="50">
        <f t="shared" si="3"/>
        <v>15742754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74490531</v>
      </c>
      <c r="X54" s="50">
        <f t="shared" si="3"/>
        <v>175670964</v>
      </c>
      <c r="Y54" s="50">
        <f t="shared" si="3"/>
        <v>-101180433</v>
      </c>
      <c r="Z54" s="51">
        <f>+IF(X54&lt;&gt;0,+(Y54/X54)*100,0)</f>
        <v>-57.596560465166</v>
      </c>
      <c r="AA54" s="48">
        <f>SUM(AA51:AA53)</f>
        <v>45897949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45016118</v>
      </c>
      <c r="D56" s="54">
        <f>+D54-D55</f>
        <v>0</v>
      </c>
      <c r="E56" s="55">
        <f t="shared" si="4"/>
        <v>234179952</v>
      </c>
      <c r="F56" s="56">
        <f t="shared" si="4"/>
        <v>45897949</v>
      </c>
      <c r="G56" s="56">
        <f t="shared" si="4"/>
        <v>31276842</v>
      </c>
      <c r="H56" s="56">
        <f t="shared" si="4"/>
        <v>1508359</v>
      </c>
      <c r="I56" s="56">
        <f t="shared" si="4"/>
        <v>769542</v>
      </c>
      <c r="J56" s="56">
        <f t="shared" si="4"/>
        <v>33554743</v>
      </c>
      <c r="K56" s="56">
        <f t="shared" si="4"/>
        <v>1162394</v>
      </c>
      <c r="L56" s="56">
        <f t="shared" si="4"/>
        <v>-81543</v>
      </c>
      <c r="M56" s="56">
        <f t="shared" si="4"/>
        <v>24112183</v>
      </c>
      <c r="N56" s="56">
        <f t="shared" si="4"/>
        <v>25193034</v>
      </c>
      <c r="O56" s="56">
        <f t="shared" si="4"/>
        <v>-440018</v>
      </c>
      <c r="P56" s="56">
        <f t="shared" si="4"/>
        <v>-1564229</v>
      </c>
      <c r="Q56" s="56">
        <f t="shared" si="4"/>
        <v>17747001</v>
      </c>
      <c r="R56" s="56">
        <f t="shared" si="4"/>
        <v>15742754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74490531</v>
      </c>
      <c r="X56" s="56">
        <f t="shared" si="4"/>
        <v>175670964</v>
      </c>
      <c r="Y56" s="56">
        <f t="shared" si="4"/>
        <v>-101180433</v>
      </c>
      <c r="Z56" s="57">
        <f>+IF(X56&lt;&gt;0,+(Y56/X56)*100,0)</f>
        <v>-57.596560465166</v>
      </c>
      <c r="AA56" s="54">
        <f>+AA54-AA55</f>
        <v>45897949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45016118</v>
      </c>
      <c r="D59" s="48">
        <f>SUM(D56:D58)</f>
        <v>0</v>
      </c>
      <c r="E59" s="49">
        <f t="shared" si="5"/>
        <v>234179952</v>
      </c>
      <c r="F59" s="50">
        <f t="shared" si="5"/>
        <v>45897949</v>
      </c>
      <c r="G59" s="50">
        <f t="shared" si="5"/>
        <v>31276842</v>
      </c>
      <c r="H59" s="50">
        <f t="shared" si="5"/>
        <v>1508359</v>
      </c>
      <c r="I59" s="50">
        <f t="shared" si="5"/>
        <v>769542</v>
      </c>
      <c r="J59" s="50">
        <f t="shared" si="5"/>
        <v>33554743</v>
      </c>
      <c r="K59" s="50">
        <f t="shared" si="5"/>
        <v>1162394</v>
      </c>
      <c r="L59" s="50">
        <f t="shared" si="5"/>
        <v>-81543</v>
      </c>
      <c r="M59" s="50">
        <f t="shared" si="5"/>
        <v>24112183</v>
      </c>
      <c r="N59" s="50">
        <f t="shared" si="5"/>
        <v>25193034</v>
      </c>
      <c r="O59" s="50">
        <f t="shared" si="5"/>
        <v>-440018</v>
      </c>
      <c r="P59" s="50">
        <f t="shared" si="5"/>
        <v>-1564229</v>
      </c>
      <c r="Q59" s="50">
        <f t="shared" si="5"/>
        <v>17747001</v>
      </c>
      <c r="R59" s="50">
        <f t="shared" si="5"/>
        <v>15742754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74490531</v>
      </c>
      <c r="X59" s="50">
        <f t="shared" si="5"/>
        <v>175670964</v>
      </c>
      <c r="Y59" s="50">
        <f t="shared" si="5"/>
        <v>-101180433</v>
      </c>
      <c r="Z59" s="51">
        <f>+IF(X59&lt;&gt;0,+(Y59/X59)*100,0)</f>
        <v>-57.596560465166</v>
      </c>
      <c r="AA59" s="48">
        <f>SUM(AA56:AA58)</f>
        <v>45897949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45016118</v>
      </c>
      <c r="D62" s="65">
        <f>SUM(D59:D61)</f>
        <v>0</v>
      </c>
      <c r="E62" s="66">
        <f t="shared" si="6"/>
        <v>234179952</v>
      </c>
      <c r="F62" s="67">
        <f t="shared" si="6"/>
        <v>45897949</v>
      </c>
      <c r="G62" s="67">
        <f t="shared" si="6"/>
        <v>31276842</v>
      </c>
      <c r="H62" s="67">
        <f t="shared" si="6"/>
        <v>1508359</v>
      </c>
      <c r="I62" s="67">
        <f t="shared" si="6"/>
        <v>769542</v>
      </c>
      <c r="J62" s="67">
        <f t="shared" si="6"/>
        <v>33554743</v>
      </c>
      <c r="K62" s="67">
        <f t="shared" si="6"/>
        <v>1162394</v>
      </c>
      <c r="L62" s="67">
        <f t="shared" si="6"/>
        <v>-81543</v>
      </c>
      <c r="M62" s="67">
        <f t="shared" si="6"/>
        <v>24112183</v>
      </c>
      <c r="N62" s="67">
        <f t="shared" si="6"/>
        <v>25193034</v>
      </c>
      <c r="O62" s="67">
        <f t="shared" si="6"/>
        <v>-440018</v>
      </c>
      <c r="P62" s="67">
        <f t="shared" si="6"/>
        <v>-1564229</v>
      </c>
      <c r="Q62" s="67">
        <f t="shared" si="6"/>
        <v>17747001</v>
      </c>
      <c r="R62" s="67">
        <f t="shared" si="6"/>
        <v>15742754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74490531</v>
      </c>
      <c r="X62" s="67">
        <f t="shared" si="6"/>
        <v>175670964</v>
      </c>
      <c r="Y62" s="67">
        <f t="shared" si="6"/>
        <v>-101180433</v>
      </c>
      <c r="Z62" s="68">
        <f>+IF(X62&lt;&gt;0,+(Y62/X62)*100,0)</f>
        <v>-57.596560465166</v>
      </c>
      <c r="AA62" s="65">
        <f>SUM(AA59:AA61)</f>
        <v>45897949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27903188</v>
      </c>
      <c r="D9" s="20">
        <v>0</v>
      </c>
      <c r="E9" s="21">
        <v>29736333</v>
      </c>
      <c r="F9" s="22">
        <v>29736333</v>
      </c>
      <c r="G9" s="22">
        <v>2605876</v>
      </c>
      <c r="H9" s="22">
        <v>2534020</v>
      </c>
      <c r="I9" s="22">
        <v>2450758</v>
      </c>
      <c r="J9" s="22">
        <v>7590654</v>
      </c>
      <c r="K9" s="22">
        <v>2442059</v>
      </c>
      <c r="L9" s="22">
        <v>2439182</v>
      </c>
      <c r="M9" s="22">
        <v>2438257</v>
      </c>
      <c r="N9" s="22">
        <v>7319498</v>
      </c>
      <c r="O9" s="22">
        <v>2440296</v>
      </c>
      <c r="P9" s="22">
        <v>2344393</v>
      </c>
      <c r="Q9" s="22">
        <v>2339733</v>
      </c>
      <c r="R9" s="22">
        <v>7124422</v>
      </c>
      <c r="S9" s="22">
        <v>0</v>
      </c>
      <c r="T9" s="22">
        <v>0</v>
      </c>
      <c r="U9" s="22">
        <v>0</v>
      </c>
      <c r="V9" s="22">
        <v>0</v>
      </c>
      <c r="W9" s="22">
        <v>22034574</v>
      </c>
      <c r="X9" s="22">
        <v>22302252</v>
      </c>
      <c r="Y9" s="22">
        <v>-267678</v>
      </c>
      <c r="Z9" s="23">
        <v>-1.2002285688458725</v>
      </c>
      <c r="AA9" s="20">
        <v>29736333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8836723</v>
      </c>
      <c r="D28" s="20">
        <v>0</v>
      </c>
      <c r="E28" s="21">
        <v>4833303</v>
      </c>
      <c r="F28" s="22">
        <v>4833303</v>
      </c>
      <c r="G28" s="22">
        <v>3747058</v>
      </c>
      <c r="H28" s="22">
        <v>0</v>
      </c>
      <c r="I28" s="22">
        <v>0</v>
      </c>
      <c r="J28" s="22">
        <v>3747058</v>
      </c>
      <c r="K28" s="22">
        <v>0</v>
      </c>
      <c r="L28" s="22">
        <v>0</v>
      </c>
      <c r="M28" s="22">
        <v>2997671</v>
      </c>
      <c r="N28" s="22">
        <v>2997671</v>
      </c>
      <c r="O28" s="22">
        <v>0</v>
      </c>
      <c r="P28" s="22">
        <v>0</v>
      </c>
      <c r="Q28" s="22">
        <v>2248160</v>
      </c>
      <c r="R28" s="22">
        <v>2248160</v>
      </c>
      <c r="S28" s="22">
        <v>0</v>
      </c>
      <c r="T28" s="22">
        <v>0</v>
      </c>
      <c r="U28" s="22">
        <v>0</v>
      </c>
      <c r="V28" s="22">
        <v>0</v>
      </c>
      <c r="W28" s="22">
        <v>8992889</v>
      </c>
      <c r="X28" s="22">
        <v>3624975</v>
      </c>
      <c r="Y28" s="22">
        <v>5367914</v>
      </c>
      <c r="Z28" s="23">
        <v>148.08140745798246</v>
      </c>
      <c r="AA28" s="20">
        <v>4833303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36739911</v>
      </c>
      <c r="D35" s="29">
        <f t="shared" ref="D35:Y35" si="0">SUM(D6:D34)</f>
        <v>0</v>
      </c>
      <c r="E35" s="30">
        <f t="shared" si="0"/>
        <v>34569636</v>
      </c>
      <c r="F35" s="31">
        <f t="shared" si="0"/>
        <v>34569636</v>
      </c>
      <c r="G35" s="31">
        <f t="shared" si="0"/>
        <v>6352934</v>
      </c>
      <c r="H35" s="31">
        <f t="shared" si="0"/>
        <v>2534020</v>
      </c>
      <c r="I35" s="31">
        <f t="shared" si="0"/>
        <v>2450758</v>
      </c>
      <c r="J35" s="31">
        <f t="shared" si="0"/>
        <v>11337712</v>
      </c>
      <c r="K35" s="31">
        <f t="shared" si="0"/>
        <v>2442059</v>
      </c>
      <c r="L35" s="31">
        <f t="shared" si="0"/>
        <v>2439182</v>
      </c>
      <c r="M35" s="31">
        <f t="shared" si="0"/>
        <v>5435928</v>
      </c>
      <c r="N35" s="31">
        <f t="shared" si="0"/>
        <v>10317169</v>
      </c>
      <c r="O35" s="31">
        <f t="shared" si="0"/>
        <v>2440296</v>
      </c>
      <c r="P35" s="31">
        <f t="shared" si="0"/>
        <v>2344393</v>
      </c>
      <c r="Q35" s="31">
        <f t="shared" si="0"/>
        <v>4587893</v>
      </c>
      <c r="R35" s="31">
        <f t="shared" si="0"/>
        <v>9372582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31027463</v>
      </c>
      <c r="X35" s="31">
        <f t="shared" si="0"/>
        <v>25927227</v>
      </c>
      <c r="Y35" s="31">
        <f t="shared" si="0"/>
        <v>5100236</v>
      </c>
      <c r="Z35" s="32">
        <f>+IF(X35&lt;&gt;0,+(Y35/X35)*100,0)</f>
        <v>19.671351664410544</v>
      </c>
      <c r="AA35" s="29">
        <f>SUM(AA6:AA34)</f>
        <v>34569636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11470230</v>
      </c>
      <c r="D37" s="20">
        <v>0</v>
      </c>
      <c r="E37" s="21">
        <v>12407983</v>
      </c>
      <c r="F37" s="22">
        <v>11408652</v>
      </c>
      <c r="G37" s="22">
        <v>0</v>
      </c>
      <c r="H37" s="22">
        <v>2075331</v>
      </c>
      <c r="I37" s="22">
        <v>968147</v>
      </c>
      <c r="J37" s="22">
        <v>3043478</v>
      </c>
      <c r="K37" s="22">
        <v>1033543</v>
      </c>
      <c r="L37" s="22">
        <v>1094732</v>
      </c>
      <c r="M37" s="22">
        <v>1019886</v>
      </c>
      <c r="N37" s="22">
        <v>3148161</v>
      </c>
      <c r="O37" s="22">
        <v>1107926</v>
      </c>
      <c r="P37" s="22">
        <v>1103485</v>
      </c>
      <c r="Q37" s="22">
        <v>1087394</v>
      </c>
      <c r="R37" s="22">
        <v>3298805</v>
      </c>
      <c r="S37" s="22">
        <v>0</v>
      </c>
      <c r="T37" s="22">
        <v>0</v>
      </c>
      <c r="U37" s="22">
        <v>0</v>
      </c>
      <c r="V37" s="22">
        <v>0</v>
      </c>
      <c r="W37" s="22">
        <v>9490444</v>
      </c>
      <c r="X37" s="22">
        <v>9056175</v>
      </c>
      <c r="Y37" s="22">
        <v>434269</v>
      </c>
      <c r="Z37" s="23">
        <v>4.7952805682310684</v>
      </c>
      <c r="AA37" s="20">
        <v>11408652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217000</v>
      </c>
      <c r="D40" s="20">
        <v>0</v>
      </c>
      <c r="E40" s="21">
        <v>240000</v>
      </c>
      <c r="F40" s="22">
        <v>230000</v>
      </c>
      <c r="G40" s="22">
        <v>24495</v>
      </c>
      <c r="H40" s="22">
        <v>25469</v>
      </c>
      <c r="I40" s="22">
        <v>13374</v>
      </c>
      <c r="J40" s="22">
        <v>63338</v>
      </c>
      <c r="K40" s="22">
        <v>5333</v>
      </c>
      <c r="L40" s="22">
        <v>36739</v>
      </c>
      <c r="M40" s="22">
        <v>24731</v>
      </c>
      <c r="N40" s="22">
        <v>66803</v>
      </c>
      <c r="O40" s="22">
        <v>36144</v>
      </c>
      <c r="P40" s="22">
        <v>22580</v>
      </c>
      <c r="Q40" s="22">
        <v>13628</v>
      </c>
      <c r="R40" s="22">
        <v>72352</v>
      </c>
      <c r="S40" s="22">
        <v>0</v>
      </c>
      <c r="T40" s="22">
        <v>0</v>
      </c>
      <c r="U40" s="22">
        <v>0</v>
      </c>
      <c r="V40" s="22">
        <v>0</v>
      </c>
      <c r="W40" s="22">
        <v>202493</v>
      </c>
      <c r="X40" s="22">
        <v>177500</v>
      </c>
      <c r="Y40" s="22">
        <v>24993</v>
      </c>
      <c r="Z40" s="23">
        <v>14.08056338028169</v>
      </c>
      <c r="AA40" s="20">
        <v>230000</v>
      </c>
    </row>
    <row r="41" spans="1:27" x14ac:dyDescent="0.25">
      <c r="A41" s="19" t="s">
        <v>67</v>
      </c>
      <c r="B41" s="15" t="s">
        <v>32</v>
      </c>
      <c r="C41" s="20">
        <v>13894593</v>
      </c>
      <c r="D41" s="20">
        <v>0</v>
      </c>
      <c r="E41" s="21">
        <v>831588</v>
      </c>
      <c r="F41" s="22">
        <v>716058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594808</v>
      </c>
      <c r="Y41" s="22">
        <v>-594808</v>
      </c>
      <c r="Z41" s="23">
        <v>-100</v>
      </c>
      <c r="AA41" s="20">
        <v>716058</v>
      </c>
    </row>
    <row r="42" spans="1:27" x14ac:dyDescent="0.25">
      <c r="A42" s="19" t="s">
        <v>68</v>
      </c>
      <c r="B42" s="15" t="s">
        <v>32</v>
      </c>
      <c r="C42" s="20">
        <v>1607354</v>
      </c>
      <c r="D42" s="20">
        <v>0</v>
      </c>
      <c r="E42" s="21">
        <v>740673</v>
      </c>
      <c r="F42" s="22">
        <v>740673</v>
      </c>
      <c r="G42" s="22">
        <v>125644</v>
      </c>
      <c r="H42" s="22">
        <v>148633</v>
      </c>
      <c r="I42" s="22">
        <v>127920</v>
      </c>
      <c r="J42" s="22">
        <v>402197</v>
      </c>
      <c r="K42" s="22">
        <v>544568</v>
      </c>
      <c r="L42" s="22">
        <v>127920</v>
      </c>
      <c r="M42" s="22">
        <v>132183</v>
      </c>
      <c r="N42" s="22">
        <v>804671</v>
      </c>
      <c r="O42" s="22">
        <v>132183</v>
      </c>
      <c r="P42" s="22">
        <v>123337</v>
      </c>
      <c r="Q42" s="22">
        <v>133117</v>
      </c>
      <c r="R42" s="22">
        <v>388637</v>
      </c>
      <c r="S42" s="22">
        <v>0</v>
      </c>
      <c r="T42" s="22">
        <v>0</v>
      </c>
      <c r="U42" s="22">
        <v>0</v>
      </c>
      <c r="V42" s="22">
        <v>0</v>
      </c>
      <c r="W42" s="22">
        <v>1595505</v>
      </c>
      <c r="X42" s="22">
        <v>555507</v>
      </c>
      <c r="Y42" s="22">
        <v>1039998</v>
      </c>
      <c r="Z42" s="23">
        <v>187.21600267863411</v>
      </c>
      <c r="AA42" s="20">
        <v>740673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1175917</v>
      </c>
      <c r="D44" s="20">
        <v>0</v>
      </c>
      <c r="E44" s="21">
        <v>1566740</v>
      </c>
      <c r="F44" s="22">
        <v>1451740</v>
      </c>
      <c r="G44" s="22">
        <v>2134</v>
      </c>
      <c r="H44" s="22">
        <v>200261</v>
      </c>
      <c r="I44" s="22">
        <v>201957</v>
      </c>
      <c r="J44" s="22">
        <v>404352</v>
      </c>
      <c r="K44" s="22">
        <v>303676</v>
      </c>
      <c r="L44" s="22">
        <v>173197</v>
      </c>
      <c r="M44" s="22">
        <v>394907</v>
      </c>
      <c r="N44" s="22">
        <v>871780</v>
      </c>
      <c r="O44" s="22">
        <v>287175</v>
      </c>
      <c r="P44" s="22">
        <v>184847</v>
      </c>
      <c r="Q44" s="22">
        <v>153994</v>
      </c>
      <c r="R44" s="22">
        <v>626016</v>
      </c>
      <c r="S44" s="22">
        <v>0</v>
      </c>
      <c r="T44" s="22">
        <v>0</v>
      </c>
      <c r="U44" s="22">
        <v>0</v>
      </c>
      <c r="V44" s="22">
        <v>0</v>
      </c>
      <c r="W44" s="22">
        <v>1902148</v>
      </c>
      <c r="X44" s="22">
        <v>1146308</v>
      </c>
      <c r="Y44" s="22">
        <v>755840</v>
      </c>
      <c r="Z44" s="23">
        <v>65.936903519821897</v>
      </c>
      <c r="AA44" s="20">
        <v>1451740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3369842</v>
      </c>
      <c r="D47" s="20">
        <v>0</v>
      </c>
      <c r="E47" s="21">
        <v>3685000</v>
      </c>
      <c r="F47" s="22">
        <v>5330274</v>
      </c>
      <c r="G47" s="22">
        <v>31438</v>
      </c>
      <c r="H47" s="22">
        <v>94182</v>
      </c>
      <c r="I47" s="22">
        <v>20108</v>
      </c>
      <c r="J47" s="22">
        <v>145728</v>
      </c>
      <c r="K47" s="22">
        <v>128949</v>
      </c>
      <c r="L47" s="22">
        <v>32208</v>
      </c>
      <c r="M47" s="22">
        <v>33402</v>
      </c>
      <c r="N47" s="22">
        <v>194559</v>
      </c>
      <c r="O47" s="22">
        <v>85210</v>
      </c>
      <c r="P47" s="22">
        <v>703306</v>
      </c>
      <c r="Q47" s="22">
        <v>1631</v>
      </c>
      <c r="R47" s="22">
        <v>790147</v>
      </c>
      <c r="S47" s="22">
        <v>0</v>
      </c>
      <c r="T47" s="22">
        <v>0</v>
      </c>
      <c r="U47" s="22">
        <v>0</v>
      </c>
      <c r="V47" s="22">
        <v>0</v>
      </c>
      <c r="W47" s="22">
        <v>1130434</v>
      </c>
      <c r="X47" s="22">
        <v>3175065</v>
      </c>
      <c r="Y47" s="22">
        <v>-2044631</v>
      </c>
      <c r="Z47" s="23">
        <v>-64.396508417937909</v>
      </c>
      <c r="AA47" s="20">
        <v>5330274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31734936</v>
      </c>
      <c r="D50" s="29">
        <f t="shared" ref="D50:Y50" si="1">SUM(D37:D49)</f>
        <v>0</v>
      </c>
      <c r="E50" s="30">
        <f t="shared" si="1"/>
        <v>19471984</v>
      </c>
      <c r="F50" s="31">
        <f t="shared" si="1"/>
        <v>19877397</v>
      </c>
      <c r="G50" s="31">
        <f t="shared" si="1"/>
        <v>183711</v>
      </c>
      <c r="H50" s="31">
        <f t="shared" si="1"/>
        <v>2543876</v>
      </c>
      <c r="I50" s="31">
        <f t="shared" si="1"/>
        <v>1331506</v>
      </c>
      <c r="J50" s="31">
        <f t="shared" si="1"/>
        <v>4059093</v>
      </c>
      <c r="K50" s="31">
        <f t="shared" si="1"/>
        <v>2016069</v>
      </c>
      <c r="L50" s="31">
        <f t="shared" si="1"/>
        <v>1464796</v>
      </c>
      <c r="M50" s="31">
        <f t="shared" si="1"/>
        <v>1605109</v>
      </c>
      <c r="N50" s="31">
        <f t="shared" si="1"/>
        <v>5085974</v>
      </c>
      <c r="O50" s="31">
        <f t="shared" si="1"/>
        <v>1648638</v>
      </c>
      <c r="P50" s="31">
        <f t="shared" si="1"/>
        <v>2137555</v>
      </c>
      <c r="Q50" s="31">
        <f t="shared" si="1"/>
        <v>1389764</v>
      </c>
      <c r="R50" s="31">
        <f t="shared" si="1"/>
        <v>5175957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14321024</v>
      </c>
      <c r="X50" s="31">
        <f t="shared" si="1"/>
        <v>14705363</v>
      </c>
      <c r="Y50" s="31">
        <f t="shared" si="1"/>
        <v>-384339</v>
      </c>
      <c r="Z50" s="32">
        <f>+IF(X50&lt;&gt;0,+(Y50/X50)*100,0)</f>
        <v>-2.613597501809374</v>
      </c>
      <c r="AA50" s="29">
        <f>SUM(AA37:AA49)</f>
        <v>19877397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5004975</v>
      </c>
      <c r="D51" s="39">
        <f t="shared" si="2"/>
        <v>0</v>
      </c>
      <c r="E51" s="40">
        <f t="shared" si="2"/>
        <v>15097652</v>
      </c>
      <c r="F51" s="41">
        <f t="shared" si="2"/>
        <v>14692239</v>
      </c>
      <c r="G51" s="41">
        <f t="shared" si="2"/>
        <v>6169223</v>
      </c>
      <c r="H51" s="41">
        <f t="shared" si="2"/>
        <v>-9856</v>
      </c>
      <c r="I51" s="41">
        <f t="shared" si="2"/>
        <v>1119252</v>
      </c>
      <c r="J51" s="41">
        <f t="shared" si="2"/>
        <v>7278619</v>
      </c>
      <c r="K51" s="41">
        <f t="shared" si="2"/>
        <v>425990</v>
      </c>
      <c r="L51" s="41">
        <f t="shared" si="2"/>
        <v>974386</v>
      </c>
      <c r="M51" s="41">
        <f t="shared" si="2"/>
        <v>3830819</v>
      </c>
      <c r="N51" s="41">
        <f t="shared" si="2"/>
        <v>5231195</v>
      </c>
      <c r="O51" s="41">
        <f t="shared" si="2"/>
        <v>791658</v>
      </c>
      <c r="P51" s="41">
        <f t="shared" si="2"/>
        <v>206838</v>
      </c>
      <c r="Q51" s="41">
        <f t="shared" si="2"/>
        <v>3198129</v>
      </c>
      <c r="R51" s="41">
        <f t="shared" si="2"/>
        <v>4196625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16706439</v>
      </c>
      <c r="X51" s="41">
        <f t="shared" si="2"/>
        <v>11221864</v>
      </c>
      <c r="Y51" s="41">
        <f t="shared" si="2"/>
        <v>5484575</v>
      </c>
      <c r="Z51" s="42">
        <f>+IF(X51&lt;&gt;0,+(Y51/X51)*100,0)</f>
        <v>48.874010592179694</v>
      </c>
      <c r="AA51" s="39">
        <f>+AA35-AA50</f>
        <v>14692239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5004975</v>
      </c>
      <c r="D54" s="48">
        <f t="shared" si="3"/>
        <v>0</v>
      </c>
      <c r="E54" s="49">
        <f t="shared" si="3"/>
        <v>15097652</v>
      </c>
      <c r="F54" s="50">
        <f t="shared" si="3"/>
        <v>14692239</v>
      </c>
      <c r="G54" s="50">
        <f t="shared" si="3"/>
        <v>6169223</v>
      </c>
      <c r="H54" s="50">
        <f t="shared" si="3"/>
        <v>-9856</v>
      </c>
      <c r="I54" s="50">
        <f t="shared" si="3"/>
        <v>1119252</v>
      </c>
      <c r="J54" s="50">
        <f t="shared" si="3"/>
        <v>7278619</v>
      </c>
      <c r="K54" s="50">
        <f t="shared" si="3"/>
        <v>425990</v>
      </c>
      <c r="L54" s="50">
        <f t="shared" si="3"/>
        <v>974386</v>
      </c>
      <c r="M54" s="50">
        <f t="shared" si="3"/>
        <v>3830819</v>
      </c>
      <c r="N54" s="50">
        <f t="shared" si="3"/>
        <v>5231195</v>
      </c>
      <c r="O54" s="50">
        <f t="shared" si="3"/>
        <v>791658</v>
      </c>
      <c r="P54" s="50">
        <f t="shared" si="3"/>
        <v>206838</v>
      </c>
      <c r="Q54" s="50">
        <f t="shared" si="3"/>
        <v>3198129</v>
      </c>
      <c r="R54" s="50">
        <f t="shared" si="3"/>
        <v>4196625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16706439</v>
      </c>
      <c r="X54" s="50">
        <f t="shared" si="3"/>
        <v>11221864</v>
      </c>
      <c r="Y54" s="50">
        <f t="shared" si="3"/>
        <v>5484575</v>
      </c>
      <c r="Z54" s="51">
        <f>+IF(X54&lt;&gt;0,+(Y54/X54)*100,0)</f>
        <v>48.874010592179694</v>
      </c>
      <c r="AA54" s="48">
        <f>SUM(AA51:AA53)</f>
        <v>14692239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5004975</v>
      </c>
      <c r="D56" s="54">
        <f>+D54-D55</f>
        <v>0</v>
      </c>
      <c r="E56" s="55">
        <f t="shared" si="4"/>
        <v>15097652</v>
      </c>
      <c r="F56" s="56">
        <f t="shared" si="4"/>
        <v>14692239</v>
      </c>
      <c r="G56" s="56">
        <f t="shared" si="4"/>
        <v>6169223</v>
      </c>
      <c r="H56" s="56">
        <f t="shared" si="4"/>
        <v>-9856</v>
      </c>
      <c r="I56" s="56">
        <f t="shared" si="4"/>
        <v>1119252</v>
      </c>
      <c r="J56" s="56">
        <f t="shared" si="4"/>
        <v>7278619</v>
      </c>
      <c r="K56" s="56">
        <f t="shared" si="4"/>
        <v>425990</v>
      </c>
      <c r="L56" s="56">
        <f t="shared" si="4"/>
        <v>974386</v>
      </c>
      <c r="M56" s="56">
        <f t="shared" si="4"/>
        <v>3830819</v>
      </c>
      <c r="N56" s="56">
        <f t="shared" si="4"/>
        <v>5231195</v>
      </c>
      <c r="O56" s="56">
        <f t="shared" si="4"/>
        <v>791658</v>
      </c>
      <c r="P56" s="56">
        <f t="shared" si="4"/>
        <v>206838</v>
      </c>
      <c r="Q56" s="56">
        <f t="shared" si="4"/>
        <v>3198129</v>
      </c>
      <c r="R56" s="56">
        <f t="shared" si="4"/>
        <v>4196625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16706439</v>
      </c>
      <c r="X56" s="56">
        <f t="shared" si="4"/>
        <v>11221864</v>
      </c>
      <c r="Y56" s="56">
        <f t="shared" si="4"/>
        <v>5484575</v>
      </c>
      <c r="Z56" s="57">
        <f>+IF(X56&lt;&gt;0,+(Y56/X56)*100,0)</f>
        <v>48.874010592179694</v>
      </c>
      <c r="AA56" s="54">
        <f>+AA54-AA55</f>
        <v>14692239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5004975</v>
      </c>
      <c r="D59" s="48">
        <f>SUM(D56:D58)</f>
        <v>0</v>
      </c>
      <c r="E59" s="49">
        <f t="shared" si="5"/>
        <v>15097652</v>
      </c>
      <c r="F59" s="50">
        <f t="shared" si="5"/>
        <v>14692239</v>
      </c>
      <c r="G59" s="50">
        <f t="shared" si="5"/>
        <v>6169223</v>
      </c>
      <c r="H59" s="50">
        <f t="shared" si="5"/>
        <v>-9856</v>
      </c>
      <c r="I59" s="50">
        <f t="shared" si="5"/>
        <v>1119252</v>
      </c>
      <c r="J59" s="50">
        <f t="shared" si="5"/>
        <v>7278619</v>
      </c>
      <c r="K59" s="50">
        <f t="shared" si="5"/>
        <v>425990</v>
      </c>
      <c r="L59" s="50">
        <f t="shared" si="5"/>
        <v>974386</v>
      </c>
      <c r="M59" s="50">
        <f t="shared" si="5"/>
        <v>3830819</v>
      </c>
      <c r="N59" s="50">
        <f t="shared" si="5"/>
        <v>5231195</v>
      </c>
      <c r="O59" s="50">
        <f t="shared" si="5"/>
        <v>791658</v>
      </c>
      <c r="P59" s="50">
        <f t="shared" si="5"/>
        <v>206838</v>
      </c>
      <c r="Q59" s="50">
        <f t="shared" si="5"/>
        <v>3198129</v>
      </c>
      <c r="R59" s="50">
        <f t="shared" si="5"/>
        <v>4196625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16706439</v>
      </c>
      <c r="X59" s="50">
        <f t="shared" si="5"/>
        <v>11221864</v>
      </c>
      <c r="Y59" s="50">
        <f t="shared" si="5"/>
        <v>5484575</v>
      </c>
      <c r="Z59" s="51">
        <f>+IF(X59&lt;&gt;0,+(Y59/X59)*100,0)</f>
        <v>48.874010592179694</v>
      </c>
      <c r="AA59" s="48">
        <f>SUM(AA56:AA58)</f>
        <v>14692239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5004975</v>
      </c>
      <c r="D62" s="65">
        <f>SUM(D59:D61)</f>
        <v>0</v>
      </c>
      <c r="E62" s="66">
        <f t="shared" si="6"/>
        <v>15097652</v>
      </c>
      <c r="F62" s="67">
        <f t="shared" si="6"/>
        <v>14692239</v>
      </c>
      <c r="G62" s="67">
        <f t="shared" si="6"/>
        <v>6169223</v>
      </c>
      <c r="H62" s="67">
        <f t="shared" si="6"/>
        <v>-9856</v>
      </c>
      <c r="I62" s="67">
        <f t="shared" si="6"/>
        <v>1119252</v>
      </c>
      <c r="J62" s="67">
        <f t="shared" si="6"/>
        <v>7278619</v>
      </c>
      <c r="K62" s="67">
        <f t="shared" si="6"/>
        <v>425990</v>
      </c>
      <c r="L62" s="67">
        <f t="shared" si="6"/>
        <v>974386</v>
      </c>
      <c r="M62" s="67">
        <f t="shared" si="6"/>
        <v>3830819</v>
      </c>
      <c r="N62" s="67">
        <f t="shared" si="6"/>
        <v>5231195</v>
      </c>
      <c r="O62" s="67">
        <f t="shared" si="6"/>
        <v>791658</v>
      </c>
      <c r="P62" s="67">
        <f t="shared" si="6"/>
        <v>206838</v>
      </c>
      <c r="Q62" s="67">
        <f t="shared" si="6"/>
        <v>3198129</v>
      </c>
      <c r="R62" s="67">
        <f t="shared" si="6"/>
        <v>4196625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16706439</v>
      </c>
      <c r="X62" s="67">
        <f t="shared" si="6"/>
        <v>11221864</v>
      </c>
      <c r="Y62" s="67">
        <f t="shared" si="6"/>
        <v>5484575</v>
      </c>
      <c r="Z62" s="68">
        <f>+IF(X62&lt;&gt;0,+(Y62/X62)*100,0)</f>
        <v>48.874010592179694</v>
      </c>
      <c r="AA62" s="65">
        <f>SUM(AA59:AA61)</f>
        <v>14692239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1843346</v>
      </c>
      <c r="D9" s="20">
        <v>0</v>
      </c>
      <c r="E9" s="21">
        <v>2637155</v>
      </c>
      <c r="F9" s="22">
        <v>2704415</v>
      </c>
      <c r="G9" s="22">
        <v>0</v>
      </c>
      <c r="H9" s="22">
        <v>233494</v>
      </c>
      <c r="I9" s="22">
        <v>201676</v>
      </c>
      <c r="J9" s="22">
        <v>435170</v>
      </c>
      <c r="K9" s="22">
        <v>236096</v>
      </c>
      <c r="L9" s="22">
        <v>236458</v>
      </c>
      <c r="M9" s="22">
        <v>236458</v>
      </c>
      <c r="N9" s="22">
        <v>709012</v>
      </c>
      <c r="O9" s="22">
        <v>236458</v>
      </c>
      <c r="P9" s="22">
        <v>236650</v>
      </c>
      <c r="Q9" s="22">
        <v>236650</v>
      </c>
      <c r="R9" s="22">
        <v>709758</v>
      </c>
      <c r="S9" s="22">
        <v>0</v>
      </c>
      <c r="T9" s="22">
        <v>0</v>
      </c>
      <c r="U9" s="22">
        <v>0</v>
      </c>
      <c r="V9" s="22">
        <v>0</v>
      </c>
      <c r="W9" s="22">
        <v>1853940</v>
      </c>
      <c r="X9" s="22">
        <v>2056887</v>
      </c>
      <c r="Y9" s="22">
        <v>-202947</v>
      </c>
      <c r="Z9" s="23">
        <v>-9.8667063382674893</v>
      </c>
      <c r="AA9" s="20">
        <v>2704415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373887</v>
      </c>
      <c r="D13" s="20">
        <v>0</v>
      </c>
      <c r="E13" s="21">
        <v>98297</v>
      </c>
      <c r="F13" s="22">
        <v>81042</v>
      </c>
      <c r="G13" s="22">
        <v>0</v>
      </c>
      <c r="H13" s="22">
        <v>30973</v>
      </c>
      <c r="I13" s="22">
        <v>31164</v>
      </c>
      <c r="J13" s="22">
        <v>62137</v>
      </c>
      <c r="K13" s="22">
        <v>31240</v>
      </c>
      <c r="L13" s="22">
        <v>31561</v>
      </c>
      <c r="M13" s="22">
        <v>31837</v>
      </c>
      <c r="N13" s="22">
        <v>94638</v>
      </c>
      <c r="O13" s="22">
        <v>32161</v>
      </c>
      <c r="P13" s="22">
        <v>32326</v>
      </c>
      <c r="Q13" s="22">
        <v>32473</v>
      </c>
      <c r="R13" s="22">
        <v>96960</v>
      </c>
      <c r="S13" s="22">
        <v>0</v>
      </c>
      <c r="T13" s="22">
        <v>0</v>
      </c>
      <c r="U13" s="22">
        <v>0</v>
      </c>
      <c r="V13" s="22">
        <v>0</v>
      </c>
      <c r="W13" s="22">
        <v>253735</v>
      </c>
      <c r="X13" s="22">
        <v>60786</v>
      </c>
      <c r="Y13" s="22">
        <v>192949</v>
      </c>
      <c r="Z13" s="23">
        <v>317.42341986641662</v>
      </c>
      <c r="AA13" s="20">
        <v>81042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2217233</v>
      </c>
      <c r="D35" s="29">
        <f t="shared" ref="D35:Y35" si="0">SUM(D6:D34)</f>
        <v>0</v>
      </c>
      <c r="E35" s="30">
        <f t="shared" si="0"/>
        <v>2735452</v>
      </c>
      <c r="F35" s="31">
        <f t="shared" si="0"/>
        <v>2785457</v>
      </c>
      <c r="G35" s="31">
        <f t="shared" si="0"/>
        <v>0</v>
      </c>
      <c r="H35" s="31">
        <f t="shared" si="0"/>
        <v>264467</v>
      </c>
      <c r="I35" s="31">
        <f t="shared" si="0"/>
        <v>232840</v>
      </c>
      <c r="J35" s="31">
        <f t="shared" si="0"/>
        <v>497307</v>
      </c>
      <c r="K35" s="31">
        <f t="shared" si="0"/>
        <v>267336</v>
      </c>
      <c r="L35" s="31">
        <f t="shared" si="0"/>
        <v>268019</v>
      </c>
      <c r="M35" s="31">
        <f t="shared" si="0"/>
        <v>268295</v>
      </c>
      <c r="N35" s="31">
        <f t="shared" si="0"/>
        <v>803650</v>
      </c>
      <c r="O35" s="31">
        <f t="shared" si="0"/>
        <v>268619</v>
      </c>
      <c r="P35" s="31">
        <f t="shared" si="0"/>
        <v>268976</v>
      </c>
      <c r="Q35" s="31">
        <f t="shared" si="0"/>
        <v>269123</v>
      </c>
      <c r="R35" s="31">
        <f t="shared" si="0"/>
        <v>806718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2107675</v>
      </c>
      <c r="X35" s="31">
        <f t="shared" si="0"/>
        <v>2117673</v>
      </c>
      <c r="Y35" s="31">
        <f t="shared" si="0"/>
        <v>-9998</v>
      </c>
      <c r="Z35" s="32">
        <f>+IF(X35&lt;&gt;0,+(Y35/X35)*100,0)</f>
        <v>-0.47212199428334783</v>
      </c>
      <c r="AA35" s="29">
        <f>SUM(AA6:AA34)</f>
        <v>2785457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13826032</v>
      </c>
      <c r="D37" s="20">
        <v>0</v>
      </c>
      <c r="E37" s="21">
        <v>14751939</v>
      </c>
      <c r="F37" s="22">
        <v>14462452</v>
      </c>
      <c r="G37" s="22">
        <v>0</v>
      </c>
      <c r="H37" s="22">
        <v>0</v>
      </c>
      <c r="I37" s="22">
        <v>1108464</v>
      </c>
      <c r="J37" s="22">
        <v>1108464</v>
      </c>
      <c r="K37" s="22">
        <v>1091736</v>
      </c>
      <c r="L37" s="22">
        <v>1048849</v>
      </c>
      <c r="M37" s="22">
        <v>0</v>
      </c>
      <c r="N37" s="22">
        <v>2140585</v>
      </c>
      <c r="O37" s="22">
        <v>1256137</v>
      </c>
      <c r="P37" s="22">
        <v>0</v>
      </c>
      <c r="Q37" s="22">
        <v>1151203</v>
      </c>
      <c r="R37" s="22">
        <v>2407340</v>
      </c>
      <c r="S37" s="22">
        <v>0</v>
      </c>
      <c r="T37" s="22">
        <v>0</v>
      </c>
      <c r="U37" s="22">
        <v>0</v>
      </c>
      <c r="V37" s="22">
        <v>0</v>
      </c>
      <c r="W37" s="22">
        <v>5656389</v>
      </c>
      <c r="X37" s="22">
        <v>11030949</v>
      </c>
      <c r="Y37" s="22">
        <v>-5374560</v>
      </c>
      <c r="Z37" s="23">
        <v>-48.722553245418865</v>
      </c>
      <c r="AA37" s="20">
        <v>14462452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6060</v>
      </c>
      <c r="F40" s="22">
        <v>86060</v>
      </c>
      <c r="G40" s="22">
        <v>0</v>
      </c>
      <c r="H40" s="22">
        <v>0</v>
      </c>
      <c r="I40" s="22">
        <v>0</v>
      </c>
      <c r="J40" s="22">
        <v>0</v>
      </c>
      <c r="K40" s="22">
        <v>1444</v>
      </c>
      <c r="L40" s="22">
        <v>0</v>
      </c>
      <c r="M40" s="22">
        <v>0</v>
      </c>
      <c r="N40" s="22">
        <v>1444</v>
      </c>
      <c r="O40" s="22">
        <v>1658</v>
      </c>
      <c r="P40" s="22">
        <v>0</v>
      </c>
      <c r="Q40" s="22">
        <v>0</v>
      </c>
      <c r="R40" s="22">
        <v>1658</v>
      </c>
      <c r="S40" s="22">
        <v>0</v>
      </c>
      <c r="T40" s="22">
        <v>0</v>
      </c>
      <c r="U40" s="22">
        <v>0</v>
      </c>
      <c r="V40" s="22">
        <v>0</v>
      </c>
      <c r="W40" s="22">
        <v>3102</v>
      </c>
      <c r="X40" s="22">
        <v>24545</v>
      </c>
      <c r="Y40" s="22">
        <v>-21443</v>
      </c>
      <c r="Z40" s="23">
        <v>-87.361988184966393</v>
      </c>
      <c r="AA40" s="20">
        <v>86060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305666</v>
      </c>
      <c r="D44" s="20">
        <v>0</v>
      </c>
      <c r="E44" s="21">
        <v>324</v>
      </c>
      <c r="F44" s="22">
        <v>324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243</v>
      </c>
      <c r="Y44" s="22">
        <v>-243</v>
      </c>
      <c r="Z44" s="23">
        <v>-100</v>
      </c>
      <c r="AA44" s="20">
        <v>324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166043</v>
      </c>
      <c r="D47" s="20">
        <v>0</v>
      </c>
      <c r="E47" s="21">
        <v>108670</v>
      </c>
      <c r="F47" s="22">
        <v>111503</v>
      </c>
      <c r="G47" s="22">
        <v>0</v>
      </c>
      <c r="H47" s="22">
        <v>0</v>
      </c>
      <c r="I47" s="22">
        <v>10209</v>
      </c>
      <c r="J47" s="22">
        <v>10209</v>
      </c>
      <c r="K47" s="22">
        <v>13273</v>
      </c>
      <c r="L47" s="22">
        <v>10672</v>
      </c>
      <c r="M47" s="22">
        <v>0</v>
      </c>
      <c r="N47" s="22">
        <v>23945</v>
      </c>
      <c r="O47" s="22">
        <v>9493</v>
      </c>
      <c r="P47" s="22">
        <v>0</v>
      </c>
      <c r="Q47" s="22">
        <v>9761</v>
      </c>
      <c r="R47" s="22">
        <v>19254</v>
      </c>
      <c r="S47" s="22">
        <v>0</v>
      </c>
      <c r="T47" s="22">
        <v>0</v>
      </c>
      <c r="U47" s="22">
        <v>0</v>
      </c>
      <c r="V47" s="22">
        <v>0</v>
      </c>
      <c r="W47" s="22">
        <v>53408</v>
      </c>
      <c r="X47" s="22">
        <v>81495</v>
      </c>
      <c r="Y47" s="22">
        <v>-28087</v>
      </c>
      <c r="Z47" s="23">
        <v>-34.464691085342658</v>
      </c>
      <c r="AA47" s="20">
        <v>111503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14297741</v>
      </c>
      <c r="D50" s="29">
        <f t="shared" ref="D50:Y50" si="1">SUM(D37:D49)</f>
        <v>0</v>
      </c>
      <c r="E50" s="30">
        <f t="shared" si="1"/>
        <v>14866993</v>
      </c>
      <c r="F50" s="31">
        <f t="shared" si="1"/>
        <v>14660339</v>
      </c>
      <c r="G50" s="31">
        <f t="shared" si="1"/>
        <v>0</v>
      </c>
      <c r="H50" s="31">
        <f t="shared" si="1"/>
        <v>0</v>
      </c>
      <c r="I50" s="31">
        <f t="shared" si="1"/>
        <v>1118673</v>
      </c>
      <c r="J50" s="31">
        <f t="shared" si="1"/>
        <v>1118673</v>
      </c>
      <c r="K50" s="31">
        <f t="shared" si="1"/>
        <v>1106453</v>
      </c>
      <c r="L50" s="31">
        <f t="shared" si="1"/>
        <v>1059521</v>
      </c>
      <c r="M50" s="31">
        <f t="shared" si="1"/>
        <v>0</v>
      </c>
      <c r="N50" s="31">
        <f t="shared" si="1"/>
        <v>2165974</v>
      </c>
      <c r="O50" s="31">
        <f t="shared" si="1"/>
        <v>1267288</v>
      </c>
      <c r="P50" s="31">
        <f t="shared" si="1"/>
        <v>0</v>
      </c>
      <c r="Q50" s="31">
        <f t="shared" si="1"/>
        <v>1160964</v>
      </c>
      <c r="R50" s="31">
        <f t="shared" si="1"/>
        <v>2428252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5712899</v>
      </c>
      <c r="X50" s="31">
        <f t="shared" si="1"/>
        <v>11137232</v>
      </c>
      <c r="Y50" s="31">
        <f t="shared" si="1"/>
        <v>-5424333</v>
      </c>
      <c r="Z50" s="32">
        <f>+IF(X50&lt;&gt;0,+(Y50/X50)*100,0)</f>
        <v>-48.704498568405505</v>
      </c>
      <c r="AA50" s="29">
        <f>SUM(AA37:AA49)</f>
        <v>14660339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-12080508</v>
      </c>
      <c r="D51" s="39">
        <f t="shared" si="2"/>
        <v>0</v>
      </c>
      <c r="E51" s="40">
        <f t="shared" si="2"/>
        <v>-12131541</v>
      </c>
      <c r="F51" s="41">
        <f t="shared" si="2"/>
        <v>-11874882</v>
      </c>
      <c r="G51" s="41">
        <f t="shared" si="2"/>
        <v>0</v>
      </c>
      <c r="H51" s="41">
        <f t="shared" si="2"/>
        <v>264467</v>
      </c>
      <c r="I51" s="41">
        <f t="shared" si="2"/>
        <v>-885833</v>
      </c>
      <c r="J51" s="41">
        <f t="shared" si="2"/>
        <v>-621366</v>
      </c>
      <c r="K51" s="41">
        <f t="shared" si="2"/>
        <v>-839117</v>
      </c>
      <c r="L51" s="41">
        <f t="shared" si="2"/>
        <v>-791502</v>
      </c>
      <c r="M51" s="41">
        <f t="shared" si="2"/>
        <v>268295</v>
      </c>
      <c r="N51" s="41">
        <f t="shared" si="2"/>
        <v>-1362324</v>
      </c>
      <c r="O51" s="41">
        <f t="shared" si="2"/>
        <v>-998669</v>
      </c>
      <c r="P51" s="41">
        <f t="shared" si="2"/>
        <v>268976</v>
      </c>
      <c r="Q51" s="41">
        <f t="shared" si="2"/>
        <v>-891841</v>
      </c>
      <c r="R51" s="41">
        <f t="shared" si="2"/>
        <v>-1621534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-3605224</v>
      </c>
      <c r="X51" s="41">
        <f t="shared" si="2"/>
        <v>-9019559</v>
      </c>
      <c r="Y51" s="41">
        <f t="shared" si="2"/>
        <v>5414335</v>
      </c>
      <c r="Z51" s="42">
        <f>+IF(X51&lt;&gt;0,+(Y51/X51)*100,0)</f>
        <v>-60.028821808250264</v>
      </c>
      <c r="AA51" s="39">
        <f>+AA35-AA50</f>
        <v>-11874882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-12080508</v>
      </c>
      <c r="D54" s="48">
        <f t="shared" si="3"/>
        <v>0</v>
      </c>
      <c r="E54" s="49">
        <f t="shared" si="3"/>
        <v>-12131541</v>
      </c>
      <c r="F54" s="50">
        <f t="shared" si="3"/>
        <v>-11874882</v>
      </c>
      <c r="G54" s="50">
        <f t="shared" si="3"/>
        <v>0</v>
      </c>
      <c r="H54" s="50">
        <f t="shared" si="3"/>
        <v>264467</v>
      </c>
      <c r="I54" s="50">
        <f t="shared" si="3"/>
        <v>-885833</v>
      </c>
      <c r="J54" s="50">
        <f t="shared" si="3"/>
        <v>-621366</v>
      </c>
      <c r="K54" s="50">
        <f t="shared" si="3"/>
        <v>-839117</v>
      </c>
      <c r="L54" s="50">
        <f t="shared" si="3"/>
        <v>-791502</v>
      </c>
      <c r="M54" s="50">
        <f t="shared" si="3"/>
        <v>268295</v>
      </c>
      <c r="N54" s="50">
        <f t="shared" si="3"/>
        <v>-1362324</v>
      </c>
      <c r="O54" s="50">
        <f t="shared" si="3"/>
        <v>-998669</v>
      </c>
      <c r="P54" s="50">
        <f t="shared" si="3"/>
        <v>268976</v>
      </c>
      <c r="Q54" s="50">
        <f t="shared" si="3"/>
        <v>-891841</v>
      </c>
      <c r="R54" s="50">
        <f t="shared" si="3"/>
        <v>-1621534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-3605224</v>
      </c>
      <c r="X54" s="50">
        <f t="shared" si="3"/>
        <v>-9019559</v>
      </c>
      <c r="Y54" s="50">
        <f t="shared" si="3"/>
        <v>5414335</v>
      </c>
      <c r="Z54" s="51">
        <f>+IF(X54&lt;&gt;0,+(Y54/X54)*100,0)</f>
        <v>-60.028821808250264</v>
      </c>
      <c r="AA54" s="48">
        <f>SUM(AA51:AA53)</f>
        <v>-11874882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-12080508</v>
      </c>
      <c r="D56" s="54">
        <f>+D54-D55</f>
        <v>0</v>
      </c>
      <c r="E56" s="55">
        <f t="shared" si="4"/>
        <v>-12131541</v>
      </c>
      <c r="F56" s="56">
        <f t="shared" si="4"/>
        <v>-11874882</v>
      </c>
      <c r="G56" s="56">
        <f t="shared" si="4"/>
        <v>0</v>
      </c>
      <c r="H56" s="56">
        <f t="shared" si="4"/>
        <v>264467</v>
      </c>
      <c r="I56" s="56">
        <f t="shared" si="4"/>
        <v>-885833</v>
      </c>
      <c r="J56" s="56">
        <f t="shared" si="4"/>
        <v>-621366</v>
      </c>
      <c r="K56" s="56">
        <f t="shared" si="4"/>
        <v>-839117</v>
      </c>
      <c r="L56" s="56">
        <f t="shared" si="4"/>
        <v>-791502</v>
      </c>
      <c r="M56" s="56">
        <f t="shared" si="4"/>
        <v>268295</v>
      </c>
      <c r="N56" s="56">
        <f t="shared" si="4"/>
        <v>-1362324</v>
      </c>
      <c r="O56" s="56">
        <f t="shared" si="4"/>
        <v>-998669</v>
      </c>
      <c r="P56" s="56">
        <f t="shared" si="4"/>
        <v>268976</v>
      </c>
      <c r="Q56" s="56">
        <f t="shared" si="4"/>
        <v>-891841</v>
      </c>
      <c r="R56" s="56">
        <f t="shared" si="4"/>
        <v>-1621534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-3605224</v>
      </c>
      <c r="X56" s="56">
        <f t="shared" si="4"/>
        <v>-9019559</v>
      </c>
      <c r="Y56" s="56">
        <f t="shared" si="4"/>
        <v>5414335</v>
      </c>
      <c r="Z56" s="57">
        <f>+IF(X56&lt;&gt;0,+(Y56/X56)*100,0)</f>
        <v>-60.028821808250264</v>
      </c>
      <c r="AA56" s="54">
        <f>+AA54-AA55</f>
        <v>-11874882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-12080508</v>
      </c>
      <c r="D59" s="48">
        <f>SUM(D56:D58)</f>
        <v>0</v>
      </c>
      <c r="E59" s="49">
        <f t="shared" si="5"/>
        <v>-12131541</v>
      </c>
      <c r="F59" s="50">
        <f t="shared" si="5"/>
        <v>-11874882</v>
      </c>
      <c r="G59" s="50">
        <f t="shared" si="5"/>
        <v>0</v>
      </c>
      <c r="H59" s="50">
        <f t="shared" si="5"/>
        <v>264467</v>
      </c>
      <c r="I59" s="50">
        <f t="shared" si="5"/>
        <v>-885833</v>
      </c>
      <c r="J59" s="50">
        <f t="shared" si="5"/>
        <v>-621366</v>
      </c>
      <c r="K59" s="50">
        <f t="shared" si="5"/>
        <v>-839117</v>
      </c>
      <c r="L59" s="50">
        <f t="shared" si="5"/>
        <v>-791502</v>
      </c>
      <c r="M59" s="50">
        <f t="shared" si="5"/>
        <v>268295</v>
      </c>
      <c r="N59" s="50">
        <f t="shared" si="5"/>
        <v>-1362324</v>
      </c>
      <c r="O59" s="50">
        <f t="shared" si="5"/>
        <v>-998669</v>
      </c>
      <c r="P59" s="50">
        <f t="shared" si="5"/>
        <v>268976</v>
      </c>
      <c r="Q59" s="50">
        <f t="shared" si="5"/>
        <v>-891841</v>
      </c>
      <c r="R59" s="50">
        <f t="shared" si="5"/>
        <v>-1621534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-3605224</v>
      </c>
      <c r="X59" s="50">
        <f t="shared" si="5"/>
        <v>-9019559</v>
      </c>
      <c r="Y59" s="50">
        <f t="shared" si="5"/>
        <v>5414335</v>
      </c>
      <c r="Z59" s="51">
        <f>+IF(X59&lt;&gt;0,+(Y59/X59)*100,0)</f>
        <v>-60.028821808250264</v>
      </c>
      <c r="AA59" s="48">
        <f>SUM(AA56:AA58)</f>
        <v>-11874882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-12080508</v>
      </c>
      <c r="D62" s="65">
        <f>SUM(D59:D61)</f>
        <v>0</v>
      </c>
      <c r="E62" s="66">
        <f t="shared" si="6"/>
        <v>-12131541</v>
      </c>
      <c r="F62" s="67">
        <f t="shared" si="6"/>
        <v>-11874882</v>
      </c>
      <c r="G62" s="67">
        <f t="shared" si="6"/>
        <v>0</v>
      </c>
      <c r="H62" s="67">
        <f t="shared" si="6"/>
        <v>264467</v>
      </c>
      <c r="I62" s="67">
        <f t="shared" si="6"/>
        <v>-885833</v>
      </c>
      <c r="J62" s="67">
        <f t="shared" si="6"/>
        <v>-621366</v>
      </c>
      <c r="K62" s="67">
        <f t="shared" si="6"/>
        <v>-839117</v>
      </c>
      <c r="L62" s="67">
        <f t="shared" si="6"/>
        <v>-791502</v>
      </c>
      <c r="M62" s="67">
        <f t="shared" si="6"/>
        <v>268295</v>
      </c>
      <c r="N62" s="67">
        <f t="shared" si="6"/>
        <v>-1362324</v>
      </c>
      <c r="O62" s="67">
        <f t="shared" si="6"/>
        <v>-998669</v>
      </c>
      <c r="P62" s="67">
        <f t="shared" si="6"/>
        <v>268976</v>
      </c>
      <c r="Q62" s="67">
        <f t="shared" si="6"/>
        <v>-891841</v>
      </c>
      <c r="R62" s="67">
        <f t="shared" si="6"/>
        <v>-1621534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-3605224</v>
      </c>
      <c r="X62" s="67">
        <f t="shared" si="6"/>
        <v>-9019559</v>
      </c>
      <c r="Y62" s="67">
        <f t="shared" si="6"/>
        <v>5414335</v>
      </c>
      <c r="Z62" s="68">
        <f>+IF(X62&lt;&gt;0,+(Y62/X62)*100,0)</f>
        <v>-60.028821808250264</v>
      </c>
      <c r="AA62" s="65">
        <f>SUM(AA59:AA61)</f>
        <v>-11874882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1179605</v>
      </c>
      <c r="D9" s="20">
        <v>0</v>
      </c>
      <c r="E9" s="21">
        <v>600000</v>
      </c>
      <c r="F9" s="22">
        <v>600000</v>
      </c>
      <c r="G9" s="22">
        <v>89918</v>
      </c>
      <c r="H9" s="22">
        <v>104771</v>
      </c>
      <c r="I9" s="22">
        <v>89256</v>
      </c>
      <c r="J9" s="22">
        <v>283945</v>
      </c>
      <c r="K9" s="22">
        <v>195820</v>
      </c>
      <c r="L9" s="22">
        <v>108419</v>
      </c>
      <c r="M9" s="22">
        <v>108245</v>
      </c>
      <c r="N9" s="22">
        <v>412484</v>
      </c>
      <c r="O9" s="22">
        <v>108245</v>
      </c>
      <c r="P9" s="22">
        <v>152227</v>
      </c>
      <c r="Q9" s="22">
        <v>152227</v>
      </c>
      <c r="R9" s="22">
        <v>412699</v>
      </c>
      <c r="S9" s="22">
        <v>0</v>
      </c>
      <c r="T9" s="22">
        <v>0</v>
      </c>
      <c r="U9" s="22">
        <v>0</v>
      </c>
      <c r="V9" s="22">
        <v>0</v>
      </c>
      <c r="W9" s="22">
        <v>1109128</v>
      </c>
      <c r="X9" s="22">
        <v>450000</v>
      </c>
      <c r="Y9" s="22">
        <v>659128</v>
      </c>
      <c r="Z9" s="23">
        <v>146.47288888888889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1067750</v>
      </c>
      <c r="D28" s="20">
        <v>0</v>
      </c>
      <c r="E28" s="21">
        <v>0</v>
      </c>
      <c r="F28" s="22">
        <v>0</v>
      </c>
      <c r="G28" s="22">
        <v>37200</v>
      </c>
      <c r="H28" s="22">
        <v>37200</v>
      </c>
      <c r="I28" s="22">
        <v>37200</v>
      </c>
      <c r="J28" s="22">
        <v>111600</v>
      </c>
      <c r="K28" s="22">
        <v>37200</v>
      </c>
      <c r="L28" s="22">
        <v>34800</v>
      </c>
      <c r="M28" s="22">
        <v>55800</v>
      </c>
      <c r="N28" s="22">
        <v>127800</v>
      </c>
      <c r="O28" s="22">
        <v>37200</v>
      </c>
      <c r="P28" s="22">
        <v>37200</v>
      </c>
      <c r="Q28" s="22">
        <v>37200</v>
      </c>
      <c r="R28" s="22">
        <v>111600</v>
      </c>
      <c r="S28" s="22">
        <v>0</v>
      </c>
      <c r="T28" s="22">
        <v>0</v>
      </c>
      <c r="U28" s="22">
        <v>0</v>
      </c>
      <c r="V28" s="22">
        <v>0</v>
      </c>
      <c r="W28" s="22">
        <v>351000</v>
      </c>
      <c r="X28" s="22">
        <v>0</v>
      </c>
      <c r="Y28" s="22">
        <v>351000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2247355</v>
      </c>
      <c r="D35" s="29">
        <f t="shared" ref="D35:Y35" si="0">SUM(D6:D34)</f>
        <v>0</v>
      </c>
      <c r="E35" s="30">
        <f t="shared" si="0"/>
        <v>600000</v>
      </c>
      <c r="F35" s="31">
        <f t="shared" si="0"/>
        <v>600000</v>
      </c>
      <c r="G35" s="31">
        <f t="shared" si="0"/>
        <v>127118</v>
      </c>
      <c r="H35" s="31">
        <f t="shared" si="0"/>
        <v>141971</v>
      </c>
      <c r="I35" s="31">
        <f t="shared" si="0"/>
        <v>126456</v>
      </c>
      <c r="J35" s="31">
        <f t="shared" si="0"/>
        <v>395545</v>
      </c>
      <c r="K35" s="31">
        <f t="shared" si="0"/>
        <v>233020</v>
      </c>
      <c r="L35" s="31">
        <f t="shared" si="0"/>
        <v>143219</v>
      </c>
      <c r="M35" s="31">
        <f t="shared" si="0"/>
        <v>164045</v>
      </c>
      <c r="N35" s="31">
        <f t="shared" si="0"/>
        <v>540284</v>
      </c>
      <c r="O35" s="31">
        <f t="shared" si="0"/>
        <v>145445</v>
      </c>
      <c r="P35" s="31">
        <f t="shared" si="0"/>
        <v>189427</v>
      </c>
      <c r="Q35" s="31">
        <f t="shared" si="0"/>
        <v>189427</v>
      </c>
      <c r="R35" s="31">
        <f t="shared" si="0"/>
        <v>524299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1460128</v>
      </c>
      <c r="X35" s="31">
        <f t="shared" si="0"/>
        <v>450000</v>
      </c>
      <c r="Y35" s="31">
        <f t="shared" si="0"/>
        <v>1010128</v>
      </c>
      <c r="Z35" s="32">
        <f>+IF(X35&lt;&gt;0,+(Y35/X35)*100,0)</f>
        <v>224.47288888888889</v>
      </c>
      <c r="AA35" s="29">
        <f>SUM(AA6:AA34)</f>
        <v>600000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-13212585</v>
      </c>
      <c r="D37" s="20">
        <v>0</v>
      </c>
      <c r="E37" s="21">
        <v>1314573</v>
      </c>
      <c r="F37" s="22">
        <v>2592853</v>
      </c>
      <c r="G37" s="22">
        <v>170143</v>
      </c>
      <c r="H37" s="22">
        <v>170143</v>
      </c>
      <c r="I37" s="22">
        <v>170143</v>
      </c>
      <c r="J37" s="22">
        <v>510429</v>
      </c>
      <c r="K37" s="22">
        <v>170143</v>
      </c>
      <c r="L37" s="22">
        <v>170143</v>
      </c>
      <c r="M37" s="22">
        <v>289183</v>
      </c>
      <c r="N37" s="22">
        <v>629469</v>
      </c>
      <c r="O37" s="22">
        <v>170143</v>
      </c>
      <c r="P37" s="22">
        <v>170143</v>
      </c>
      <c r="Q37" s="22">
        <v>170143</v>
      </c>
      <c r="R37" s="22">
        <v>510429</v>
      </c>
      <c r="S37" s="22">
        <v>0</v>
      </c>
      <c r="T37" s="22">
        <v>0</v>
      </c>
      <c r="U37" s="22">
        <v>0</v>
      </c>
      <c r="V37" s="22">
        <v>0</v>
      </c>
      <c r="W37" s="22">
        <v>1650327</v>
      </c>
      <c r="X37" s="22">
        <v>1304720</v>
      </c>
      <c r="Y37" s="22">
        <v>345607</v>
      </c>
      <c r="Z37" s="23">
        <v>26.488978478140908</v>
      </c>
      <c r="AA37" s="20">
        <v>2592853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350000</v>
      </c>
      <c r="F40" s="22">
        <v>350000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262503</v>
      </c>
      <c r="Y40" s="22">
        <v>-262503</v>
      </c>
      <c r="Z40" s="23">
        <v>-100</v>
      </c>
      <c r="AA40" s="20">
        <v>350000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2462021</v>
      </c>
      <c r="D44" s="20">
        <v>0</v>
      </c>
      <c r="E44" s="21">
        <v>1672000</v>
      </c>
      <c r="F44" s="22">
        <v>3653098</v>
      </c>
      <c r="G44" s="22">
        <v>216365</v>
      </c>
      <c r="H44" s="22">
        <v>573420</v>
      </c>
      <c r="I44" s="22">
        <v>392069</v>
      </c>
      <c r="J44" s="22">
        <v>1181854</v>
      </c>
      <c r="K44" s="22">
        <v>420848</v>
      </c>
      <c r="L44" s="22">
        <v>398218</v>
      </c>
      <c r="M44" s="22">
        <v>412390</v>
      </c>
      <c r="N44" s="22">
        <v>1231456</v>
      </c>
      <c r="O44" s="22">
        <v>389663</v>
      </c>
      <c r="P44" s="22">
        <v>386877</v>
      </c>
      <c r="Q44" s="22">
        <v>395315</v>
      </c>
      <c r="R44" s="22">
        <v>1171855</v>
      </c>
      <c r="S44" s="22">
        <v>0</v>
      </c>
      <c r="T44" s="22">
        <v>0</v>
      </c>
      <c r="U44" s="22">
        <v>0</v>
      </c>
      <c r="V44" s="22">
        <v>0</v>
      </c>
      <c r="W44" s="22">
        <v>3585165</v>
      </c>
      <c r="X44" s="22">
        <v>3482611</v>
      </c>
      <c r="Y44" s="22">
        <v>102554</v>
      </c>
      <c r="Z44" s="23">
        <v>2.9447446183337731</v>
      </c>
      <c r="AA44" s="20">
        <v>3653098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1390695</v>
      </c>
      <c r="D47" s="20">
        <v>0</v>
      </c>
      <c r="E47" s="21">
        <v>3734600</v>
      </c>
      <c r="F47" s="22">
        <v>1091800</v>
      </c>
      <c r="G47" s="22">
        <v>1317</v>
      </c>
      <c r="H47" s="22">
        <v>1317</v>
      </c>
      <c r="I47" s="22">
        <v>1317</v>
      </c>
      <c r="J47" s="22">
        <v>3951</v>
      </c>
      <c r="K47" s="22">
        <v>3707</v>
      </c>
      <c r="L47" s="22">
        <v>575935</v>
      </c>
      <c r="M47" s="22">
        <v>2507</v>
      </c>
      <c r="N47" s="22">
        <v>582149</v>
      </c>
      <c r="O47" s="22">
        <v>1317</v>
      </c>
      <c r="P47" s="22">
        <v>1317</v>
      </c>
      <c r="Q47" s="22">
        <v>1317</v>
      </c>
      <c r="R47" s="22">
        <v>3951</v>
      </c>
      <c r="S47" s="22">
        <v>0</v>
      </c>
      <c r="T47" s="22">
        <v>0</v>
      </c>
      <c r="U47" s="22">
        <v>0</v>
      </c>
      <c r="V47" s="22">
        <v>0</v>
      </c>
      <c r="W47" s="22">
        <v>590051</v>
      </c>
      <c r="X47" s="22">
        <v>2140235</v>
      </c>
      <c r="Y47" s="22">
        <v>-1550184</v>
      </c>
      <c r="Z47" s="23">
        <v>-72.430550850724345</v>
      </c>
      <c r="AA47" s="20">
        <v>1091800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-9359869</v>
      </c>
      <c r="D50" s="29">
        <f t="shared" ref="D50:Y50" si="1">SUM(D37:D49)</f>
        <v>0</v>
      </c>
      <c r="E50" s="30">
        <f t="shared" si="1"/>
        <v>7071173</v>
      </c>
      <c r="F50" s="31">
        <f t="shared" si="1"/>
        <v>7687751</v>
      </c>
      <c r="G50" s="31">
        <f t="shared" si="1"/>
        <v>387825</v>
      </c>
      <c r="H50" s="31">
        <f t="shared" si="1"/>
        <v>744880</v>
      </c>
      <c r="I50" s="31">
        <f t="shared" si="1"/>
        <v>563529</v>
      </c>
      <c r="J50" s="31">
        <f t="shared" si="1"/>
        <v>1696234</v>
      </c>
      <c r="K50" s="31">
        <f t="shared" si="1"/>
        <v>594698</v>
      </c>
      <c r="L50" s="31">
        <f t="shared" si="1"/>
        <v>1144296</v>
      </c>
      <c r="M50" s="31">
        <f t="shared" si="1"/>
        <v>704080</v>
      </c>
      <c r="N50" s="31">
        <f t="shared" si="1"/>
        <v>2443074</v>
      </c>
      <c r="O50" s="31">
        <f t="shared" si="1"/>
        <v>561123</v>
      </c>
      <c r="P50" s="31">
        <f t="shared" si="1"/>
        <v>558337</v>
      </c>
      <c r="Q50" s="31">
        <f t="shared" si="1"/>
        <v>566775</v>
      </c>
      <c r="R50" s="31">
        <f t="shared" si="1"/>
        <v>1686235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5825543</v>
      </c>
      <c r="X50" s="31">
        <f t="shared" si="1"/>
        <v>7190069</v>
      </c>
      <c r="Y50" s="31">
        <f t="shared" si="1"/>
        <v>-1364526</v>
      </c>
      <c r="Z50" s="32">
        <f>+IF(X50&lt;&gt;0,+(Y50/X50)*100,0)</f>
        <v>-18.977926359260252</v>
      </c>
      <c r="AA50" s="29">
        <f>SUM(AA37:AA49)</f>
        <v>7687751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11607224</v>
      </c>
      <c r="D51" s="39">
        <f t="shared" si="2"/>
        <v>0</v>
      </c>
      <c r="E51" s="40">
        <f t="shared" si="2"/>
        <v>-6471173</v>
      </c>
      <c r="F51" s="41">
        <f t="shared" si="2"/>
        <v>-7087751</v>
      </c>
      <c r="G51" s="41">
        <f t="shared" si="2"/>
        <v>-260707</v>
      </c>
      <c r="H51" s="41">
        <f t="shared" si="2"/>
        <v>-602909</v>
      </c>
      <c r="I51" s="41">
        <f t="shared" si="2"/>
        <v>-437073</v>
      </c>
      <c r="J51" s="41">
        <f t="shared" si="2"/>
        <v>-1300689</v>
      </c>
      <c r="K51" s="41">
        <f t="shared" si="2"/>
        <v>-361678</v>
      </c>
      <c r="L51" s="41">
        <f t="shared" si="2"/>
        <v>-1001077</v>
      </c>
      <c r="M51" s="41">
        <f t="shared" si="2"/>
        <v>-540035</v>
      </c>
      <c r="N51" s="41">
        <f t="shared" si="2"/>
        <v>-1902790</v>
      </c>
      <c r="O51" s="41">
        <f t="shared" si="2"/>
        <v>-415678</v>
      </c>
      <c r="P51" s="41">
        <f t="shared" si="2"/>
        <v>-368910</v>
      </c>
      <c r="Q51" s="41">
        <f t="shared" si="2"/>
        <v>-377348</v>
      </c>
      <c r="R51" s="41">
        <f t="shared" si="2"/>
        <v>-1161936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-4365415</v>
      </c>
      <c r="X51" s="41">
        <f t="shared" si="2"/>
        <v>-6740069</v>
      </c>
      <c r="Y51" s="41">
        <f t="shared" si="2"/>
        <v>2374654</v>
      </c>
      <c r="Z51" s="42">
        <f>+IF(X51&lt;&gt;0,+(Y51/X51)*100,0)</f>
        <v>-35.231894510278757</v>
      </c>
      <c r="AA51" s="39">
        <f>+AA35-AA50</f>
        <v>-7087751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11607224</v>
      </c>
      <c r="D54" s="48">
        <f t="shared" si="3"/>
        <v>0</v>
      </c>
      <c r="E54" s="49">
        <f t="shared" si="3"/>
        <v>-6471173</v>
      </c>
      <c r="F54" s="50">
        <f t="shared" si="3"/>
        <v>-7087751</v>
      </c>
      <c r="G54" s="50">
        <f t="shared" si="3"/>
        <v>-260707</v>
      </c>
      <c r="H54" s="50">
        <f t="shared" si="3"/>
        <v>-602909</v>
      </c>
      <c r="I54" s="50">
        <f t="shared" si="3"/>
        <v>-437073</v>
      </c>
      <c r="J54" s="50">
        <f t="shared" si="3"/>
        <v>-1300689</v>
      </c>
      <c r="K54" s="50">
        <f t="shared" si="3"/>
        <v>-361678</v>
      </c>
      <c r="L54" s="50">
        <f t="shared" si="3"/>
        <v>-1001077</v>
      </c>
      <c r="M54" s="50">
        <f t="shared" si="3"/>
        <v>-540035</v>
      </c>
      <c r="N54" s="50">
        <f t="shared" si="3"/>
        <v>-1902790</v>
      </c>
      <c r="O54" s="50">
        <f t="shared" si="3"/>
        <v>-415678</v>
      </c>
      <c r="P54" s="50">
        <f t="shared" si="3"/>
        <v>-368910</v>
      </c>
      <c r="Q54" s="50">
        <f t="shared" si="3"/>
        <v>-377348</v>
      </c>
      <c r="R54" s="50">
        <f t="shared" si="3"/>
        <v>-1161936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-4365415</v>
      </c>
      <c r="X54" s="50">
        <f t="shared" si="3"/>
        <v>-6740069</v>
      </c>
      <c r="Y54" s="50">
        <f t="shared" si="3"/>
        <v>2374654</v>
      </c>
      <c r="Z54" s="51">
        <f>+IF(X54&lt;&gt;0,+(Y54/X54)*100,0)</f>
        <v>-35.231894510278757</v>
      </c>
      <c r="AA54" s="48">
        <f>SUM(AA51:AA53)</f>
        <v>-7087751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11607224</v>
      </c>
      <c r="D56" s="54">
        <f>+D54-D55</f>
        <v>0</v>
      </c>
      <c r="E56" s="55">
        <f t="shared" si="4"/>
        <v>-6471173</v>
      </c>
      <c r="F56" s="56">
        <f t="shared" si="4"/>
        <v>-7087751</v>
      </c>
      <c r="G56" s="56">
        <f t="shared" si="4"/>
        <v>-260707</v>
      </c>
      <c r="H56" s="56">
        <f t="shared" si="4"/>
        <v>-602909</v>
      </c>
      <c r="I56" s="56">
        <f t="shared" si="4"/>
        <v>-437073</v>
      </c>
      <c r="J56" s="56">
        <f t="shared" si="4"/>
        <v>-1300689</v>
      </c>
      <c r="K56" s="56">
        <f t="shared" si="4"/>
        <v>-361678</v>
      </c>
      <c r="L56" s="56">
        <f t="shared" si="4"/>
        <v>-1001077</v>
      </c>
      <c r="M56" s="56">
        <f t="shared" si="4"/>
        <v>-540035</v>
      </c>
      <c r="N56" s="56">
        <f t="shared" si="4"/>
        <v>-1902790</v>
      </c>
      <c r="O56" s="56">
        <f t="shared" si="4"/>
        <v>-415678</v>
      </c>
      <c r="P56" s="56">
        <f t="shared" si="4"/>
        <v>-368910</v>
      </c>
      <c r="Q56" s="56">
        <f t="shared" si="4"/>
        <v>-377348</v>
      </c>
      <c r="R56" s="56">
        <f t="shared" si="4"/>
        <v>-1161936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-4365415</v>
      </c>
      <c r="X56" s="56">
        <f t="shared" si="4"/>
        <v>-6740069</v>
      </c>
      <c r="Y56" s="56">
        <f t="shared" si="4"/>
        <v>2374654</v>
      </c>
      <c r="Z56" s="57">
        <f>+IF(X56&lt;&gt;0,+(Y56/X56)*100,0)</f>
        <v>-35.231894510278757</v>
      </c>
      <c r="AA56" s="54">
        <f>+AA54-AA55</f>
        <v>-7087751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11607224</v>
      </c>
      <c r="D59" s="48">
        <f>SUM(D56:D58)</f>
        <v>0</v>
      </c>
      <c r="E59" s="49">
        <f t="shared" si="5"/>
        <v>-6471173</v>
      </c>
      <c r="F59" s="50">
        <f t="shared" si="5"/>
        <v>-7087751</v>
      </c>
      <c r="G59" s="50">
        <f t="shared" si="5"/>
        <v>-260707</v>
      </c>
      <c r="H59" s="50">
        <f t="shared" si="5"/>
        <v>-602909</v>
      </c>
      <c r="I59" s="50">
        <f t="shared" si="5"/>
        <v>-437073</v>
      </c>
      <c r="J59" s="50">
        <f t="shared" si="5"/>
        <v>-1300689</v>
      </c>
      <c r="K59" s="50">
        <f t="shared" si="5"/>
        <v>-361678</v>
      </c>
      <c r="L59" s="50">
        <f t="shared" si="5"/>
        <v>-1001077</v>
      </c>
      <c r="M59" s="50">
        <f t="shared" si="5"/>
        <v>-540035</v>
      </c>
      <c r="N59" s="50">
        <f t="shared" si="5"/>
        <v>-1902790</v>
      </c>
      <c r="O59" s="50">
        <f t="shared" si="5"/>
        <v>-415678</v>
      </c>
      <c r="P59" s="50">
        <f t="shared" si="5"/>
        <v>-368910</v>
      </c>
      <c r="Q59" s="50">
        <f t="shared" si="5"/>
        <v>-377348</v>
      </c>
      <c r="R59" s="50">
        <f t="shared" si="5"/>
        <v>-1161936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-4365415</v>
      </c>
      <c r="X59" s="50">
        <f t="shared" si="5"/>
        <v>-6740069</v>
      </c>
      <c r="Y59" s="50">
        <f t="shared" si="5"/>
        <v>2374654</v>
      </c>
      <c r="Z59" s="51">
        <f>+IF(X59&lt;&gt;0,+(Y59/X59)*100,0)</f>
        <v>-35.231894510278757</v>
      </c>
      <c r="AA59" s="48">
        <f>SUM(AA56:AA58)</f>
        <v>-7087751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11607224</v>
      </c>
      <c r="D62" s="65">
        <f>SUM(D59:D61)</f>
        <v>0</v>
      </c>
      <c r="E62" s="66">
        <f t="shared" si="6"/>
        <v>-6471173</v>
      </c>
      <c r="F62" s="67">
        <f t="shared" si="6"/>
        <v>-7087751</v>
      </c>
      <c r="G62" s="67">
        <f t="shared" si="6"/>
        <v>-260707</v>
      </c>
      <c r="H62" s="67">
        <f t="shared" si="6"/>
        <v>-602909</v>
      </c>
      <c r="I62" s="67">
        <f t="shared" si="6"/>
        <v>-437073</v>
      </c>
      <c r="J62" s="67">
        <f t="shared" si="6"/>
        <v>-1300689</v>
      </c>
      <c r="K62" s="67">
        <f t="shared" si="6"/>
        <v>-361678</v>
      </c>
      <c r="L62" s="67">
        <f t="shared" si="6"/>
        <v>-1001077</v>
      </c>
      <c r="M62" s="67">
        <f t="shared" si="6"/>
        <v>-540035</v>
      </c>
      <c r="N62" s="67">
        <f t="shared" si="6"/>
        <v>-1902790</v>
      </c>
      <c r="O62" s="67">
        <f t="shared" si="6"/>
        <v>-415678</v>
      </c>
      <c r="P62" s="67">
        <f t="shared" si="6"/>
        <v>-368910</v>
      </c>
      <c r="Q62" s="67">
        <f t="shared" si="6"/>
        <v>-377348</v>
      </c>
      <c r="R62" s="67">
        <f t="shared" si="6"/>
        <v>-1161936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-4365415</v>
      </c>
      <c r="X62" s="67">
        <f t="shared" si="6"/>
        <v>-6740069</v>
      </c>
      <c r="Y62" s="67">
        <f t="shared" si="6"/>
        <v>2374654</v>
      </c>
      <c r="Z62" s="68">
        <f>+IF(X62&lt;&gt;0,+(Y62/X62)*100,0)</f>
        <v>-35.231894510278757</v>
      </c>
      <c r="AA62" s="65">
        <f>SUM(AA59:AA61)</f>
        <v>-7087751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15134891</v>
      </c>
      <c r="D9" s="20">
        <v>0</v>
      </c>
      <c r="E9" s="21">
        <v>17726313</v>
      </c>
      <c r="F9" s="22">
        <v>16494001</v>
      </c>
      <c r="G9" s="22">
        <v>949208</v>
      </c>
      <c r="H9" s="22">
        <v>949042</v>
      </c>
      <c r="I9" s="22">
        <v>946082</v>
      </c>
      <c r="J9" s="22">
        <v>2844332</v>
      </c>
      <c r="K9" s="22">
        <v>943174</v>
      </c>
      <c r="L9" s="22">
        <v>944961</v>
      </c>
      <c r="M9" s="22">
        <v>944002</v>
      </c>
      <c r="N9" s="22">
        <v>2832137</v>
      </c>
      <c r="O9" s="22">
        <v>943522</v>
      </c>
      <c r="P9" s="22">
        <v>936544</v>
      </c>
      <c r="Q9" s="22">
        <v>951445</v>
      </c>
      <c r="R9" s="22">
        <v>2831511</v>
      </c>
      <c r="S9" s="22">
        <v>0</v>
      </c>
      <c r="T9" s="22">
        <v>0</v>
      </c>
      <c r="U9" s="22">
        <v>0</v>
      </c>
      <c r="V9" s="22">
        <v>0</v>
      </c>
      <c r="W9" s="22">
        <v>8507980</v>
      </c>
      <c r="X9" s="22">
        <v>12370500</v>
      </c>
      <c r="Y9" s="22">
        <v>-3862520</v>
      </c>
      <c r="Z9" s="23">
        <v>-31.223636878056666</v>
      </c>
      <c r="AA9" s="20">
        <v>16494001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15134891</v>
      </c>
      <c r="D35" s="29">
        <f t="shared" ref="D35:Y35" si="0">SUM(D6:D34)</f>
        <v>0</v>
      </c>
      <c r="E35" s="30">
        <f t="shared" si="0"/>
        <v>17726313</v>
      </c>
      <c r="F35" s="31">
        <f t="shared" si="0"/>
        <v>16494001</v>
      </c>
      <c r="G35" s="31">
        <f t="shared" si="0"/>
        <v>949208</v>
      </c>
      <c r="H35" s="31">
        <f t="shared" si="0"/>
        <v>949042</v>
      </c>
      <c r="I35" s="31">
        <f t="shared" si="0"/>
        <v>946082</v>
      </c>
      <c r="J35" s="31">
        <f t="shared" si="0"/>
        <v>2844332</v>
      </c>
      <c r="K35" s="31">
        <f t="shared" si="0"/>
        <v>943174</v>
      </c>
      <c r="L35" s="31">
        <f t="shared" si="0"/>
        <v>944961</v>
      </c>
      <c r="M35" s="31">
        <f t="shared" si="0"/>
        <v>944002</v>
      </c>
      <c r="N35" s="31">
        <f t="shared" si="0"/>
        <v>2832137</v>
      </c>
      <c r="O35" s="31">
        <f t="shared" si="0"/>
        <v>943522</v>
      </c>
      <c r="P35" s="31">
        <f t="shared" si="0"/>
        <v>936544</v>
      </c>
      <c r="Q35" s="31">
        <f t="shared" si="0"/>
        <v>951445</v>
      </c>
      <c r="R35" s="31">
        <f t="shared" si="0"/>
        <v>2831511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8507980</v>
      </c>
      <c r="X35" s="31">
        <f t="shared" si="0"/>
        <v>12370500</v>
      </c>
      <c r="Y35" s="31">
        <f t="shared" si="0"/>
        <v>-3862520</v>
      </c>
      <c r="Z35" s="32">
        <f>+IF(X35&lt;&gt;0,+(Y35/X35)*100,0)</f>
        <v>-31.223636878056666</v>
      </c>
      <c r="AA35" s="29">
        <f>SUM(AA6:AA34)</f>
        <v>16494001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9954481</v>
      </c>
      <c r="D37" s="20">
        <v>0</v>
      </c>
      <c r="E37" s="21">
        <v>10607558</v>
      </c>
      <c r="F37" s="22">
        <v>10283172</v>
      </c>
      <c r="G37" s="22">
        <v>862834</v>
      </c>
      <c r="H37" s="22">
        <v>810291</v>
      </c>
      <c r="I37" s="22">
        <v>793746</v>
      </c>
      <c r="J37" s="22">
        <v>2466871</v>
      </c>
      <c r="K37" s="22">
        <v>872205</v>
      </c>
      <c r="L37" s="22">
        <v>789896</v>
      </c>
      <c r="M37" s="22">
        <v>1387975</v>
      </c>
      <c r="N37" s="22">
        <v>3050076</v>
      </c>
      <c r="O37" s="22">
        <v>886954</v>
      </c>
      <c r="P37" s="22">
        <v>787547</v>
      </c>
      <c r="Q37" s="22">
        <v>789771</v>
      </c>
      <c r="R37" s="22">
        <v>2464272</v>
      </c>
      <c r="S37" s="22">
        <v>0</v>
      </c>
      <c r="T37" s="22">
        <v>0</v>
      </c>
      <c r="U37" s="22">
        <v>0</v>
      </c>
      <c r="V37" s="22">
        <v>0</v>
      </c>
      <c r="W37" s="22">
        <v>7981219</v>
      </c>
      <c r="X37" s="22">
        <v>7712379</v>
      </c>
      <c r="Y37" s="22">
        <v>268840</v>
      </c>
      <c r="Z37" s="23">
        <v>3.4858245425957413</v>
      </c>
      <c r="AA37" s="20">
        <v>10283172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49820</v>
      </c>
      <c r="D40" s="20">
        <v>0</v>
      </c>
      <c r="E40" s="21">
        <v>401500</v>
      </c>
      <c r="F40" s="22">
        <v>50359</v>
      </c>
      <c r="G40" s="22">
        <v>0</v>
      </c>
      <c r="H40" s="22">
        <v>3211</v>
      </c>
      <c r="I40" s="22">
        <v>6895</v>
      </c>
      <c r="J40" s="22">
        <v>10106</v>
      </c>
      <c r="K40" s="22">
        <v>14366</v>
      </c>
      <c r="L40" s="22">
        <v>707</v>
      </c>
      <c r="M40" s="22">
        <v>0</v>
      </c>
      <c r="N40" s="22">
        <v>15073</v>
      </c>
      <c r="O40" s="22">
        <v>0</v>
      </c>
      <c r="P40" s="22">
        <v>165</v>
      </c>
      <c r="Q40" s="22">
        <v>7505</v>
      </c>
      <c r="R40" s="22">
        <v>7670</v>
      </c>
      <c r="S40" s="22">
        <v>0</v>
      </c>
      <c r="T40" s="22">
        <v>0</v>
      </c>
      <c r="U40" s="22">
        <v>0</v>
      </c>
      <c r="V40" s="22">
        <v>0</v>
      </c>
      <c r="W40" s="22">
        <v>32849</v>
      </c>
      <c r="X40" s="22">
        <v>37773</v>
      </c>
      <c r="Y40" s="22">
        <v>-4924</v>
      </c>
      <c r="Z40" s="23">
        <v>-13.035766288089375</v>
      </c>
      <c r="AA40" s="20">
        <v>50359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83372</v>
      </c>
      <c r="D47" s="20">
        <v>0</v>
      </c>
      <c r="E47" s="21">
        <v>87692</v>
      </c>
      <c r="F47" s="22">
        <v>90619</v>
      </c>
      <c r="G47" s="22">
        <v>7115</v>
      </c>
      <c r="H47" s="22">
        <v>6505</v>
      </c>
      <c r="I47" s="22">
        <v>6325</v>
      </c>
      <c r="J47" s="22">
        <v>19945</v>
      </c>
      <c r="K47" s="22">
        <v>7110</v>
      </c>
      <c r="L47" s="22">
        <v>6286</v>
      </c>
      <c r="M47" s="22">
        <v>12263</v>
      </c>
      <c r="N47" s="22">
        <v>25659</v>
      </c>
      <c r="O47" s="22">
        <v>7257</v>
      </c>
      <c r="P47" s="22">
        <v>6263</v>
      </c>
      <c r="Q47" s="22">
        <v>6285</v>
      </c>
      <c r="R47" s="22">
        <v>19805</v>
      </c>
      <c r="S47" s="22">
        <v>0</v>
      </c>
      <c r="T47" s="22">
        <v>0</v>
      </c>
      <c r="U47" s="22">
        <v>0</v>
      </c>
      <c r="V47" s="22">
        <v>0</v>
      </c>
      <c r="W47" s="22">
        <v>65409</v>
      </c>
      <c r="X47" s="22">
        <v>67968</v>
      </c>
      <c r="Y47" s="22">
        <v>-2559</v>
      </c>
      <c r="Z47" s="23">
        <v>-3.7650070621468927</v>
      </c>
      <c r="AA47" s="20">
        <v>90619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10087673</v>
      </c>
      <c r="D50" s="29">
        <f t="shared" ref="D50:Y50" si="1">SUM(D37:D49)</f>
        <v>0</v>
      </c>
      <c r="E50" s="30">
        <f t="shared" si="1"/>
        <v>11096750</v>
      </c>
      <c r="F50" s="31">
        <f t="shared" si="1"/>
        <v>10424150</v>
      </c>
      <c r="G50" s="31">
        <f t="shared" si="1"/>
        <v>869949</v>
      </c>
      <c r="H50" s="31">
        <f t="shared" si="1"/>
        <v>820007</v>
      </c>
      <c r="I50" s="31">
        <f t="shared" si="1"/>
        <v>806966</v>
      </c>
      <c r="J50" s="31">
        <f t="shared" si="1"/>
        <v>2496922</v>
      </c>
      <c r="K50" s="31">
        <f t="shared" si="1"/>
        <v>893681</v>
      </c>
      <c r="L50" s="31">
        <f t="shared" si="1"/>
        <v>796889</v>
      </c>
      <c r="M50" s="31">
        <f t="shared" si="1"/>
        <v>1400238</v>
      </c>
      <c r="N50" s="31">
        <f t="shared" si="1"/>
        <v>3090808</v>
      </c>
      <c r="O50" s="31">
        <f t="shared" si="1"/>
        <v>894211</v>
      </c>
      <c r="P50" s="31">
        <f t="shared" si="1"/>
        <v>793975</v>
      </c>
      <c r="Q50" s="31">
        <f t="shared" si="1"/>
        <v>803561</v>
      </c>
      <c r="R50" s="31">
        <f t="shared" si="1"/>
        <v>2491747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8079477</v>
      </c>
      <c r="X50" s="31">
        <f t="shared" si="1"/>
        <v>7818120</v>
      </c>
      <c r="Y50" s="31">
        <f t="shared" si="1"/>
        <v>261357</v>
      </c>
      <c r="Z50" s="32">
        <f>+IF(X50&lt;&gt;0,+(Y50/X50)*100,0)</f>
        <v>3.3429648048379916</v>
      </c>
      <c r="AA50" s="29">
        <f>SUM(AA37:AA49)</f>
        <v>10424150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5047218</v>
      </c>
      <c r="D51" s="39">
        <f t="shared" si="2"/>
        <v>0</v>
      </c>
      <c r="E51" s="40">
        <f t="shared" si="2"/>
        <v>6629563</v>
      </c>
      <c r="F51" s="41">
        <f t="shared" si="2"/>
        <v>6069851</v>
      </c>
      <c r="G51" s="41">
        <f t="shared" si="2"/>
        <v>79259</v>
      </c>
      <c r="H51" s="41">
        <f t="shared" si="2"/>
        <v>129035</v>
      </c>
      <c r="I51" s="41">
        <f t="shared" si="2"/>
        <v>139116</v>
      </c>
      <c r="J51" s="41">
        <f t="shared" si="2"/>
        <v>347410</v>
      </c>
      <c r="K51" s="41">
        <f t="shared" si="2"/>
        <v>49493</v>
      </c>
      <c r="L51" s="41">
        <f t="shared" si="2"/>
        <v>148072</v>
      </c>
      <c r="M51" s="41">
        <f t="shared" si="2"/>
        <v>-456236</v>
      </c>
      <c r="N51" s="41">
        <f t="shared" si="2"/>
        <v>-258671</v>
      </c>
      <c r="O51" s="41">
        <f t="shared" si="2"/>
        <v>49311</v>
      </c>
      <c r="P51" s="41">
        <f t="shared" si="2"/>
        <v>142569</v>
      </c>
      <c r="Q51" s="41">
        <f t="shared" si="2"/>
        <v>147884</v>
      </c>
      <c r="R51" s="41">
        <f t="shared" si="2"/>
        <v>339764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428503</v>
      </c>
      <c r="X51" s="41">
        <f t="shared" si="2"/>
        <v>4552380</v>
      </c>
      <c r="Y51" s="41">
        <f t="shared" si="2"/>
        <v>-4123877</v>
      </c>
      <c r="Z51" s="42">
        <f>+IF(X51&lt;&gt;0,+(Y51/X51)*100,0)</f>
        <v>-90.587275227463437</v>
      </c>
      <c r="AA51" s="39">
        <f>+AA35-AA50</f>
        <v>6069851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5047218</v>
      </c>
      <c r="D54" s="48">
        <f t="shared" si="3"/>
        <v>0</v>
      </c>
      <c r="E54" s="49">
        <f t="shared" si="3"/>
        <v>6629563</v>
      </c>
      <c r="F54" s="50">
        <f t="shared" si="3"/>
        <v>6069851</v>
      </c>
      <c r="G54" s="50">
        <f t="shared" si="3"/>
        <v>79259</v>
      </c>
      <c r="H54" s="50">
        <f t="shared" si="3"/>
        <v>129035</v>
      </c>
      <c r="I54" s="50">
        <f t="shared" si="3"/>
        <v>139116</v>
      </c>
      <c r="J54" s="50">
        <f t="shared" si="3"/>
        <v>347410</v>
      </c>
      <c r="K54" s="50">
        <f t="shared" si="3"/>
        <v>49493</v>
      </c>
      <c r="L54" s="50">
        <f t="shared" si="3"/>
        <v>148072</v>
      </c>
      <c r="M54" s="50">
        <f t="shared" si="3"/>
        <v>-456236</v>
      </c>
      <c r="N54" s="50">
        <f t="shared" si="3"/>
        <v>-258671</v>
      </c>
      <c r="O54" s="50">
        <f t="shared" si="3"/>
        <v>49311</v>
      </c>
      <c r="P54" s="50">
        <f t="shared" si="3"/>
        <v>142569</v>
      </c>
      <c r="Q54" s="50">
        <f t="shared" si="3"/>
        <v>147884</v>
      </c>
      <c r="R54" s="50">
        <f t="shared" si="3"/>
        <v>339764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428503</v>
      </c>
      <c r="X54" s="50">
        <f t="shared" si="3"/>
        <v>4552380</v>
      </c>
      <c r="Y54" s="50">
        <f t="shared" si="3"/>
        <v>-4123877</v>
      </c>
      <c r="Z54" s="51">
        <f>+IF(X54&lt;&gt;0,+(Y54/X54)*100,0)</f>
        <v>-90.587275227463437</v>
      </c>
      <c r="AA54" s="48">
        <f>SUM(AA51:AA53)</f>
        <v>6069851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5047218</v>
      </c>
      <c r="D56" s="54">
        <f>+D54-D55</f>
        <v>0</v>
      </c>
      <c r="E56" s="55">
        <f t="shared" si="4"/>
        <v>6629563</v>
      </c>
      <c r="F56" s="56">
        <f t="shared" si="4"/>
        <v>6069851</v>
      </c>
      <c r="G56" s="56">
        <f t="shared" si="4"/>
        <v>79259</v>
      </c>
      <c r="H56" s="56">
        <f t="shared" si="4"/>
        <v>129035</v>
      </c>
      <c r="I56" s="56">
        <f t="shared" si="4"/>
        <v>139116</v>
      </c>
      <c r="J56" s="56">
        <f t="shared" si="4"/>
        <v>347410</v>
      </c>
      <c r="K56" s="56">
        <f t="shared" si="4"/>
        <v>49493</v>
      </c>
      <c r="L56" s="56">
        <f t="shared" si="4"/>
        <v>148072</v>
      </c>
      <c r="M56" s="56">
        <f t="shared" si="4"/>
        <v>-456236</v>
      </c>
      <c r="N56" s="56">
        <f t="shared" si="4"/>
        <v>-258671</v>
      </c>
      <c r="O56" s="56">
        <f t="shared" si="4"/>
        <v>49311</v>
      </c>
      <c r="P56" s="56">
        <f t="shared" si="4"/>
        <v>142569</v>
      </c>
      <c r="Q56" s="56">
        <f t="shared" si="4"/>
        <v>147884</v>
      </c>
      <c r="R56" s="56">
        <f t="shared" si="4"/>
        <v>339764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428503</v>
      </c>
      <c r="X56" s="56">
        <f t="shared" si="4"/>
        <v>4552380</v>
      </c>
      <c r="Y56" s="56">
        <f t="shared" si="4"/>
        <v>-4123877</v>
      </c>
      <c r="Z56" s="57">
        <f>+IF(X56&lt;&gt;0,+(Y56/X56)*100,0)</f>
        <v>-90.587275227463437</v>
      </c>
      <c r="AA56" s="54">
        <f>+AA54-AA55</f>
        <v>6069851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5047218</v>
      </c>
      <c r="D59" s="48">
        <f>SUM(D56:D58)</f>
        <v>0</v>
      </c>
      <c r="E59" s="49">
        <f t="shared" si="5"/>
        <v>6629563</v>
      </c>
      <c r="F59" s="50">
        <f t="shared" si="5"/>
        <v>6069851</v>
      </c>
      <c r="G59" s="50">
        <f t="shared" si="5"/>
        <v>79259</v>
      </c>
      <c r="H59" s="50">
        <f t="shared" si="5"/>
        <v>129035</v>
      </c>
      <c r="I59" s="50">
        <f t="shared" si="5"/>
        <v>139116</v>
      </c>
      <c r="J59" s="50">
        <f t="shared" si="5"/>
        <v>347410</v>
      </c>
      <c r="K59" s="50">
        <f t="shared" si="5"/>
        <v>49493</v>
      </c>
      <c r="L59" s="50">
        <f t="shared" si="5"/>
        <v>148072</v>
      </c>
      <c r="M59" s="50">
        <f t="shared" si="5"/>
        <v>-456236</v>
      </c>
      <c r="N59" s="50">
        <f t="shared" si="5"/>
        <v>-258671</v>
      </c>
      <c r="O59" s="50">
        <f t="shared" si="5"/>
        <v>49311</v>
      </c>
      <c r="P59" s="50">
        <f t="shared" si="5"/>
        <v>142569</v>
      </c>
      <c r="Q59" s="50">
        <f t="shared" si="5"/>
        <v>147884</v>
      </c>
      <c r="R59" s="50">
        <f t="shared" si="5"/>
        <v>339764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428503</v>
      </c>
      <c r="X59" s="50">
        <f t="shared" si="5"/>
        <v>4552380</v>
      </c>
      <c r="Y59" s="50">
        <f t="shared" si="5"/>
        <v>-4123877</v>
      </c>
      <c r="Z59" s="51">
        <f>+IF(X59&lt;&gt;0,+(Y59/X59)*100,0)</f>
        <v>-90.587275227463437</v>
      </c>
      <c r="AA59" s="48">
        <f>SUM(AA56:AA58)</f>
        <v>6069851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5047218</v>
      </c>
      <c r="D62" s="65">
        <f>SUM(D59:D61)</f>
        <v>0</v>
      </c>
      <c r="E62" s="66">
        <f t="shared" si="6"/>
        <v>6629563</v>
      </c>
      <c r="F62" s="67">
        <f t="shared" si="6"/>
        <v>6069851</v>
      </c>
      <c r="G62" s="67">
        <f t="shared" si="6"/>
        <v>79259</v>
      </c>
      <c r="H62" s="67">
        <f t="shared" si="6"/>
        <v>129035</v>
      </c>
      <c r="I62" s="67">
        <f t="shared" si="6"/>
        <v>139116</v>
      </c>
      <c r="J62" s="67">
        <f t="shared" si="6"/>
        <v>347410</v>
      </c>
      <c r="K62" s="67">
        <f t="shared" si="6"/>
        <v>49493</v>
      </c>
      <c r="L62" s="67">
        <f t="shared" si="6"/>
        <v>148072</v>
      </c>
      <c r="M62" s="67">
        <f t="shared" si="6"/>
        <v>-456236</v>
      </c>
      <c r="N62" s="67">
        <f t="shared" si="6"/>
        <v>-258671</v>
      </c>
      <c r="O62" s="67">
        <f t="shared" si="6"/>
        <v>49311</v>
      </c>
      <c r="P62" s="67">
        <f t="shared" si="6"/>
        <v>142569</v>
      </c>
      <c r="Q62" s="67">
        <f t="shared" si="6"/>
        <v>147884</v>
      </c>
      <c r="R62" s="67">
        <f t="shared" si="6"/>
        <v>339764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428503</v>
      </c>
      <c r="X62" s="67">
        <f t="shared" si="6"/>
        <v>4552380</v>
      </c>
      <c r="Y62" s="67">
        <f t="shared" si="6"/>
        <v>-4123877</v>
      </c>
      <c r="Z62" s="68">
        <f>+IF(X62&lt;&gt;0,+(Y62/X62)*100,0)</f>
        <v>-90.587275227463437</v>
      </c>
      <c r="AA62" s="65">
        <f>SUM(AA59:AA61)</f>
        <v>6069851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113250814</v>
      </c>
      <c r="D9" s="20">
        <v>0</v>
      </c>
      <c r="E9" s="21">
        <v>119286492</v>
      </c>
      <c r="F9" s="22">
        <v>120089431</v>
      </c>
      <c r="G9" s="22">
        <v>9975967</v>
      </c>
      <c r="H9" s="22">
        <v>10191413</v>
      </c>
      <c r="I9" s="22">
        <v>10200067</v>
      </c>
      <c r="J9" s="22">
        <v>30367447</v>
      </c>
      <c r="K9" s="22">
        <v>10011263</v>
      </c>
      <c r="L9" s="22">
        <v>10205221</v>
      </c>
      <c r="M9" s="22">
        <v>10164823</v>
      </c>
      <c r="N9" s="22">
        <v>30381307</v>
      </c>
      <c r="O9" s="22">
        <v>10084780</v>
      </c>
      <c r="P9" s="22">
        <v>10055085</v>
      </c>
      <c r="Q9" s="22">
        <v>10040874</v>
      </c>
      <c r="R9" s="22">
        <v>30180739</v>
      </c>
      <c r="S9" s="22">
        <v>0</v>
      </c>
      <c r="T9" s="22">
        <v>0</v>
      </c>
      <c r="U9" s="22">
        <v>0</v>
      </c>
      <c r="V9" s="22">
        <v>0</v>
      </c>
      <c r="W9" s="22">
        <v>90929493</v>
      </c>
      <c r="X9" s="22">
        <v>90067065</v>
      </c>
      <c r="Y9" s="22">
        <v>862428</v>
      </c>
      <c r="Z9" s="23">
        <v>0.95753980658745785</v>
      </c>
      <c r="AA9" s="20">
        <v>120089431</v>
      </c>
    </row>
    <row r="10" spans="1:27" x14ac:dyDescent="0.25">
      <c r="A10" s="19" t="s">
        <v>38</v>
      </c>
      <c r="B10" s="15" t="s">
        <v>32</v>
      </c>
      <c r="C10" s="20">
        <v>26471</v>
      </c>
      <c r="D10" s="20">
        <v>0</v>
      </c>
      <c r="E10" s="21">
        <v>50269</v>
      </c>
      <c r="F10" s="22">
        <v>50269</v>
      </c>
      <c r="G10" s="22">
        <v>2267</v>
      </c>
      <c r="H10" s="22">
        <v>2194</v>
      </c>
      <c r="I10" s="22">
        <v>2337</v>
      </c>
      <c r="J10" s="22">
        <v>6798</v>
      </c>
      <c r="K10" s="22">
        <v>2267</v>
      </c>
      <c r="L10" s="22">
        <v>2487</v>
      </c>
      <c r="M10" s="22">
        <v>2779</v>
      </c>
      <c r="N10" s="22">
        <v>7533</v>
      </c>
      <c r="O10" s="22">
        <v>2121</v>
      </c>
      <c r="P10" s="22">
        <v>2999</v>
      </c>
      <c r="Q10" s="22">
        <v>3145</v>
      </c>
      <c r="R10" s="22">
        <v>8265</v>
      </c>
      <c r="S10" s="22">
        <v>0</v>
      </c>
      <c r="T10" s="22">
        <v>0</v>
      </c>
      <c r="U10" s="22">
        <v>0</v>
      </c>
      <c r="V10" s="22">
        <v>0</v>
      </c>
      <c r="W10" s="22">
        <v>22596</v>
      </c>
      <c r="X10" s="22">
        <v>37702</v>
      </c>
      <c r="Y10" s="22">
        <v>-15106</v>
      </c>
      <c r="Z10" s="23">
        <v>-40.066839955440031</v>
      </c>
      <c r="AA10" s="20">
        <v>50269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528905</v>
      </c>
      <c r="D13" s="20">
        <v>0</v>
      </c>
      <c r="E13" s="21">
        <v>582399</v>
      </c>
      <c r="F13" s="22">
        <v>582399</v>
      </c>
      <c r="G13" s="22">
        <v>38563</v>
      </c>
      <c r="H13" s="22">
        <v>46491</v>
      </c>
      <c r="I13" s="22">
        <v>47534</v>
      </c>
      <c r="J13" s="22">
        <v>132588</v>
      </c>
      <c r="K13" s="22">
        <v>48631</v>
      </c>
      <c r="L13" s="22">
        <v>47689</v>
      </c>
      <c r="M13" s="22">
        <v>49878</v>
      </c>
      <c r="N13" s="22">
        <v>146198</v>
      </c>
      <c r="O13" s="22">
        <v>51417</v>
      </c>
      <c r="P13" s="22">
        <v>51313</v>
      </c>
      <c r="Q13" s="22">
        <v>-56227</v>
      </c>
      <c r="R13" s="22">
        <v>46503</v>
      </c>
      <c r="S13" s="22">
        <v>0</v>
      </c>
      <c r="T13" s="22">
        <v>0</v>
      </c>
      <c r="U13" s="22">
        <v>0</v>
      </c>
      <c r="V13" s="22">
        <v>0</v>
      </c>
      <c r="W13" s="22">
        <v>325289</v>
      </c>
      <c r="X13" s="22">
        <v>436800</v>
      </c>
      <c r="Y13" s="22">
        <v>-111511</v>
      </c>
      <c r="Z13" s="23">
        <v>-25.529075091575095</v>
      </c>
      <c r="AA13" s="20">
        <v>582399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50458754</v>
      </c>
      <c r="D28" s="20">
        <v>0</v>
      </c>
      <c r="E28" s="21">
        <v>52705730</v>
      </c>
      <c r="F28" s="22">
        <v>52705730</v>
      </c>
      <c r="G28" s="22">
        <v>21960698</v>
      </c>
      <c r="H28" s="22">
        <v>0</v>
      </c>
      <c r="I28" s="22">
        <v>0</v>
      </c>
      <c r="J28" s="22">
        <v>21960698</v>
      </c>
      <c r="K28" s="22">
        <v>0</v>
      </c>
      <c r="L28" s="22">
        <v>0</v>
      </c>
      <c r="M28" s="22">
        <v>17568576</v>
      </c>
      <c r="N28" s="22">
        <v>17568576</v>
      </c>
      <c r="O28" s="22">
        <v>0</v>
      </c>
      <c r="P28" s="22">
        <v>0</v>
      </c>
      <c r="Q28" s="22">
        <v>13176456</v>
      </c>
      <c r="R28" s="22">
        <v>13176456</v>
      </c>
      <c r="S28" s="22">
        <v>0</v>
      </c>
      <c r="T28" s="22">
        <v>0</v>
      </c>
      <c r="U28" s="22">
        <v>0</v>
      </c>
      <c r="V28" s="22">
        <v>0</v>
      </c>
      <c r="W28" s="22">
        <v>52705730</v>
      </c>
      <c r="X28" s="22">
        <v>39529298</v>
      </c>
      <c r="Y28" s="22">
        <v>13176432</v>
      </c>
      <c r="Z28" s="23">
        <v>33.33333164682054</v>
      </c>
      <c r="AA28" s="20">
        <v>52705730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164264944</v>
      </c>
      <c r="D35" s="29">
        <f t="shared" ref="D35:Y35" si="0">SUM(D6:D34)</f>
        <v>0</v>
      </c>
      <c r="E35" s="30">
        <f t="shared" si="0"/>
        <v>172624890</v>
      </c>
      <c r="F35" s="31">
        <f t="shared" si="0"/>
        <v>173427829</v>
      </c>
      <c r="G35" s="31">
        <f t="shared" si="0"/>
        <v>31977495</v>
      </c>
      <c r="H35" s="31">
        <f t="shared" si="0"/>
        <v>10240098</v>
      </c>
      <c r="I35" s="31">
        <f t="shared" si="0"/>
        <v>10249938</v>
      </c>
      <c r="J35" s="31">
        <f t="shared" si="0"/>
        <v>52467531</v>
      </c>
      <c r="K35" s="31">
        <f t="shared" si="0"/>
        <v>10062161</v>
      </c>
      <c r="L35" s="31">
        <f t="shared" si="0"/>
        <v>10255397</v>
      </c>
      <c r="M35" s="31">
        <f t="shared" si="0"/>
        <v>27786056</v>
      </c>
      <c r="N35" s="31">
        <f t="shared" si="0"/>
        <v>48103614</v>
      </c>
      <c r="O35" s="31">
        <f t="shared" si="0"/>
        <v>10138318</v>
      </c>
      <c r="P35" s="31">
        <f t="shared" si="0"/>
        <v>10109397</v>
      </c>
      <c r="Q35" s="31">
        <f t="shared" si="0"/>
        <v>23164248</v>
      </c>
      <c r="R35" s="31">
        <f t="shared" si="0"/>
        <v>43411963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143983108</v>
      </c>
      <c r="X35" s="31">
        <f t="shared" si="0"/>
        <v>130070865</v>
      </c>
      <c r="Y35" s="31">
        <f t="shared" si="0"/>
        <v>13912243</v>
      </c>
      <c r="Z35" s="32">
        <f>+IF(X35&lt;&gt;0,+(Y35/X35)*100,0)</f>
        <v>10.695894887759838</v>
      </c>
      <c r="AA35" s="29">
        <f>SUM(AA6:AA34)</f>
        <v>173427829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74579655</v>
      </c>
      <c r="D37" s="20">
        <v>0</v>
      </c>
      <c r="E37" s="21">
        <v>81209899</v>
      </c>
      <c r="F37" s="22">
        <v>77842276</v>
      </c>
      <c r="G37" s="22">
        <v>6181158</v>
      </c>
      <c r="H37" s="22">
        <v>7227944</v>
      </c>
      <c r="I37" s="22">
        <v>6373255</v>
      </c>
      <c r="J37" s="22">
        <v>19782357</v>
      </c>
      <c r="K37" s="22">
        <v>6346492</v>
      </c>
      <c r="L37" s="22">
        <v>6342805</v>
      </c>
      <c r="M37" s="22">
        <v>6189978</v>
      </c>
      <c r="N37" s="22">
        <v>18879275</v>
      </c>
      <c r="O37" s="22">
        <v>7511198</v>
      </c>
      <c r="P37" s="22">
        <v>6483422</v>
      </c>
      <c r="Q37" s="22">
        <v>6092152</v>
      </c>
      <c r="R37" s="22">
        <v>20086772</v>
      </c>
      <c r="S37" s="22">
        <v>0</v>
      </c>
      <c r="T37" s="22">
        <v>0</v>
      </c>
      <c r="U37" s="22">
        <v>0</v>
      </c>
      <c r="V37" s="22">
        <v>0</v>
      </c>
      <c r="W37" s="22">
        <v>58748404</v>
      </c>
      <c r="X37" s="22">
        <v>58381705</v>
      </c>
      <c r="Y37" s="22">
        <v>366699</v>
      </c>
      <c r="Z37" s="23">
        <v>0.62810601369041896</v>
      </c>
      <c r="AA37" s="20">
        <v>77842276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124942</v>
      </c>
      <c r="D40" s="20">
        <v>0</v>
      </c>
      <c r="E40" s="21">
        <v>135000</v>
      </c>
      <c r="F40" s="22">
        <v>135000</v>
      </c>
      <c r="G40" s="22">
        <v>15094</v>
      </c>
      <c r="H40" s="22">
        <v>2684</v>
      </c>
      <c r="I40" s="22">
        <v>5747</v>
      </c>
      <c r="J40" s="22">
        <v>23525</v>
      </c>
      <c r="K40" s="22">
        <v>6514</v>
      </c>
      <c r="L40" s="22">
        <v>0</v>
      </c>
      <c r="M40" s="22">
        <v>25856</v>
      </c>
      <c r="N40" s="22">
        <v>32370</v>
      </c>
      <c r="O40" s="22">
        <v>0</v>
      </c>
      <c r="P40" s="22">
        <v>6455</v>
      </c>
      <c r="Q40" s="22">
        <v>1320</v>
      </c>
      <c r="R40" s="22">
        <v>7775</v>
      </c>
      <c r="S40" s="22">
        <v>0</v>
      </c>
      <c r="T40" s="22">
        <v>0</v>
      </c>
      <c r="U40" s="22">
        <v>0</v>
      </c>
      <c r="V40" s="22">
        <v>0</v>
      </c>
      <c r="W40" s="22">
        <v>63670</v>
      </c>
      <c r="X40" s="22">
        <v>101250</v>
      </c>
      <c r="Y40" s="22">
        <v>-37580</v>
      </c>
      <c r="Z40" s="23">
        <v>-37.116049382716049</v>
      </c>
      <c r="AA40" s="20">
        <v>135000</v>
      </c>
    </row>
    <row r="41" spans="1:27" x14ac:dyDescent="0.25">
      <c r="A41" s="19" t="s">
        <v>67</v>
      </c>
      <c r="B41" s="15" t="s">
        <v>32</v>
      </c>
      <c r="C41" s="20">
        <v>40100827</v>
      </c>
      <c r="D41" s="20">
        <v>0</v>
      </c>
      <c r="E41" s="21">
        <v>12891886</v>
      </c>
      <c r="F41" s="22">
        <v>12891886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9668917</v>
      </c>
      <c r="Y41" s="22">
        <v>-9668917</v>
      </c>
      <c r="Z41" s="23">
        <v>-100</v>
      </c>
      <c r="AA41" s="20">
        <v>12891886</v>
      </c>
    </row>
    <row r="42" spans="1:27" x14ac:dyDescent="0.25">
      <c r="A42" s="19" t="s">
        <v>68</v>
      </c>
      <c r="B42" s="15" t="s">
        <v>32</v>
      </c>
      <c r="C42" s="20">
        <v>3743880</v>
      </c>
      <c r="D42" s="20">
        <v>0</v>
      </c>
      <c r="E42" s="21">
        <v>3936042</v>
      </c>
      <c r="F42" s="22">
        <v>3936042</v>
      </c>
      <c r="G42" s="22">
        <v>606546</v>
      </c>
      <c r="H42" s="22">
        <v>803782</v>
      </c>
      <c r="I42" s="22">
        <v>693604</v>
      </c>
      <c r="J42" s="22">
        <v>2103932</v>
      </c>
      <c r="K42" s="22">
        <v>606546</v>
      </c>
      <c r="L42" s="22">
        <v>-564554</v>
      </c>
      <c r="M42" s="22">
        <v>925667</v>
      </c>
      <c r="N42" s="22">
        <v>967659</v>
      </c>
      <c r="O42" s="22">
        <v>0</v>
      </c>
      <c r="P42" s="22">
        <v>836086</v>
      </c>
      <c r="Q42" s="22">
        <v>0</v>
      </c>
      <c r="R42" s="22">
        <v>836086</v>
      </c>
      <c r="S42" s="22">
        <v>0</v>
      </c>
      <c r="T42" s="22">
        <v>0</v>
      </c>
      <c r="U42" s="22">
        <v>0</v>
      </c>
      <c r="V42" s="22">
        <v>0</v>
      </c>
      <c r="W42" s="22">
        <v>3907677</v>
      </c>
      <c r="X42" s="22">
        <v>2952030</v>
      </c>
      <c r="Y42" s="22">
        <v>955647</v>
      </c>
      <c r="Z42" s="23">
        <v>32.372536864462759</v>
      </c>
      <c r="AA42" s="20">
        <v>3936042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5833930</v>
      </c>
      <c r="D44" s="20">
        <v>0</v>
      </c>
      <c r="E44" s="21">
        <v>2965426</v>
      </c>
      <c r="F44" s="22">
        <v>2845426</v>
      </c>
      <c r="G44" s="22">
        <v>138916</v>
      </c>
      <c r="H44" s="22">
        <v>236371</v>
      </c>
      <c r="I44" s="22">
        <v>0</v>
      </c>
      <c r="J44" s="22">
        <v>375287</v>
      </c>
      <c r="K44" s="22">
        <v>1105371</v>
      </c>
      <c r="L44" s="22">
        <v>175462</v>
      </c>
      <c r="M44" s="22">
        <v>0</v>
      </c>
      <c r="N44" s="22">
        <v>1280833</v>
      </c>
      <c r="O44" s="22">
        <v>2873490</v>
      </c>
      <c r="P44" s="22">
        <v>50222</v>
      </c>
      <c r="Q44" s="22">
        <v>382500</v>
      </c>
      <c r="R44" s="22">
        <v>3306212</v>
      </c>
      <c r="S44" s="22">
        <v>0</v>
      </c>
      <c r="T44" s="22">
        <v>0</v>
      </c>
      <c r="U44" s="22">
        <v>0</v>
      </c>
      <c r="V44" s="22">
        <v>0</v>
      </c>
      <c r="W44" s="22">
        <v>4962332</v>
      </c>
      <c r="X44" s="22">
        <v>2134069</v>
      </c>
      <c r="Y44" s="22">
        <v>2828263</v>
      </c>
      <c r="Z44" s="23">
        <v>132.52912628410795</v>
      </c>
      <c r="AA44" s="20">
        <v>2845426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6275381</v>
      </c>
      <c r="D46" s="20">
        <v>0</v>
      </c>
      <c r="E46" s="21">
        <v>8102251</v>
      </c>
      <c r="F46" s="22">
        <v>8102251</v>
      </c>
      <c r="G46" s="22">
        <v>1176937</v>
      </c>
      <c r="H46" s="22">
        <v>2260674</v>
      </c>
      <c r="I46" s="22">
        <v>1286922</v>
      </c>
      <c r="J46" s="22">
        <v>4724533</v>
      </c>
      <c r="K46" s="22">
        <v>864172</v>
      </c>
      <c r="L46" s="22">
        <v>838498</v>
      </c>
      <c r="M46" s="22">
        <v>2680688</v>
      </c>
      <c r="N46" s="22">
        <v>4383358</v>
      </c>
      <c r="O46" s="22">
        <v>2908462</v>
      </c>
      <c r="P46" s="22">
        <v>4083285</v>
      </c>
      <c r="Q46" s="22">
        <v>1914066</v>
      </c>
      <c r="R46" s="22">
        <v>8905813</v>
      </c>
      <c r="S46" s="22">
        <v>0</v>
      </c>
      <c r="T46" s="22">
        <v>0</v>
      </c>
      <c r="U46" s="22">
        <v>0</v>
      </c>
      <c r="V46" s="22">
        <v>0</v>
      </c>
      <c r="W46" s="22">
        <v>18013704</v>
      </c>
      <c r="X46" s="22">
        <v>6076687</v>
      </c>
      <c r="Y46" s="22">
        <v>11937017</v>
      </c>
      <c r="Z46" s="23">
        <v>196.43955662024388</v>
      </c>
      <c r="AA46" s="20">
        <v>8102251</v>
      </c>
    </row>
    <row r="47" spans="1:27" x14ac:dyDescent="0.25">
      <c r="A47" s="19" t="s">
        <v>73</v>
      </c>
      <c r="B47" s="15" t="s">
        <v>32</v>
      </c>
      <c r="C47" s="20">
        <v>6395626</v>
      </c>
      <c r="D47" s="20">
        <v>0</v>
      </c>
      <c r="E47" s="21">
        <v>5446440</v>
      </c>
      <c r="F47" s="22">
        <v>5566440</v>
      </c>
      <c r="G47" s="22">
        <v>208816</v>
      </c>
      <c r="H47" s="22">
        <v>248019</v>
      </c>
      <c r="I47" s="22">
        <v>799419</v>
      </c>
      <c r="J47" s="22">
        <v>1256254</v>
      </c>
      <c r="K47" s="22">
        <v>685733</v>
      </c>
      <c r="L47" s="22">
        <v>992591</v>
      </c>
      <c r="M47" s="22">
        <v>582415</v>
      </c>
      <c r="N47" s="22">
        <v>2260739</v>
      </c>
      <c r="O47" s="22">
        <v>472003</v>
      </c>
      <c r="P47" s="22">
        <v>599338</v>
      </c>
      <c r="Q47" s="22">
        <v>765252</v>
      </c>
      <c r="R47" s="22">
        <v>1836593</v>
      </c>
      <c r="S47" s="22">
        <v>0</v>
      </c>
      <c r="T47" s="22">
        <v>0</v>
      </c>
      <c r="U47" s="22">
        <v>0</v>
      </c>
      <c r="V47" s="22">
        <v>0</v>
      </c>
      <c r="W47" s="22">
        <v>5353586</v>
      </c>
      <c r="X47" s="22">
        <v>4174815</v>
      </c>
      <c r="Y47" s="22">
        <v>1178771</v>
      </c>
      <c r="Z47" s="23">
        <v>28.235287072600823</v>
      </c>
      <c r="AA47" s="20">
        <v>5566440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137054241</v>
      </c>
      <c r="D50" s="29">
        <f t="shared" ref="D50:Y50" si="1">SUM(D37:D49)</f>
        <v>0</v>
      </c>
      <c r="E50" s="30">
        <f t="shared" si="1"/>
        <v>114686944</v>
      </c>
      <c r="F50" s="31">
        <f t="shared" si="1"/>
        <v>111319321</v>
      </c>
      <c r="G50" s="31">
        <f t="shared" si="1"/>
        <v>8327467</v>
      </c>
      <c r="H50" s="31">
        <f t="shared" si="1"/>
        <v>10779474</v>
      </c>
      <c r="I50" s="31">
        <f t="shared" si="1"/>
        <v>9158947</v>
      </c>
      <c r="J50" s="31">
        <f t="shared" si="1"/>
        <v>28265888</v>
      </c>
      <c r="K50" s="31">
        <f t="shared" si="1"/>
        <v>9614828</v>
      </c>
      <c r="L50" s="31">
        <f t="shared" si="1"/>
        <v>7784802</v>
      </c>
      <c r="M50" s="31">
        <f t="shared" si="1"/>
        <v>10404604</v>
      </c>
      <c r="N50" s="31">
        <f t="shared" si="1"/>
        <v>27804234</v>
      </c>
      <c r="O50" s="31">
        <f t="shared" si="1"/>
        <v>13765153</v>
      </c>
      <c r="P50" s="31">
        <f t="shared" si="1"/>
        <v>12058808</v>
      </c>
      <c r="Q50" s="31">
        <f t="shared" si="1"/>
        <v>9155290</v>
      </c>
      <c r="R50" s="31">
        <f t="shared" si="1"/>
        <v>34979251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91049373</v>
      </c>
      <c r="X50" s="31">
        <f t="shared" si="1"/>
        <v>83489473</v>
      </c>
      <c r="Y50" s="31">
        <f t="shared" si="1"/>
        <v>7559900</v>
      </c>
      <c r="Z50" s="32">
        <f>+IF(X50&lt;&gt;0,+(Y50/X50)*100,0)</f>
        <v>9.0549140249094631</v>
      </c>
      <c r="AA50" s="29">
        <f>SUM(AA37:AA49)</f>
        <v>111319321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27210703</v>
      </c>
      <c r="D51" s="39">
        <f t="shared" si="2"/>
        <v>0</v>
      </c>
      <c r="E51" s="40">
        <f t="shared" si="2"/>
        <v>57937946</v>
      </c>
      <c r="F51" s="41">
        <f t="shared" si="2"/>
        <v>62108508</v>
      </c>
      <c r="G51" s="41">
        <f t="shared" si="2"/>
        <v>23650028</v>
      </c>
      <c r="H51" s="41">
        <f t="shared" si="2"/>
        <v>-539376</v>
      </c>
      <c r="I51" s="41">
        <f t="shared" si="2"/>
        <v>1090991</v>
      </c>
      <c r="J51" s="41">
        <f t="shared" si="2"/>
        <v>24201643</v>
      </c>
      <c r="K51" s="41">
        <f t="shared" si="2"/>
        <v>447333</v>
      </c>
      <c r="L51" s="41">
        <f t="shared" si="2"/>
        <v>2470595</v>
      </c>
      <c r="M51" s="41">
        <f t="shared" si="2"/>
        <v>17381452</v>
      </c>
      <c r="N51" s="41">
        <f t="shared" si="2"/>
        <v>20299380</v>
      </c>
      <c r="O51" s="41">
        <f t="shared" si="2"/>
        <v>-3626835</v>
      </c>
      <c r="P51" s="41">
        <f t="shared" si="2"/>
        <v>-1949411</v>
      </c>
      <c r="Q51" s="41">
        <f t="shared" si="2"/>
        <v>14008958</v>
      </c>
      <c r="R51" s="41">
        <f t="shared" si="2"/>
        <v>8432712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52933735</v>
      </c>
      <c r="X51" s="41">
        <f t="shared" si="2"/>
        <v>46581392</v>
      </c>
      <c r="Y51" s="41">
        <f t="shared" si="2"/>
        <v>6352343</v>
      </c>
      <c r="Z51" s="42">
        <f>+IF(X51&lt;&gt;0,+(Y51/X51)*100,0)</f>
        <v>13.637082807658473</v>
      </c>
      <c r="AA51" s="39">
        <f>+AA35-AA50</f>
        <v>62108508</v>
      </c>
    </row>
    <row r="52" spans="1:27" x14ac:dyDescent="0.25">
      <c r="A52" s="43" t="s">
        <v>78</v>
      </c>
      <c r="B52" s="15" t="s">
        <v>32</v>
      </c>
      <c r="C52" s="20">
        <v>466575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27677278</v>
      </c>
      <c r="D54" s="48">
        <f t="shared" si="3"/>
        <v>0</v>
      </c>
      <c r="E54" s="49">
        <f t="shared" si="3"/>
        <v>57937946</v>
      </c>
      <c r="F54" s="50">
        <f t="shared" si="3"/>
        <v>62108508</v>
      </c>
      <c r="G54" s="50">
        <f t="shared" si="3"/>
        <v>23650028</v>
      </c>
      <c r="H54" s="50">
        <f t="shared" si="3"/>
        <v>-539376</v>
      </c>
      <c r="I54" s="50">
        <f t="shared" si="3"/>
        <v>1090991</v>
      </c>
      <c r="J54" s="50">
        <f t="shared" si="3"/>
        <v>24201643</v>
      </c>
      <c r="K54" s="50">
        <f t="shared" si="3"/>
        <v>447333</v>
      </c>
      <c r="L54" s="50">
        <f t="shared" si="3"/>
        <v>2470595</v>
      </c>
      <c r="M54" s="50">
        <f t="shared" si="3"/>
        <v>17381452</v>
      </c>
      <c r="N54" s="50">
        <f t="shared" si="3"/>
        <v>20299380</v>
      </c>
      <c r="O54" s="50">
        <f t="shared" si="3"/>
        <v>-3626835</v>
      </c>
      <c r="P54" s="50">
        <f t="shared" si="3"/>
        <v>-1949411</v>
      </c>
      <c r="Q54" s="50">
        <f t="shared" si="3"/>
        <v>14008958</v>
      </c>
      <c r="R54" s="50">
        <f t="shared" si="3"/>
        <v>8432712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52933735</v>
      </c>
      <c r="X54" s="50">
        <f t="shared" si="3"/>
        <v>46581392</v>
      </c>
      <c r="Y54" s="50">
        <f t="shared" si="3"/>
        <v>6352343</v>
      </c>
      <c r="Z54" s="51">
        <f>+IF(X54&lt;&gt;0,+(Y54/X54)*100,0)</f>
        <v>13.637082807658473</v>
      </c>
      <c r="AA54" s="48">
        <f>SUM(AA51:AA53)</f>
        <v>62108508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27677278</v>
      </c>
      <c r="D56" s="54">
        <f>+D54-D55</f>
        <v>0</v>
      </c>
      <c r="E56" s="55">
        <f t="shared" si="4"/>
        <v>57937946</v>
      </c>
      <c r="F56" s="56">
        <f t="shared" si="4"/>
        <v>62108508</v>
      </c>
      <c r="G56" s="56">
        <f t="shared" si="4"/>
        <v>23650028</v>
      </c>
      <c r="H56" s="56">
        <f t="shared" si="4"/>
        <v>-539376</v>
      </c>
      <c r="I56" s="56">
        <f t="shared" si="4"/>
        <v>1090991</v>
      </c>
      <c r="J56" s="56">
        <f t="shared" si="4"/>
        <v>24201643</v>
      </c>
      <c r="K56" s="56">
        <f t="shared" si="4"/>
        <v>447333</v>
      </c>
      <c r="L56" s="56">
        <f t="shared" si="4"/>
        <v>2470595</v>
      </c>
      <c r="M56" s="56">
        <f t="shared" si="4"/>
        <v>17381452</v>
      </c>
      <c r="N56" s="56">
        <f t="shared" si="4"/>
        <v>20299380</v>
      </c>
      <c r="O56" s="56">
        <f t="shared" si="4"/>
        <v>-3626835</v>
      </c>
      <c r="P56" s="56">
        <f t="shared" si="4"/>
        <v>-1949411</v>
      </c>
      <c r="Q56" s="56">
        <f t="shared" si="4"/>
        <v>14008958</v>
      </c>
      <c r="R56" s="56">
        <f t="shared" si="4"/>
        <v>8432712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52933735</v>
      </c>
      <c r="X56" s="56">
        <f t="shared" si="4"/>
        <v>46581392</v>
      </c>
      <c r="Y56" s="56">
        <f t="shared" si="4"/>
        <v>6352343</v>
      </c>
      <c r="Z56" s="57">
        <f>+IF(X56&lt;&gt;0,+(Y56/X56)*100,0)</f>
        <v>13.637082807658473</v>
      </c>
      <c r="AA56" s="54">
        <f>+AA54-AA55</f>
        <v>62108508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27677278</v>
      </c>
      <c r="D59" s="48">
        <f>SUM(D56:D58)</f>
        <v>0</v>
      </c>
      <c r="E59" s="49">
        <f t="shared" si="5"/>
        <v>57937946</v>
      </c>
      <c r="F59" s="50">
        <f t="shared" si="5"/>
        <v>62108508</v>
      </c>
      <c r="G59" s="50">
        <f t="shared" si="5"/>
        <v>23650028</v>
      </c>
      <c r="H59" s="50">
        <f t="shared" si="5"/>
        <v>-539376</v>
      </c>
      <c r="I59" s="50">
        <f t="shared" si="5"/>
        <v>1090991</v>
      </c>
      <c r="J59" s="50">
        <f t="shared" si="5"/>
        <v>24201643</v>
      </c>
      <c r="K59" s="50">
        <f t="shared" si="5"/>
        <v>447333</v>
      </c>
      <c r="L59" s="50">
        <f t="shared" si="5"/>
        <v>2470595</v>
      </c>
      <c r="M59" s="50">
        <f t="shared" si="5"/>
        <v>17381452</v>
      </c>
      <c r="N59" s="50">
        <f t="shared" si="5"/>
        <v>20299380</v>
      </c>
      <c r="O59" s="50">
        <f t="shared" si="5"/>
        <v>-3626835</v>
      </c>
      <c r="P59" s="50">
        <f t="shared" si="5"/>
        <v>-1949411</v>
      </c>
      <c r="Q59" s="50">
        <f t="shared" si="5"/>
        <v>14008958</v>
      </c>
      <c r="R59" s="50">
        <f t="shared" si="5"/>
        <v>8432712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52933735</v>
      </c>
      <c r="X59" s="50">
        <f t="shared" si="5"/>
        <v>46581392</v>
      </c>
      <c r="Y59" s="50">
        <f t="shared" si="5"/>
        <v>6352343</v>
      </c>
      <c r="Z59" s="51">
        <f>+IF(X59&lt;&gt;0,+(Y59/X59)*100,0)</f>
        <v>13.637082807658473</v>
      </c>
      <c r="AA59" s="48">
        <f>SUM(AA56:AA58)</f>
        <v>62108508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27677278</v>
      </c>
      <c r="D62" s="65">
        <f>SUM(D59:D61)</f>
        <v>0</v>
      </c>
      <c r="E62" s="66">
        <f t="shared" si="6"/>
        <v>57937946</v>
      </c>
      <c r="F62" s="67">
        <f t="shared" si="6"/>
        <v>62108508</v>
      </c>
      <c r="G62" s="67">
        <f t="shared" si="6"/>
        <v>23650028</v>
      </c>
      <c r="H62" s="67">
        <f t="shared" si="6"/>
        <v>-539376</v>
      </c>
      <c r="I62" s="67">
        <f t="shared" si="6"/>
        <v>1090991</v>
      </c>
      <c r="J62" s="67">
        <f t="shared" si="6"/>
        <v>24201643</v>
      </c>
      <c r="K62" s="67">
        <f t="shared" si="6"/>
        <v>447333</v>
      </c>
      <c r="L62" s="67">
        <f t="shared" si="6"/>
        <v>2470595</v>
      </c>
      <c r="M62" s="67">
        <f t="shared" si="6"/>
        <v>17381452</v>
      </c>
      <c r="N62" s="67">
        <f t="shared" si="6"/>
        <v>20299380</v>
      </c>
      <c r="O62" s="67">
        <f t="shared" si="6"/>
        <v>-3626835</v>
      </c>
      <c r="P62" s="67">
        <f t="shared" si="6"/>
        <v>-1949411</v>
      </c>
      <c r="Q62" s="67">
        <f t="shared" si="6"/>
        <v>14008958</v>
      </c>
      <c r="R62" s="67">
        <f t="shared" si="6"/>
        <v>8432712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52933735</v>
      </c>
      <c r="X62" s="67">
        <f t="shared" si="6"/>
        <v>46581392</v>
      </c>
      <c r="Y62" s="67">
        <f t="shared" si="6"/>
        <v>6352343</v>
      </c>
      <c r="Z62" s="68">
        <f>+IF(X62&lt;&gt;0,+(Y62/X62)*100,0)</f>
        <v>13.637082807658473</v>
      </c>
      <c r="AA62" s="65">
        <f>SUM(AA59:AA61)</f>
        <v>62108508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2004712</v>
      </c>
      <c r="D9" s="20">
        <v>0</v>
      </c>
      <c r="E9" s="21">
        <v>2655546</v>
      </c>
      <c r="F9" s="22">
        <v>2763476</v>
      </c>
      <c r="G9" s="22">
        <v>237957</v>
      </c>
      <c r="H9" s="22">
        <v>224131</v>
      </c>
      <c r="I9" s="22">
        <v>239954</v>
      </c>
      <c r="J9" s="22">
        <v>702042</v>
      </c>
      <c r="K9" s="22">
        <v>240791</v>
      </c>
      <c r="L9" s="22">
        <v>189086</v>
      </c>
      <c r="M9" s="22">
        <v>243161</v>
      </c>
      <c r="N9" s="22">
        <v>673038</v>
      </c>
      <c r="O9" s="22">
        <v>245387</v>
      </c>
      <c r="P9" s="22">
        <v>242655</v>
      </c>
      <c r="Q9" s="22">
        <v>245355</v>
      </c>
      <c r="R9" s="22">
        <v>733397</v>
      </c>
      <c r="S9" s="22">
        <v>0</v>
      </c>
      <c r="T9" s="22">
        <v>0</v>
      </c>
      <c r="U9" s="22">
        <v>0</v>
      </c>
      <c r="V9" s="22">
        <v>0</v>
      </c>
      <c r="W9" s="22">
        <v>2108477</v>
      </c>
      <c r="X9" s="22">
        <v>2072601</v>
      </c>
      <c r="Y9" s="22">
        <v>35876</v>
      </c>
      <c r="Z9" s="23">
        <v>1.730965101338849</v>
      </c>
      <c r="AA9" s="20">
        <v>2763476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743590</v>
      </c>
      <c r="D13" s="20">
        <v>0</v>
      </c>
      <c r="E13" s="21">
        <v>257885</v>
      </c>
      <c r="F13" s="22">
        <v>257885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193410</v>
      </c>
      <c r="Y13" s="22">
        <v>-193410</v>
      </c>
      <c r="Z13" s="23">
        <v>-100</v>
      </c>
      <c r="AA13" s="20">
        <v>257885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2748302</v>
      </c>
      <c r="D35" s="29">
        <f t="shared" ref="D35:Y35" si="0">SUM(D6:D34)</f>
        <v>0</v>
      </c>
      <c r="E35" s="30">
        <f t="shared" si="0"/>
        <v>2913431</v>
      </c>
      <c r="F35" s="31">
        <f t="shared" si="0"/>
        <v>3021361</v>
      </c>
      <c r="G35" s="31">
        <f t="shared" si="0"/>
        <v>237957</v>
      </c>
      <c r="H35" s="31">
        <f t="shared" si="0"/>
        <v>224131</v>
      </c>
      <c r="I35" s="31">
        <f t="shared" si="0"/>
        <v>239954</v>
      </c>
      <c r="J35" s="31">
        <f t="shared" si="0"/>
        <v>702042</v>
      </c>
      <c r="K35" s="31">
        <f t="shared" si="0"/>
        <v>240791</v>
      </c>
      <c r="L35" s="31">
        <f t="shared" si="0"/>
        <v>189086</v>
      </c>
      <c r="M35" s="31">
        <f t="shared" si="0"/>
        <v>243161</v>
      </c>
      <c r="N35" s="31">
        <f t="shared" si="0"/>
        <v>673038</v>
      </c>
      <c r="O35" s="31">
        <f t="shared" si="0"/>
        <v>245387</v>
      </c>
      <c r="P35" s="31">
        <f t="shared" si="0"/>
        <v>242655</v>
      </c>
      <c r="Q35" s="31">
        <f t="shared" si="0"/>
        <v>245355</v>
      </c>
      <c r="R35" s="31">
        <f t="shared" si="0"/>
        <v>733397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2108477</v>
      </c>
      <c r="X35" s="31">
        <f t="shared" si="0"/>
        <v>2266011</v>
      </c>
      <c r="Y35" s="31">
        <f t="shared" si="0"/>
        <v>-157534</v>
      </c>
      <c r="Z35" s="32">
        <f>+IF(X35&lt;&gt;0,+(Y35/X35)*100,0)</f>
        <v>-6.9520403916838891</v>
      </c>
      <c r="AA35" s="29">
        <f>SUM(AA6:AA34)</f>
        <v>3021361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2232282</v>
      </c>
      <c r="D37" s="20">
        <v>0</v>
      </c>
      <c r="E37" s="21">
        <v>2577124</v>
      </c>
      <c r="F37" s="22">
        <v>2537195</v>
      </c>
      <c r="G37" s="22">
        <v>192967</v>
      </c>
      <c r="H37" s="22">
        <v>192967</v>
      </c>
      <c r="I37" s="22">
        <v>193356</v>
      </c>
      <c r="J37" s="22">
        <v>579290</v>
      </c>
      <c r="K37" s="22">
        <v>195735</v>
      </c>
      <c r="L37" s="22">
        <v>193366</v>
      </c>
      <c r="M37" s="22">
        <v>351655</v>
      </c>
      <c r="N37" s="22">
        <v>740756</v>
      </c>
      <c r="O37" s="22">
        <v>202875</v>
      </c>
      <c r="P37" s="22">
        <v>193508</v>
      </c>
      <c r="Q37" s="22">
        <v>194598</v>
      </c>
      <c r="R37" s="22">
        <v>590981</v>
      </c>
      <c r="S37" s="22">
        <v>0</v>
      </c>
      <c r="T37" s="22">
        <v>0</v>
      </c>
      <c r="U37" s="22">
        <v>0</v>
      </c>
      <c r="V37" s="22">
        <v>0</v>
      </c>
      <c r="W37" s="22">
        <v>1911027</v>
      </c>
      <c r="X37" s="22">
        <v>1902897</v>
      </c>
      <c r="Y37" s="22">
        <v>8130</v>
      </c>
      <c r="Z37" s="23">
        <v>0.4272433032371169</v>
      </c>
      <c r="AA37" s="20">
        <v>2537195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79063</v>
      </c>
      <c r="D40" s="20">
        <v>0</v>
      </c>
      <c r="E40" s="21">
        <v>190000</v>
      </c>
      <c r="F40" s="22">
        <v>268421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201321</v>
      </c>
      <c r="Y40" s="22">
        <v>-201321</v>
      </c>
      <c r="Z40" s="23">
        <v>-100</v>
      </c>
      <c r="AA40" s="20">
        <v>268421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15622</v>
      </c>
      <c r="D42" s="20">
        <v>0</v>
      </c>
      <c r="E42" s="21">
        <v>391662</v>
      </c>
      <c r="F42" s="22">
        <v>391662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1238</v>
      </c>
      <c r="N42" s="22">
        <v>1238</v>
      </c>
      <c r="O42" s="22">
        <v>371</v>
      </c>
      <c r="P42" s="22">
        <v>335</v>
      </c>
      <c r="Q42" s="22">
        <v>387</v>
      </c>
      <c r="R42" s="22">
        <v>1093</v>
      </c>
      <c r="S42" s="22">
        <v>0</v>
      </c>
      <c r="T42" s="22">
        <v>0</v>
      </c>
      <c r="U42" s="22">
        <v>0</v>
      </c>
      <c r="V42" s="22">
        <v>0</v>
      </c>
      <c r="W42" s="22">
        <v>2331</v>
      </c>
      <c r="X42" s="22">
        <v>293742</v>
      </c>
      <c r="Y42" s="22">
        <v>-291411</v>
      </c>
      <c r="Z42" s="23">
        <v>-99.206446473435875</v>
      </c>
      <c r="AA42" s="20">
        <v>391662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24616</v>
      </c>
      <c r="D44" s="20">
        <v>0</v>
      </c>
      <c r="E44" s="21">
        <v>90000</v>
      </c>
      <c r="F44" s="22">
        <v>116494</v>
      </c>
      <c r="G44" s="22">
        <v>986</v>
      </c>
      <c r="H44" s="22">
        <v>0</v>
      </c>
      <c r="I44" s="22">
        <v>1909</v>
      </c>
      <c r="J44" s="22">
        <v>2895</v>
      </c>
      <c r="K44" s="22">
        <v>11533</v>
      </c>
      <c r="L44" s="22">
        <v>43818</v>
      </c>
      <c r="M44" s="22">
        <v>0</v>
      </c>
      <c r="N44" s="22">
        <v>55351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58246</v>
      </c>
      <c r="X44" s="22">
        <v>87372</v>
      </c>
      <c r="Y44" s="22">
        <v>-29126</v>
      </c>
      <c r="Z44" s="23">
        <v>-33.335622396190999</v>
      </c>
      <c r="AA44" s="20">
        <v>116494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19101</v>
      </c>
      <c r="D47" s="20">
        <v>0</v>
      </c>
      <c r="E47" s="21">
        <v>265517</v>
      </c>
      <c r="F47" s="22">
        <v>265517</v>
      </c>
      <c r="G47" s="22">
        <v>1563</v>
      </c>
      <c r="H47" s="22">
        <v>82389</v>
      </c>
      <c r="I47" s="22">
        <v>1566</v>
      </c>
      <c r="J47" s="22">
        <v>85518</v>
      </c>
      <c r="K47" s="22">
        <v>1590</v>
      </c>
      <c r="L47" s="22">
        <v>1782</v>
      </c>
      <c r="M47" s="22">
        <v>3147</v>
      </c>
      <c r="N47" s="22">
        <v>6519</v>
      </c>
      <c r="O47" s="22">
        <v>1661</v>
      </c>
      <c r="P47" s="22">
        <v>1568</v>
      </c>
      <c r="Q47" s="22">
        <v>1562</v>
      </c>
      <c r="R47" s="22">
        <v>4791</v>
      </c>
      <c r="S47" s="22">
        <v>0</v>
      </c>
      <c r="T47" s="22">
        <v>0</v>
      </c>
      <c r="U47" s="22">
        <v>0</v>
      </c>
      <c r="V47" s="22">
        <v>0</v>
      </c>
      <c r="W47" s="22">
        <v>96828</v>
      </c>
      <c r="X47" s="22">
        <v>199134</v>
      </c>
      <c r="Y47" s="22">
        <v>-102306</v>
      </c>
      <c r="Z47" s="23">
        <v>-51.375455723281817</v>
      </c>
      <c r="AA47" s="20">
        <v>265517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2370684</v>
      </c>
      <c r="D50" s="29">
        <f t="shared" ref="D50:Y50" si="1">SUM(D37:D49)</f>
        <v>0</v>
      </c>
      <c r="E50" s="30">
        <f t="shared" si="1"/>
        <v>3514303</v>
      </c>
      <c r="F50" s="31">
        <f t="shared" si="1"/>
        <v>3579289</v>
      </c>
      <c r="G50" s="31">
        <f t="shared" si="1"/>
        <v>195516</v>
      </c>
      <c r="H50" s="31">
        <f t="shared" si="1"/>
        <v>275356</v>
      </c>
      <c r="I50" s="31">
        <f t="shared" si="1"/>
        <v>196831</v>
      </c>
      <c r="J50" s="31">
        <f t="shared" si="1"/>
        <v>667703</v>
      </c>
      <c r="K50" s="31">
        <f t="shared" si="1"/>
        <v>208858</v>
      </c>
      <c r="L50" s="31">
        <f t="shared" si="1"/>
        <v>238966</v>
      </c>
      <c r="M50" s="31">
        <f t="shared" si="1"/>
        <v>356040</v>
      </c>
      <c r="N50" s="31">
        <f t="shared" si="1"/>
        <v>803864</v>
      </c>
      <c r="O50" s="31">
        <f t="shared" si="1"/>
        <v>204907</v>
      </c>
      <c r="P50" s="31">
        <f t="shared" si="1"/>
        <v>195411</v>
      </c>
      <c r="Q50" s="31">
        <f t="shared" si="1"/>
        <v>196547</v>
      </c>
      <c r="R50" s="31">
        <f t="shared" si="1"/>
        <v>596865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2068432</v>
      </c>
      <c r="X50" s="31">
        <f t="shared" si="1"/>
        <v>2684466</v>
      </c>
      <c r="Y50" s="31">
        <f t="shared" si="1"/>
        <v>-616034</v>
      </c>
      <c r="Z50" s="32">
        <f>+IF(X50&lt;&gt;0,+(Y50/X50)*100,0)</f>
        <v>-22.948102155139978</v>
      </c>
      <c r="AA50" s="29">
        <f>SUM(AA37:AA49)</f>
        <v>3579289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377618</v>
      </c>
      <c r="D51" s="39">
        <f t="shared" si="2"/>
        <v>0</v>
      </c>
      <c r="E51" s="40">
        <f t="shared" si="2"/>
        <v>-600872</v>
      </c>
      <c r="F51" s="41">
        <f t="shared" si="2"/>
        <v>-557928</v>
      </c>
      <c r="G51" s="41">
        <f t="shared" si="2"/>
        <v>42441</v>
      </c>
      <c r="H51" s="41">
        <f t="shared" si="2"/>
        <v>-51225</v>
      </c>
      <c r="I51" s="41">
        <f t="shared" si="2"/>
        <v>43123</v>
      </c>
      <c r="J51" s="41">
        <f t="shared" si="2"/>
        <v>34339</v>
      </c>
      <c r="K51" s="41">
        <f t="shared" si="2"/>
        <v>31933</v>
      </c>
      <c r="L51" s="41">
        <f t="shared" si="2"/>
        <v>-49880</v>
      </c>
      <c r="M51" s="41">
        <f t="shared" si="2"/>
        <v>-112879</v>
      </c>
      <c r="N51" s="41">
        <f t="shared" si="2"/>
        <v>-130826</v>
      </c>
      <c r="O51" s="41">
        <f t="shared" si="2"/>
        <v>40480</v>
      </c>
      <c r="P51" s="41">
        <f t="shared" si="2"/>
        <v>47244</v>
      </c>
      <c r="Q51" s="41">
        <f t="shared" si="2"/>
        <v>48808</v>
      </c>
      <c r="R51" s="41">
        <f t="shared" si="2"/>
        <v>136532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40045</v>
      </c>
      <c r="X51" s="41">
        <f t="shared" si="2"/>
        <v>-418455</v>
      </c>
      <c r="Y51" s="41">
        <f t="shared" si="2"/>
        <v>458500</v>
      </c>
      <c r="Z51" s="42">
        <f>+IF(X51&lt;&gt;0,+(Y51/X51)*100,0)</f>
        <v>-109.56972673286256</v>
      </c>
      <c r="AA51" s="39">
        <f>+AA35-AA50</f>
        <v>-557928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377618</v>
      </c>
      <c r="D54" s="48">
        <f t="shared" si="3"/>
        <v>0</v>
      </c>
      <c r="E54" s="49">
        <f t="shared" si="3"/>
        <v>-600872</v>
      </c>
      <c r="F54" s="50">
        <f t="shared" si="3"/>
        <v>-557928</v>
      </c>
      <c r="G54" s="50">
        <f t="shared" si="3"/>
        <v>42441</v>
      </c>
      <c r="H54" s="50">
        <f t="shared" si="3"/>
        <v>-51225</v>
      </c>
      <c r="I54" s="50">
        <f t="shared" si="3"/>
        <v>43123</v>
      </c>
      <c r="J54" s="50">
        <f t="shared" si="3"/>
        <v>34339</v>
      </c>
      <c r="K54" s="50">
        <f t="shared" si="3"/>
        <v>31933</v>
      </c>
      <c r="L54" s="50">
        <f t="shared" si="3"/>
        <v>-49880</v>
      </c>
      <c r="M54" s="50">
        <f t="shared" si="3"/>
        <v>-112879</v>
      </c>
      <c r="N54" s="50">
        <f t="shared" si="3"/>
        <v>-130826</v>
      </c>
      <c r="O54" s="50">
        <f t="shared" si="3"/>
        <v>40480</v>
      </c>
      <c r="P54" s="50">
        <f t="shared" si="3"/>
        <v>47244</v>
      </c>
      <c r="Q54" s="50">
        <f t="shared" si="3"/>
        <v>48808</v>
      </c>
      <c r="R54" s="50">
        <f t="shared" si="3"/>
        <v>136532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40045</v>
      </c>
      <c r="X54" s="50">
        <f t="shared" si="3"/>
        <v>-418455</v>
      </c>
      <c r="Y54" s="50">
        <f t="shared" si="3"/>
        <v>458500</v>
      </c>
      <c r="Z54" s="51">
        <f>+IF(X54&lt;&gt;0,+(Y54/X54)*100,0)</f>
        <v>-109.56972673286256</v>
      </c>
      <c r="AA54" s="48">
        <f>SUM(AA51:AA53)</f>
        <v>-557928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377618</v>
      </c>
      <c r="D56" s="54">
        <f>+D54-D55</f>
        <v>0</v>
      </c>
      <c r="E56" s="55">
        <f t="shared" si="4"/>
        <v>-600872</v>
      </c>
      <c r="F56" s="56">
        <f t="shared" si="4"/>
        <v>-557928</v>
      </c>
      <c r="G56" s="56">
        <f t="shared" si="4"/>
        <v>42441</v>
      </c>
      <c r="H56" s="56">
        <f t="shared" si="4"/>
        <v>-51225</v>
      </c>
      <c r="I56" s="56">
        <f t="shared" si="4"/>
        <v>43123</v>
      </c>
      <c r="J56" s="56">
        <f t="shared" si="4"/>
        <v>34339</v>
      </c>
      <c r="K56" s="56">
        <f t="shared" si="4"/>
        <v>31933</v>
      </c>
      <c r="L56" s="56">
        <f t="shared" si="4"/>
        <v>-49880</v>
      </c>
      <c r="M56" s="56">
        <f t="shared" si="4"/>
        <v>-112879</v>
      </c>
      <c r="N56" s="56">
        <f t="shared" si="4"/>
        <v>-130826</v>
      </c>
      <c r="O56" s="56">
        <f t="shared" si="4"/>
        <v>40480</v>
      </c>
      <c r="P56" s="56">
        <f t="shared" si="4"/>
        <v>47244</v>
      </c>
      <c r="Q56" s="56">
        <f t="shared" si="4"/>
        <v>48808</v>
      </c>
      <c r="R56" s="56">
        <f t="shared" si="4"/>
        <v>136532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40045</v>
      </c>
      <c r="X56" s="56">
        <f t="shared" si="4"/>
        <v>-418455</v>
      </c>
      <c r="Y56" s="56">
        <f t="shared" si="4"/>
        <v>458500</v>
      </c>
      <c r="Z56" s="57">
        <f>+IF(X56&lt;&gt;0,+(Y56/X56)*100,0)</f>
        <v>-109.56972673286256</v>
      </c>
      <c r="AA56" s="54">
        <f>+AA54-AA55</f>
        <v>-557928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377618</v>
      </c>
      <c r="D59" s="48">
        <f>SUM(D56:D58)</f>
        <v>0</v>
      </c>
      <c r="E59" s="49">
        <f t="shared" si="5"/>
        <v>-600872</v>
      </c>
      <c r="F59" s="50">
        <f t="shared" si="5"/>
        <v>-557928</v>
      </c>
      <c r="G59" s="50">
        <f t="shared" si="5"/>
        <v>42441</v>
      </c>
      <c r="H59" s="50">
        <f t="shared" si="5"/>
        <v>-51225</v>
      </c>
      <c r="I59" s="50">
        <f t="shared" si="5"/>
        <v>43123</v>
      </c>
      <c r="J59" s="50">
        <f t="shared" si="5"/>
        <v>34339</v>
      </c>
      <c r="K59" s="50">
        <f t="shared" si="5"/>
        <v>31933</v>
      </c>
      <c r="L59" s="50">
        <f t="shared" si="5"/>
        <v>-49880</v>
      </c>
      <c r="M59" s="50">
        <f t="shared" si="5"/>
        <v>-112879</v>
      </c>
      <c r="N59" s="50">
        <f t="shared" si="5"/>
        <v>-130826</v>
      </c>
      <c r="O59" s="50">
        <f t="shared" si="5"/>
        <v>40480</v>
      </c>
      <c r="P59" s="50">
        <f t="shared" si="5"/>
        <v>47244</v>
      </c>
      <c r="Q59" s="50">
        <f t="shared" si="5"/>
        <v>48808</v>
      </c>
      <c r="R59" s="50">
        <f t="shared" si="5"/>
        <v>136532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40045</v>
      </c>
      <c r="X59" s="50">
        <f t="shared" si="5"/>
        <v>-418455</v>
      </c>
      <c r="Y59" s="50">
        <f t="shared" si="5"/>
        <v>458500</v>
      </c>
      <c r="Z59" s="51">
        <f>+IF(X59&lt;&gt;0,+(Y59/X59)*100,0)</f>
        <v>-109.56972673286256</v>
      </c>
      <c r="AA59" s="48">
        <f>SUM(AA56:AA58)</f>
        <v>-557928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377618</v>
      </c>
      <c r="D62" s="65">
        <f>SUM(D59:D61)</f>
        <v>0</v>
      </c>
      <c r="E62" s="66">
        <f t="shared" si="6"/>
        <v>-600872</v>
      </c>
      <c r="F62" s="67">
        <f t="shared" si="6"/>
        <v>-557928</v>
      </c>
      <c r="G62" s="67">
        <f t="shared" si="6"/>
        <v>42441</v>
      </c>
      <c r="H62" s="67">
        <f t="shared" si="6"/>
        <v>-51225</v>
      </c>
      <c r="I62" s="67">
        <f t="shared" si="6"/>
        <v>43123</v>
      </c>
      <c r="J62" s="67">
        <f t="shared" si="6"/>
        <v>34339</v>
      </c>
      <c r="K62" s="67">
        <f t="shared" si="6"/>
        <v>31933</v>
      </c>
      <c r="L62" s="67">
        <f t="shared" si="6"/>
        <v>-49880</v>
      </c>
      <c r="M62" s="67">
        <f t="shared" si="6"/>
        <v>-112879</v>
      </c>
      <c r="N62" s="67">
        <f t="shared" si="6"/>
        <v>-130826</v>
      </c>
      <c r="O62" s="67">
        <f t="shared" si="6"/>
        <v>40480</v>
      </c>
      <c r="P62" s="67">
        <f t="shared" si="6"/>
        <v>47244</v>
      </c>
      <c r="Q62" s="67">
        <f t="shared" si="6"/>
        <v>48808</v>
      </c>
      <c r="R62" s="67">
        <f t="shared" si="6"/>
        <v>136532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40045</v>
      </c>
      <c r="X62" s="67">
        <f t="shared" si="6"/>
        <v>-418455</v>
      </c>
      <c r="Y62" s="67">
        <f t="shared" si="6"/>
        <v>458500</v>
      </c>
      <c r="Z62" s="68">
        <f>+IF(X62&lt;&gt;0,+(Y62/X62)*100,0)</f>
        <v>-109.56972673286256</v>
      </c>
      <c r="AA62" s="65">
        <f>SUM(AA59:AA61)</f>
        <v>-557928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5174416</v>
      </c>
      <c r="D9" s="20">
        <v>0</v>
      </c>
      <c r="E9" s="21">
        <v>2153640</v>
      </c>
      <c r="F9" s="22">
        <v>2153640</v>
      </c>
      <c r="G9" s="22">
        <v>129920</v>
      </c>
      <c r="H9" s="22">
        <v>129177</v>
      </c>
      <c r="I9" s="22">
        <v>129161</v>
      </c>
      <c r="J9" s="22">
        <v>388258</v>
      </c>
      <c r="K9" s="22">
        <v>129656</v>
      </c>
      <c r="L9" s="22">
        <v>128643</v>
      </c>
      <c r="M9" s="22">
        <v>128507</v>
      </c>
      <c r="N9" s="22">
        <v>386806</v>
      </c>
      <c r="O9" s="22">
        <v>639415</v>
      </c>
      <c r="P9" s="22">
        <v>166903</v>
      </c>
      <c r="Q9" s="22">
        <v>128446</v>
      </c>
      <c r="R9" s="22">
        <v>934764</v>
      </c>
      <c r="S9" s="22">
        <v>0</v>
      </c>
      <c r="T9" s="22">
        <v>0</v>
      </c>
      <c r="U9" s="22">
        <v>0</v>
      </c>
      <c r="V9" s="22">
        <v>0</v>
      </c>
      <c r="W9" s="22">
        <v>1709828</v>
      </c>
      <c r="X9" s="22">
        <v>1615230</v>
      </c>
      <c r="Y9" s="22">
        <v>94598</v>
      </c>
      <c r="Z9" s="23">
        <v>5.8566272295586383</v>
      </c>
      <c r="AA9" s="20">
        <v>2153640</v>
      </c>
    </row>
    <row r="10" spans="1:27" x14ac:dyDescent="0.25">
      <c r="A10" s="19" t="s">
        <v>38</v>
      </c>
      <c r="B10" s="15" t="s">
        <v>32</v>
      </c>
      <c r="C10" s="20">
        <v>80046</v>
      </c>
      <c r="D10" s="20">
        <v>0</v>
      </c>
      <c r="E10" s="21">
        <v>54732</v>
      </c>
      <c r="F10" s="22">
        <v>54732</v>
      </c>
      <c r="G10" s="22">
        <v>3369</v>
      </c>
      <c r="H10" s="22">
        <v>5655</v>
      </c>
      <c r="I10" s="22">
        <v>4314</v>
      </c>
      <c r="J10" s="22">
        <v>13338</v>
      </c>
      <c r="K10" s="22">
        <v>3011</v>
      </c>
      <c r="L10" s="22">
        <v>4390</v>
      </c>
      <c r="M10" s="22">
        <v>1774</v>
      </c>
      <c r="N10" s="22">
        <v>9175</v>
      </c>
      <c r="O10" s="22">
        <v>-4320</v>
      </c>
      <c r="P10" s="22">
        <v>5014</v>
      </c>
      <c r="Q10" s="22">
        <v>4726</v>
      </c>
      <c r="R10" s="22">
        <v>5420</v>
      </c>
      <c r="S10" s="22">
        <v>0</v>
      </c>
      <c r="T10" s="22">
        <v>0</v>
      </c>
      <c r="U10" s="22">
        <v>0</v>
      </c>
      <c r="V10" s="22">
        <v>0</v>
      </c>
      <c r="W10" s="22">
        <v>27933</v>
      </c>
      <c r="X10" s="22">
        <v>41049</v>
      </c>
      <c r="Y10" s="22">
        <v>-13116</v>
      </c>
      <c r="Z10" s="23">
        <v>-31.952057297376307</v>
      </c>
      <c r="AA10" s="20">
        <v>54732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>
        <v>0</v>
      </c>
      <c r="E11" s="21">
        <v>200004</v>
      </c>
      <c r="F11" s="22">
        <v>917589</v>
      </c>
      <c r="G11" s="22">
        <v>81936</v>
      </c>
      <c r="H11" s="22">
        <v>89549</v>
      </c>
      <c r="I11" s="22">
        <v>78353</v>
      </c>
      <c r="J11" s="22">
        <v>249838</v>
      </c>
      <c r="K11" s="22">
        <v>73327</v>
      </c>
      <c r="L11" s="22">
        <v>63373</v>
      </c>
      <c r="M11" s="22">
        <v>18610</v>
      </c>
      <c r="N11" s="22">
        <v>155310</v>
      </c>
      <c r="O11" s="22">
        <v>130112</v>
      </c>
      <c r="P11" s="22">
        <v>207407</v>
      </c>
      <c r="Q11" s="22">
        <v>29466</v>
      </c>
      <c r="R11" s="22">
        <v>366985</v>
      </c>
      <c r="S11" s="22">
        <v>0</v>
      </c>
      <c r="T11" s="22">
        <v>0</v>
      </c>
      <c r="U11" s="22">
        <v>0</v>
      </c>
      <c r="V11" s="22">
        <v>0</v>
      </c>
      <c r="W11" s="22">
        <v>772133</v>
      </c>
      <c r="X11" s="22">
        <v>437037</v>
      </c>
      <c r="Y11" s="22">
        <v>335096</v>
      </c>
      <c r="Z11" s="23">
        <v>76.674514972416517</v>
      </c>
      <c r="AA11" s="20">
        <v>917589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742667</v>
      </c>
      <c r="D26" s="20">
        <v>0</v>
      </c>
      <c r="E26" s="21">
        <v>300528</v>
      </c>
      <c r="F26" s="22">
        <v>1053953</v>
      </c>
      <c r="G26" s="22">
        <v>97400</v>
      </c>
      <c r="H26" s="22">
        <v>121461</v>
      </c>
      <c r="I26" s="22">
        <v>71440</v>
      </c>
      <c r="J26" s="22">
        <v>290301</v>
      </c>
      <c r="K26" s="22">
        <v>87167</v>
      </c>
      <c r="L26" s="22">
        <v>91330</v>
      </c>
      <c r="M26" s="22">
        <v>35900</v>
      </c>
      <c r="N26" s="22">
        <v>214397</v>
      </c>
      <c r="O26" s="22">
        <v>109800</v>
      </c>
      <c r="P26" s="22">
        <v>46936</v>
      </c>
      <c r="Q26" s="22">
        <v>18128</v>
      </c>
      <c r="R26" s="22">
        <v>174864</v>
      </c>
      <c r="S26" s="22">
        <v>0</v>
      </c>
      <c r="T26" s="22">
        <v>0</v>
      </c>
      <c r="U26" s="22">
        <v>0</v>
      </c>
      <c r="V26" s="22">
        <v>0</v>
      </c>
      <c r="W26" s="22">
        <v>679562</v>
      </c>
      <c r="X26" s="22">
        <v>526766</v>
      </c>
      <c r="Y26" s="22">
        <v>152796</v>
      </c>
      <c r="Z26" s="23">
        <v>29.006427901572994</v>
      </c>
      <c r="AA26" s="20">
        <v>1053953</v>
      </c>
    </row>
    <row r="27" spans="1:27" x14ac:dyDescent="0.25">
      <c r="A27" s="19" t="s">
        <v>46</v>
      </c>
      <c r="B27" s="15" t="s">
        <v>32</v>
      </c>
      <c r="C27" s="20">
        <v>588549</v>
      </c>
      <c r="D27" s="20">
        <v>0</v>
      </c>
      <c r="E27" s="21">
        <v>2677296</v>
      </c>
      <c r="F27" s="22">
        <v>653276</v>
      </c>
      <c r="G27" s="22">
        <v>61957</v>
      </c>
      <c r="H27" s="22">
        <v>44220</v>
      </c>
      <c r="I27" s="22">
        <v>56226</v>
      </c>
      <c r="J27" s="22">
        <v>162403</v>
      </c>
      <c r="K27" s="22">
        <v>63259</v>
      </c>
      <c r="L27" s="22">
        <v>50726</v>
      </c>
      <c r="M27" s="22">
        <v>50941</v>
      </c>
      <c r="N27" s="22">
        <v>164926</v>
      </c>
      <c r="O27" s="22">
        <v>-121251</v>
      </c>
      <c r="P27" s="22">
        <v>93659</v>
      </c>
      <c r="Q27" s="22">
        <v>86073</v>
      </c>
      <c r="R27" s="22">
        <v>58481</v>
      </c>
      <c r="S27" s="22">
        <v>0</v>
      </c>
      <c r="T27" s="22">
        <v>0</v>
      </c>
      <c r="U27" s="22">
        <v>0</v>
      </c>
      <c r="V27" s="22">
        <v>0</v>
      </c>
      <c r="W27" s="22">
        <v>385810</v>
      </c>
      <c r="X27" s="22">
        <v>1198364</v>
      </c>
      <c r="Y27" s="22">
        <v>-812554</v>
      </c>
      <c r="Z27" s="23">
        <v>-67.805274524268086</v>
      </c>
      <c r="AA27" s="20">
        <v>653276</v>
      </c>
    </row>
    <row r="28" spans="1:27" x14ac:dyDescent="0.25">
      <c r="A28" s="19" t="s">
        <v>55</v>
      </c>
      <c r="B28" s="15" t="s">
        <v>32</v>
      </c>
      <c r="C28" s="20">
        <v>3203000</v>
      </c>
      <c r="D28" s="20">
        <v>0</v>
      </c>
      <c r="E28" s="21">
        <v>5007000</v>
      </c>
      <c r="F28" s="22">
        <v>4135996</v>
      </c>
      <c r="G28" s="22">
        <v>0</v>
      </c>
      <c r="H28" s="22">
        <v>785499</v>
      </c>
      <c r="I28" s="22">
        <v>333946</v>
      </c>
      <c r="J28" s="22">
        <v>1119445</v>
      </c>
      <c r="K28" s="22">
        <v>361941</v>
      </c>
      <c r="L28" s="22">
        <v>343959</v>
      </c>
      <c r="M28" s="22">
        <v>705647</v>
      </c>
      <c r="N28" s="22">
        <v>1411547</v>
      </c>
      <c r="O28" s="22">
        <v>49870</v>
      </c>
      <c r="P28" s="22">
        <v>734610</v>
      </c>
      <c r="Q28" s="22">
        <v>312129</v>
      </c>
      <c r="R28" s="22">
        <v>1096609</v>
      </c>
      <c r="S28" s="22">
        <v>0</v>
      </c>
      <c r="T28" s="22">
        <v>0</v>
      </c>
      <c r="U28" s="22">
        <v>0</v>
      </c>
      <c r="V28" s="22">
        <v>0</v>
      </c>
      <c r="W28" s="22">
        <v>3627601</v>
      </c>
      <c r="X28" s="22">
        <v>3406848</v>
      </c>
      <c r="Y28" s="22">
        <v>220753</v>
      </c>
      <c r="Z28" s="23">
        <v>6.4796844473249164</v>
      </c>
      <c r="AA28" s="20">
        <v>4135996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10664543</v>
      </c>
      <c r="D35" s="29">
        <f t="shared" ref="D35:Y35" si="0">SUM(D6:D34)</f>
        <v>0</v>
      </c>
      <c r="E35" s="30">
        <f t="shared" si="0"/>
        <v>10393200</v>
      </c>
      <c r="F35" s="31">
        <f t="shared" si="0"/>
        <v>8969186</v>
      </c>
      <c r="G35" s="31">
        <f t="shared" si="0"/>
        <v>374582</v>
      </c>
      <c r="H35" s="31">
        <f t="shared" si="0"/>
        <v>1175561</v>
      </c>
      <c r="I35" s="31">
        <f t="shared" si="0"/>
        <v>673440</v>
      </c>
      <c r="J35" s="31">
        <f t="shared" si="0"/>
        <v>2223583</v>
      </c>
      <c r="K35" s="31">
        <f t="shared" si="0"/>
        <v>718361</v>
      </c>
      <c r="L35" s="31">
        <f t="shared" si="0"/>
        <v>682421</v>
      </c>
      <c r="M35" s="31">
        <f t="shared" si="0"/>
        <v>941379</v>
      </c>
      <c r="N35" s="31">
        <f t="shared" si="0"/>
        <v>2342161</v>
      </c>
      <c r="O35" s="31">
        <f t="shared" si="0"/>
        <v>803626</v>
      </c>
      <c r="P35" s="31">
        <f t="shared" si="0"/>
        <v>1254529</v>
      </c>
      <c r="Q35" s="31">
        <f t="shared" si="0"/>
        <v>578968</v>
      </c>
      <c r="R35" s="31">
        <f t="shared" si="0"/>
        <v>2637123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7202867</v>
      </c>
      <c r="X35" s="31">
        <f t="shared" si="0"/>
        <v>7225294</v>
      </c>
      <c r="Y35" s="31">
        <f t="shared" si="0"/>
        <v>-22427</v>
      </c>
      <c r="Z35" s="32">
        <f>+IF(X35&lt;&gt;0,+(Y35/X35)*100,0)</f>
        <v>-0.31039567386462058</v>
      </c>
      <c r="AA35" s="29">
        <f>SUM(AA6:AA34)</f>
        <v>8969186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30786732</v>
      </c>
      <c r="D37" s="20">
        <v>0</v>
      </c>
      <c r="E37" s="21">
        <v>11340630</v>
      </c>
      <c r="F37" s="22">
        <v>13020544</v>
      </c>
      <c r="G37" s="22">
        <v>1882748</v>
      </c>
      <c r="H37" s="22">
        <v>774466</v>
      </c>
      <c r="I37" s="22">
        <v>125870</v>
      </c>
      <c r="J37" s="22">
        <v>2783084</v>
      </c>
      <c r="K37" s="22">
        <v>146807</v>
      </c>
      <c r="L37" s="22">
        <v>1280800</v>
      </c>
      <c r="M37" s="22">
        <v>2458282</v>
      </c>
      <c r="N37" s="22">
        <v>3885889</v>
      </c>
      <c r="O37" s="22">
        <v>3025642</v>
      </c>
      <c r="P37" s="22">
        <v>1285008</v>
      </c>
      <c r="Q37" s="22">
        <v>2552863</v>
      </c>
      <c r="R37" s="22">
        <v>6863513</v>
      </c>
      <c r="S37" s="22">
        <v>0</v>
      </c>
      <c r="T37" s="22">
        <v>0</v>
      </c>
      <c r="U37" s="22">
        <v>0</v>
      </c>
      <c r="V37" s="22">
        <v>0</v>
      </c>
      <c r="W37" s="22">
        <v>13532486</v>
      </c>
      <c r="X37" s="22">
        <v>9177445</v>
      </c>
      <c r="Y37" s="22">
        <v>4355041</v>
      </c>
      <c r="Z37" s="23">
        <v>47.453741210108042</v>
      </c>
      <c r="AA37" s="20">
        <v>13020544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155000</v>
      </c>
      <c r="D40" s="20">
        <v>0</v>
      </c>
      <c r="E40" s="21">
        <v>50004</v>
      </c>
      <c r="F40" s="22">
        <v>50004</v>
      </c>
      <c r="G40" s="22">
        <v>2450</v>
      </c>
      <c r="H40" s="22">
        <v>0</v>
      </c>
      <c r="I40" s="22">
        <v>0</v>
      </c>
      <c r="J40" s="22">
        <v>2450</v>
      </c>
      <c r="K40" s="22">
        <v>0</v>
      </c>
      <c r="L40" s="22">
        <v>0</v>
      </c>
      <c r="M40" s="22">
        <v>0</v>
      </c>
      <c r="N40" s="22">
        <v>0</v>
      </c>
      <c r="O40" s="22">
        <v>2006</v>
      </c>
      <c r="P40" s="22">
        <v>0</v>
      </c>
      <c r="Q40" s="22">
        <v>0</v>
      </c>
      <c r="R40" s="22">
        <v>2006</v>
      </c>
      <c r="S40" s="22">
        <v>0</v>
      </c>
      <c r="T40" s="22">
        <v>0</v>
      </c>
      <c r="U40" s="22">
        <v>0</v>
      </c>
      <c r="V40" s="22">
        <v>0</v>
      </c>
      <c r="W40" s="22">
        <v>4456</v>
      </c>
      <c r="X40" s="22">
        <v>37503</v>
      </c>
      <c r="Y40" s="22">
        <v>-33047</v>
      </c>
      <c r="Z40" s="23">
        <v>-88.118283870623685</v>
      </c>
      <c r="AA40" s="20">
        <v>50004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103297</v>
      </c>
      <c r="D42" s="20">
        <v>0</v>
      </c>
      <c r="E42" s="21">
        <v>5714300</v>
      </c>
      <c r="F42" s="22">
        <v>3714300</v>
      </c>
      <c r="G42" s="22">
        <v>18394</v>
      </c>
      <c r="H42" s="22">
        <v>18394</v>
      </c>
      <c r="I42" s="22">
        <v>17799</v>
      </c>
      <c r="J42" s="22">
        <v>54587</v>
      </c>
      <c r="K42" s="22">
        <v>18394</v>
      </c>
      <c r="L42" s="22">
        <v>17799</v>
      </c>
      <c r="M42" s="22">
        <v>18394</v>
      </c>
      <c r="N42" s="22">
        <v>54587</v>
      </c>
      <c r="O42" s="22">
        <v>18394</v>
      </c>
      <c r="P42" s="22">
        <v>233813</v>
      </c>
      <c r="Q42" s="22">
        <v>1853137</v>
      </c>
      <c r="R42" s="22">
        <v>2105344</v>
      </c>
      <c r="S42" s="22">
        <v>0</v>
      </c>
      <c r="T42" s="22">
        <v>0</v>
      </c>
      <c r="U42" s="22">
        <v>0</v>
      </c>
      <c r="V42" s="22">
        <v>0</v>
      </c>
      <c r="W42" s="22">
        <v>2214518</v>
      </c>
      <c r="X42" s="22">
        <v>3485718</v>
      </c>
      <c r="Y42" s="22">
        <v>-1271200</v>
      </c>
      <c r="Z42" s="23">
        <v>-36.468813598805184</v>
      </c>
      <c r="AA42" s="20">
        <v>3714300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3093813</v>
      </c>
      <c r="D44" s="20">
        <v>0</v>
      </c>
      <c r="E44" s="21">
        <v>3437008</v>
      </c>
      <c r="F44" s="22">
        <v>4832013</v>
      </c>
      <c r="G44" s="22">
        <v>347826</v>
      </c>
      <c r="H44" s="22">
        <v>559967</v>
      </c>
      <c r="I44" s="22">
        <v>824788</v>
      </c>
      <c r="J44" s="22">
        <v>1732581</v>
      </c>
      <c r="K44" s="22">
        <v>582675</v>
      </c>
      <c r="L44" s="22">
        <v>513671</v>
      </c>
      <c r="M44" s="22">
        <v>879517</v>
      </c>
      <c r="N44" s="22">
        <v>1975863</v>
      </c>
      <c r="O44" s="22">
        <v>301202</v>
      </c>
      <c r="P44" s="22">
        <v>-1145382</v>
      </c>
      <c r="Q44" s="22">
        <v>331176</v>
      </c>
      <c r="R44" s="22">
        <v>-513004</v>
      </c>
      <c r="S44" s="22">
        <v>0</v>
      </c>
      <c r="T44" s="22">
        <v>0</v>
      </c>
      <c r="U44" s="22">
        <v>0</v>
      </c>
      <c r="V44" s="22">
        <v>0</v>
      </c>
      <c r="W44" s="22">
        <v>3195440</v>
      </c>
      <c r="X44" s="22">
        <v>3135755</v>
      </c>
      <c r="Y44" s="22">
        <v>59685</v>
      </c>
      <c r="Z44" s="23">
        <v>1.9033693639968683</v>
      </c>
      <c r="AA44" s="20">
        <v>4832013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4503507</v>
      </c>
      <c r="D47" s="20">
        <v>0</v>
      </c>
      <c r="E47" s="21">
        <v>4638012</v>
      </c>
      <c r="F47" s="22">
        <v>4268007</v>
      </c>
      <c r="G47" s="22">
        <v>501842</v>
      </c>
      <c r="H47" s="22">
        <v>161730</v>
      </c>
      <c r="I47" s="22">
        <v>174908</v>
      </c>
      <c r="J47" s="22">
        <v>838480</v>
      </c>
      <c r="K47" s="22">
        <v>157333</v>
      </c>
      <c r="L47" s="22">
        <v>164527</v>
      </c>
      <c r="M47" s="22">
        <v>270847</v>
      </c>
      <c r="N47" s="22">
        <v>592707</v>
      </c>
      <c r="O47" s="22">
        <v>326575</v>
      </c>
      <c r="P47" s="22">
        <v>691264</v>
      </c>
      <c r="Q47" s="22">
        <v>308038</v>
      </c>
      <c r="R47" s="22">
        <v>1325877</v>
      </c>
      <c r="S47" s="22">
        <v>0</v>
      </c>
      <c r="T47" s="22">
        <v>0</v>
      </c>
      <c r="U47" s="22">
        <v>0</v>
      </c>
      <c r="V47" s="22">
        <v>0</v>
      </c>
      <c r="W47" s="22">
        <v>2757064</v>
      </c>
      <c r="X47" s="22">
        <v>3330507</v>
      </c>
      <c r="Y47" s="22">
        <v>-573443</v>
      </c>
      <c r="Z47" s="23">
        <v>-17.217889048123904</v>
      </c>
      <c r="AA47" s="20">
        <v>4268007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38642349</v>
      </c>
      <c r="D50" s="29">
        <f t="shared" ref="D50:Y50" si="1">SUM(D37:D49)</f>
        <v>0</v>
      </c>
      <c r="E50" s="30">
        <f t="shared" si="1"/>
        <v>25179954</v>
      </c>
      <c r="F50" s="31">
        <f t="shared" si="1"/>
        <v>25884868</v>
      </c>
      <c r="G50" s="31">
        <f t="shared" si="1"/>
        <v>2753260</v>
      </c>
      <c r="H50" s="31">
        <f t="shared" si="1"/>
        <v>1514557</v>
      </c>
      <c r="I50" s="31">
        <f t="shared" si="1"/>
        <v>1143365</v>
      </c>
      <c r="J50" s="31">
        <f t="shared" si="1"/>
        <v>5411182</v>
      </c>
      <c r="K50" s="31">
        <f t="shared" si="1"/>
        <v>905209</v>
      </c>
      <c r="L50" s="31">
        <f t="shared" si="1"/>
        <v>1976797</v>
      </c>
      <c r="M50" s="31">
        <f t="shared" si="1"/>
        <v>3627040</v>
      </c>
      <c r="N50" s="31">
        <f t="shared" si="1"/>
        <v>6509046</v>
      </c>
      <c r="O50" s="31">
        <f t="shared" si="1"/>
        <v>3673819</v>
      </c>
      <c r="P50" s="31">
        <f t="shared" si="1"/>
        <v>1064703</v>
      </c>
      <c r="Q50" s="31">
        <f t="shared" si="1"/>
        <v>5045214</v>
      </c>
      <c r="R50" s="31">
        <f t="shared" si="1"/>
        <v>9783736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21703964</v>
      </c>
      <c r="X50" s="31">
        <f t="shared" si="1"/>
        <v>19166928</v>
      </c>
      <c r="Y50" s="31">
        <f t="shared" si="1"/>
        <v>2537036</v>
      </c>
      <c r="Z50" s="32">
        <f>+IF(X50&lt;&gt;0,+(Y50/X50)*100,0)</f>
        <v>13.236529088020783</v>
      </c>
      <c r="AA50" s="29">
        <f>SUM(AA37:AA49)</f>
        <v>25884868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-27977806</v>
      </c>
      <c r="D51" s="39">
        <f t="shared" si="2"/>
        <v>0</v>
      </c>
      <c r="E51" s="40">
        <f t="shared" si="2"/>
        <v>-14786754</v>
      </c>
      <c r="F51" s="41">
        <f t="shared" si="2"/>
        <v>-16915682</v>
      </c>
      <c r="G51" s="41">
        <f t="shared" si="2"/>
        <v>-2378678</v>
      </c>
      <c r="H51" s="41">
        <f t="shared" si="2"/>
        <v>-338996</v>
      </c>
      <c r="I51" s="41">
        <f t="shared" si="2"/>
        <v>-469925</v>
      </c>
      <c r="J51" s="41">
        <f t="shared" si="2"/>
        <v>-3187599</v>
      </c>
      <c r="K51" s="41">
        <f t="shared" si="2"/>
        <v>-186848</v>
      </c>
      <c r="L51" s="41">
        <f t="shared" si="2"/>
        <v>-1294376</v>
      </c>
      <c r="M51" s="41">
        <f t="shared" si="2"/>
        <v>-2685661</v>
      </c>
      <c r="N51" s="41">
        <f t="shared" si="2"/>
        <v>-4166885</v>
      </c>
      <c r="O51" s="41">
        <f t="shared" si="2"/>
        <v>-2870193</v>
      </c>
      <c r="P51" s="41">
        <f t="shared" si="2"/>
        <v>189826</v>
      </c>
      <c r="Q51" s="41">
        <f t="shared" si="2"/>
        <v>-4466246</v>
      </c>
      <c r="R51" s="41">
        <f t="shared" si="2"/>
        <v>-7146613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-14501097</v>
      </c>
      <c r="X51" s="41">
        <f t="shared" si="2"/>
        <v>-11941634</v>
      </c>
      <c r="Y51" s="41">
        <f t="shared" si="2"/>
        <v>-2559463</v>
      </c>
      <c r="Z51" s="42">
        <f>+IF(X51&lt;&gt;0,+(Y51/X51)*100,0)</f>
        <v>21.433105385745367</v>
      </c>
      <c r="AA51" s="39">
        <f>+AA35-AA50</f>
        <v>-16915682</v>
      </c>
    </row>
    <row r="52" spans="1:27" x14ac:dyDescent="0.25">
      <c r="A52" s="43" t="s">
        <v>78</v>
      </c>
      <c r="B52" s="15" t="s">
        <v>32</v>
      </c>
      <c r="C52" s="20">
        <v>3730462</v>
      </c>
      <c r="D52" s="20">
        <v>0</v>
      </c>
      <c r="E52" s="21">
        <v>11250000</v>
      </c>
      <c r="F52" s="22">
        <v>10522769</v>
      </c>
      <c r="G52" s="22">
        <v>0</v>
      </c>
      <c r="H52" s="22">
        <v>1460375</v>
      </c>
      <c r="I52" s="22">
        <v>0</v>
      </c>
      <c r="J52" s="22">
        <v>1460375</v>
      </c>
      <c r="K52" s="22">
        <v>351064</v>
      </c>
      <c r="L52" s="22">
        <v>456769</v>
      </c>
      <c r="M52" s="22">
        <v>2368072</v>
      </c>
      <c r="N52" s="22">
        <v>3175905</v>
      </c>
      <c r="O52" s="22">
        <v>0</v>
      </c>
      <c r="P52" s="22">
        <v>3641555</v>
      </c>
      <c r="Q52" s="22">
        <v>1211006</v>
      </c>
      <c r="R52" s="22">
        <v>4852561</v>
      </c>
      <c r="S52" s="22">
        <v>0</v>
      </c>
      <c r="T52" s="22">
        <v>0</v>
      </c>
      <c r="U52" s="22">
        <v>0</v>
      </c>
      <c r="V52" s="22">
        <v>0</v>
      </c>
      <c r="W52" s="22">
        <v>9488841</v>
      </c>
      <c r="X52" s="22">
        <v>8146608</v>
      </c>
      <c r="Y52" s="22">
        <v>1342233</v>
      </c>
      <c r="Z52" s="23">
        <v>16.475973804066673</v>
      </c>
      <c r="AA52" s="20">
        <v>10522769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-24247344</v>
      </c>
      <c r="D54" s="48">
        <f t="shared" si="3"/>
        <v>0</v>
      </c>
      <c r="E54" s="49">
        <f t="shared" si="3"/>
        <v>-3536754</v>
      </c>
      <c r="F54" s="50">
        <f t="shared" si="3"/>
        <v>-6392913</v>
      </c>
      <c r="G54" s="50">
        <f t="shared" si="3"/>
        <v>-2378678</v>
      </c>
      <c r="H54" s="50">
        <f t="shared" si="3"/>
        <v>1121379</v>
      </c>
      <c r="I54" s="50">
        <f t="shared" si="3"/>
        <v>-469925</v>
      </c>
      <c r="J54" s="50">
        <f t="shared" si="3"/>
        <v>-1727224</v>
      </c>
      <c r="K54" s="50">
        <f t="shared" si="3"/>
        <v>164216</v>
      </c>
      <c r="L54" s="50">
        <f t="shared" si="3"/>
        <v>-837607</v>
      </c>
      <c r="M54" s="50">
        <f t="shared" si="3"/>
        <v>-317589</v>
      </c>
      <c r="N54" s="50">
        <f t="shared" si="3"/>
        <v>-990980</v>
      </c>
      <c r="O54" s="50">
        <f t="shared" si="3"/>
        <v>-2870193</v>
      </c>
      <c r="P54" s="50">
        <f t="shared" si="3"/>
        <v>3831381</v>
      </c>
      <c r="Q54" s="50">
        <f t="shared" si="3"/>
        <v>-3255240</v>
      </c>
      <c r="R54" s="50">
        <f t="shared" si="3"/>
        <v>-2294052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-5012256</v>
      </c>
      <c r="X54" s="50">
        <f t="shared" si="3"/>
        <v>-3795026</v>
      </c>
      <c r="Y54" s="50">
        <f t="shared" si="3"/>
        <v>-1217230</v>
      </c>
      <c r="Z54" s="51">
        <f>+IF(X54&lt;&gt;0,+(Y54/X54)*100,0)</f>
        <v>32.074352059775087</v>
      </c>
      <c r="AA54" s="48">
        <f>SUM(AA51:AA53)</f>
        <v>-6392913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-24247344</v>
      </c>
      <c r="D56" s="54">
        <f>+D54-D55</f>
        <v>0</v>
      </c>
      <c r="E56" s="55">
        <f t="shared" si="4"/>
        <v>-3536754</v>
      </c>
      <c r="F56" s="56">
        <f t="shared" si="4"/>
        <v>-6392913</v>
      </c>
      <c r="G56" s="56">
        <f t="shared" si="4"/>
        <v>-2378678</v>
      </c>
      <c r="H56" s="56">
        <f t="shared" si="4"/>
        <v>1121379</v>
      </c>
      <c r="I56" s="56">
        <f t="shared" si="4"/>
        <v>-469925</v>
      </c>
      <c r="J56" s="56">
        <f t="shared" si="4"/>
        <v>-1727224</v>
      </c>
      <c r="K56" s="56">
        <f t="shared" si="4"/>
        <v>164216</v>
      </c>
      <c r="L56" s="56">
        <f t="shared" si="4"/>
        <v>-837607</v>
      </c>
      <c r="M56" s="56">
        <f t="shared" si="4"/>
        <v>-317589</v>
      </c>
      <c r="N56" s="56">
        <f t="shared" si="4"/>
        <v>-990980</v>
      </c>
      <c r="O56" s="56">
        <f t="shared" si="4"/>
        <v>-2870193</v>
      </c>
      <c r="P56" s="56">
        <f t="shared" si="4"/>
        <v>3831381</v>
      </c>
      <c r="Q56" s="56">
        <f t="shared" si="4"/>
        <v>-3255240</v>
      </c>
      <c r="R56" s="56">
        <f t="shared" si="4"/>
        <v>-2294052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-5012256</v>
      </c>
      <c r="X56" s="56">
        <f t="shared" si="4"/>
        <v>-3795026</v>
      </c>
      <c r="Y56" s="56">
        <f t="shared" si="4"/>
        <v>-1217230</v>
      </c>
      <c r="Z56" s="57">
        <f>+IF(X56&lt;&gt;0,+(Y56/X56)*100,0)</f>
        <v>32.074352059775087</v>
      </c>
      <c r="AA56" s="54">
        <f>+AA54-AA55</f>
        <v>-6392913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-24247344</v>
      </c>
      <c r="D59" s="48">
        <f>SUM(D56:D58)</f>
        <v>0</v>
      </c>
      <c r="E59" s="49">
        <f t="shared" si="5"/>
        <v>-3536754</v>
      </c>
      <c r="F59" s="50">
        <f t="shared" si="5"/>
        <v>-6392913</v>
      </c>
      <c r="G59" s="50">
        <f t="shared" si="5"/>
        <v>-2378678</v>
      </c>
      <c r="H59" s="50">
        <f t="shared" si="5"/>
        <v>1121379</v>
      </c>
      <c r="I59" s="50">
        <f t="shared" si="5"/>
        <v>-469925</v>
      </c>
      <c r="J59" s="50">
        <f t="shared" si="5"/>
        <v>-1727224</v>
      </c>
      <c r="K59" s="50">
        <f t="shared" si="5"/>
        <v>164216</v>
      </c>
      <c r="L59" s="50">
        <f t="shared" si="5"/>
        <v>-837607</v>
      </c>
      <c r="M59" s="50">
        <f t="shared" si="5"/>
        <v>-317589</v>
      </c>
      <c r="N59" s="50">
        <f t="shared" si="5"/>
        <v>-990980</v>
      </c>
      <c r="O59" s="50">
        <f t="shared" si="5"/>
        <v>-2870193</v>
      </c>
      <c r="P59" s="50">
        <f t="shared" si="5"/>
        <v>3831381</v>
      </c>
      <c r="Q59" s="50">
        <f t="shared" si="5"/>
        <v>-3255240</v>
      </c>
      <c r="R59" s="50">
        <f t="shared" si="5"/>
        <v>-2294052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-5012256</v>
      </c>
      <c r="X59" s="50">
        <f t="shared" si="5"/>
        <v>-3795026</v>
      </c>
      <c r="Y59" s="50">
        <f t="shared" si="5"/>
        <v>-1217230</v>
      </c>
      <c r="Z59" s="51">
        <f>+IF(X59&lt;&gt;0,+(Y59/X59)*100,0)</f>
        <v>32.074352059775087</v>
      </c>
      <c r="AA59" s="48">
        <f>SUM(AA56:AA58)</f>
        <v>-6392913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-24247344</v>
      </c>
      <c r="D62" s="65">
        <f>SUM(D59:D61)</f>
        <v>0</v>
      </c>
      <c r="E62" s="66">
        <f t="shared" si="6"/>
        <v>-3536754</v>
      </c>
      <c r="F62" s="67">
        <f t="shared" si="6"/>
        <v>-6392913</v>
      </c>
      <c r="G62" s="67">
        <f t="shared" si="6"/>
        <v>-2378678</v>
      </c>
      <c r="H62" s="67">
        <f t="shared" si="6"/>
        <v>1121379</v>
      </c>
      <c r="I62" s="67">
        <f t="shared" si="6"/>
        <v>-469925</v>
      </c>
      <c r="J62" s="67">
        <f t="shared" si="6"/>
        <v>-1727224</v>
      </c>
      <c r="K62" s="67">
        <f t="shared" si="6"/>
        <v>164216</v>
      </c>
      <c r="L62" s="67">
        <f t="shared" si="6"/>
        <v>-837607</v>
      </c>
      <c r="M62" s="67">
        <f t="shared" si="6"/>
        <v>-317589</v>
      </c>
      <c r="N62" s="67">
        <f t="shared" si="6"/>
        <v>-990980</v>
      </c>
      <c r="O62" s="67">
        <f t="shared" si="6"/>
        <v>-2870193</v>
      </c>
      <c r="P62" s="67">
        <f t="shared" si="6"/>
        <v>3831381</v>
      </c>
      <c r="Q62" s="67">
        <f t="shared" si="6"/>
        <v>-3255240</v>
      </c>
      <c r="R62" s="67">
        <f t="shared" si="6"/>
        <v>-2294052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-5012256</v>
      </c>
      <c r="X62" s="67">
        <f t="shared" si="6"/>
        <v>-3795026</v>
      </c>
      <c r="Y62" s="67">
        <f t="shared" si="6"/>
        <v>-1217230</v>
      </c>
      <c r="Z62" s="68">
        <f>+IF(X62&lt;&gt;0,+(Y62/X62)*100,0)</f>
        <v>32.074352059775087</v>
      </c>
      <c r="AA62" s="65">
        <f>SUM(AA59:AA61)</f>
        <v>-6392913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12004527</v>
      </c>
      <c r="D9" s="20">
        <v>0</v>
      </c>
      <c r="E9" s="21">
        <v>13061488</v>
      </c>
      <c r="F9" s="22">
        <v>13061488</v>
      </c>
      <c r="G9" s="22">
        <v>1043035</v>
      </c>
      <c r="H9" s="22">
        <v>1043461</v>
      </c>
      <c r="I9" s="22">
        <v>1043461</v>
      </c>
      <c r="J9" s="22">
        <v>3129957</v>
      </c>
      <c r="K9" s="22">
        <v>1043461</v>
      </c>
      <c r="L9" s="22">
        <v>1043461</v>
      </c>
      <c r="M9" s="22">
        <v>1043461</v>
      </c>
      <c r="N9" s="22">
        <v>3130383</v>
      </c>
      <c r="O9" s="22">
        <v>1043461</v>
      </c>
      <c r="P9" s="22">
        <v>1043461</v>
      </c>
      <c r="Q9" s="22">
        <v>1043461</v>
      </c>
      <c r="R9" s="22">
        <v>3130383</v>
      </c>
      <c r="S9" s="22">
        <v>0</v>
      </c>
      <c r="T9" s="22">
        <v>0</v>
      </c>
      <c r="U9" s="22">
        <v>0</v>
      </c>
      <c r="V9" s="22">
        <v>0</v>
      </c>
      <c r="W9" s="22">
        <v>9390723</v>
      </c>
      <c r="X9" s="22">
        <v>9796104</v>
      </c>
      <c r="Y9" s="22">
        <v>-405381</v>
      </c>
      <c r="Z9" s="23">
        <v>-4.1381859563761267</v>
      </c>
      <c r="AA9" s="20">
        <v>13061488</v>
      </c>
    </row>
    <row r="10" spans="1:27" x14ac:dyDescent="0.25">
      <c r="A10" s="19" t="s">
        <v>38</v>
      </c>
      <c r="B10" s="15" t="s">
        <v>32</v>
      </c>
      <c r="C10" s="20">
        <v>26334</v>
      </c>
      <c r="D10" s="20">
        <v>0</v>
      </c>
      <c r="E10" s="21">
        <v>0</v>
      </c>
      <c r="F10" s="22">
        <v>372</v>
      </c>
      <c r="G10" s="22">
        <v>4279</v>
      </c>
      <c r="H10" s="22">
        <v>3790</v>
      </c>
      <c r="I10" s="22">
        <v>3301</v>
      </c>
      <c r="J10" s="22">
        <v>11370</v>
      </c>
      <c r="K10" s="22">
        <v>3147</v>
      </c>
      <c r="L10" s="22">
        <v>4492</v>
      </c>
      <c r="M10" s="22">
        <v>5135</v>
      </c>
      <c r="N10" s="22">
        <v>12774</v>
      </c>
      <c r="O10" s="22">
        <v>5470</v>
      </c>
      <c r="P10" s="22">
        <v>2690</v>
      </c>
      <c r="Q10" s="22">
        <v>11126</v>
      </c>
      <c r="R10" s="22">
        <v>19286</v>
      </c>
      <c r="S10" s="22">
        <v>0</v>
      </c>
      <c r="T10" s="22">
        <v>0</v>
      </c>
      <c r="U10" s="22">
        <v>0</v>
      </c>
      <c r="V10" s="22">
        <v>0</v>
      </c>
      <c r="W10" s="22">
        <v>43430</v>
      </c>
      <c r="X10" s="22">
        <v>279</v>
      </c>
      <c r="Y10" s="22">
        <v>43151</v>
      </c>
      <c r="Z10" s="23">
        <v>15466.308243727599</v>
      </c>
      <c r="AA10" s="20">
        <v>372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468232</v>
      </c>
      <c r="D13" s="20">
        <v>0</v>
      </c>
      <c r="E13" s="21">
        <v>220739</v>
      </c>
      <c r="F13" s="22">
        <v>220739</v>
      </c>
      <c r="G13" s="22">
        <v>116</v>
      </c>
      <c r="H13" s="22">
        <v>116</v>
      </c>
      <c r="I13" s="22">
        <v>32133</v>
      </c>
      <c r="J13" s="22">
        <v>32365</v>
      </c>
      <c r="K13" s="22">
        <v>116</v>
      </c>
      <c r="L13" s="22">
        <v>10333</v>
      </c>
      <c r="M13" s="22">
        <v>10437</v>
      </c>
      <c r="N13" s="22">
        <v>20886</v>
      </c>
      <c r="O13" s="22">
        <v>10507</v>
      </c>
      <c r="P13" s="22">
        <v>10688</v>
      </c>
      <c r="Q13" s="22">
        <v>10798</v>
      </c>
      <c r="R13" s="22">
        <v>31993</v>
      </c>
      <c r="S13" s="22">
        <v>0</v>
      </c>
      <c r="T13" s="22">
        <v>0</v>
      </c>
      <c r="U13" s="22">
        <v>0</v>
      </c>
      <c r="V13" s="22">
        <v>0</v>
      </c>
      <c r="W13" s="22">
        <v>85244</v>
      </c>
      <c r="X13" s="22">
        <v>165555</v>
      </c>
      <c r="Y13" s="22">
        <v>-80311</v>
      </c>
      <c r="Z13" s="23">
        <v>-48.510162785781155</v>
      </c>
      <c r="AA13" s="20">
        <v>220739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12499093</v>
      </c>
      <c r="D35" s="29">
        <f t="shared" ref="D35:Y35" si="0">SUM(D6:D34)</f>
        <v>0</v>
      </c>
      <c r="E35" s="30">
        <f t="shared" si="0"/>
        <v>13282227</v>
      </c>
      <c r="F35" s="31">
        <f t="shared" si="0"/>
        <v>13282599</v>
      </c>
      <c r="G35" s="31">
        <f t="shared" si="0"/>
        <v>1047430</v>
      </c>
      <c r="H35" s="31">
        <f t="shared" si="0"/>
        <v>1047367</v>
      </c>
      <c r="I35" s="31">
        <f t="shared" si="0"/>
        <v>1078895</v>
      </c>
      <c r="J35" s="31">
        <f t="shared" si="0"/>
        <v>3173692</v>
      </c>
      <c r="K35" s="31">
        <f t="shared" si="0"/>
        <v>1046724</v>
      </c>
      <c r="L35" s="31">
        <f t="shared" si="0"/>
        <v>1058286</v>
      </c>
      <c r="M35" s="31">
        <f t="shared" si="0"/>
        <v>1059033</v>
      </c>
      <c r="N35" s="31">
        <f t="shared" si="0"/>
        <v>3164043</v>
      </c>
      <c r="O35" s="31">
        <f t="shared" si="0"/>
        <v>1059438</v>
      </c>
      <c r="P35" s="31">
        <f t="shared" si="0"/>
        <v>1056839</v>
      </c>
      <c r="Q35" s="31">
        <f t="shared" si="0"/>
        <v>1065385</v>
      </c>
      <c r="R35" s="31">
        <f t="shared" si="0"/>
        <v>3181662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9519397</v>
      </c>
      <c r="X35" s="31">
        <f t="shared" si="0"/>
        <v>9961938</v>
      </c>
      <c r="Y35" s="31">
        <f t="shared" si="0"/>
        <v>-442541</v>
      </c>
      <c r="Z35" s="32">
        <f>+IF(X35&lt;&gt;0,+(Y35/X35)*100,0)</f>
        <v>-4.4423183521118075</v>
      </c>
      <c r="AA35" s="29">
        <f>SUM(AA6:AA34)</f>
        <v>13282599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716909</v>
      </c>
      <c r="D41" s="20">
        <v>0</v>
      </c>
      <c r="E41" s="21">
        <v>0</v>
      </c>
      <c r="F41" s="22">
        <v>0</v>
      </c>
      <c r="G41" s="22">
        <v>509750</v>
      </c>
      <c r="H41" s="22">
        <v>509750</v>
      </c>
      <c r="I41" s="22">
        <v>509750</v>
      </c>
      <c r="J41" s="22">
        <v>1529250</v>
      </c>
      <c r="K41" s="22">
        <v>509750</v>
      </c>
      <c r="L41" s="22">
        <v>509750</v>
      </c>
      <c r="M41" s="22">
        <v>509750</v>
      </c>
      <c r="N41" s="22">
        <v>1529250</v>
      </c>
      <c r="O41" s="22">
        <v>509750</v>
      </c>
      <c r="P41" s="22">
        <v>509750</v>
      </c>
      <c r="Q41" s="22">
        <v>509750</v>
      </c>
      <c r="R41" s="22">
        <v>1529250</v>
      </c>
      <c r="S41" s="22">
        <v>0</v>
      </c>
      <c r="T41" s="22">
        <v>0</v>
      </c>
      <c r="U41" s="22">
        <v>0</v>
      </c>
      <c r="V41" s="22">
        <v>0</v>
      </c>
      <c r="W41" s="22">
        <v>4587750</v>
      </c>
      <c r="X41" s="22">
        <v>0</v>
      </c>
      <c r="Y41" s="22">
        <v>4587750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673987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157908</v>
      </c>
      <c r="J42" s="22">
        <v>157908</v>
      </c>
      <c r="K42" s="22">
        <v>53208</v>
      </c>
      <c r="L42" s="22">
        <v>51492</v>
      </c>
      <c r="M42" s="22">
        <v>53208</v>
      </c>
      <c r="N42" s="22">
        <v>157908</v>
      </c>
      <c r="O42" s="22">
        <v>53208</v>
      </c>
      <c r="P42" s="22">
        <v>48059</v>
      </c>
      <c r="Q42" s="22">
        <v>0</v>
      </c>
      <c r="R42" s="22">
        <v>101267</v>
      </c>
      <c r="S42" s="22">
        <v>0</v>
      </c>
      <c r="T42" s="22">
        <v>0</v>
      </c>
      <c r="U42" s="22">
        <v>0</v>
      </c>
      <c r="V42" s="22">
        <v>0</v>
      </c>
      <c r="W42" s="22">
        <v>417083</v>
      </c>
      <c r="X42" s="22">
        <v>0</v>
      </c>
      <c r="Y42" s="22">
        <v>417083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1480597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334740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376350</v>
      </c>
      <c r="L44" s="22">
        <v>0</v>
      </c>
      <c r="M44" s="22">
        <v>0</v>
      </c>
      <c r="N44" s="22">
        <v>376350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376350</v>
      </c>
      <c r="X44" s="22">
        <v>375003</v>
      </c>
      <c r="Y44" s="22">
        <v>1347</v>
      </c>
      <c r="Z44" s="23">
        <v>0.35919712642298862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5398382</v>
      </c>
      <c r="D46" s="20">
        <v>0</v>
      </c>
      <c r="E46" s="21">
        <v>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153117</v>
      </c>
      <c r="P46" s="22">
        <v>30928</v>
      </c>
      <c r="Q46" s="22">
        <v>0</v>
      </c>
      <c r="R46" s="22">
        <v>184045</v>
      </c>
      <c r="S46" s="22">
        <v>0</v>
      </c>
      <c r="T46" s="22">
        <v>0</v>
      </c>
      <c r="U46" s="22">
        <v>0</v>
      </c>
      <c r="V46" s="22">
        <v>0</v>
      </c>
      <c r="W46" s="22">
        <v>184045</v>
      </c>
      <c r="X46" s="22">
        <v>749997</v>
      </c>
      <c r="Y46" s="22">
        <v>-565952</v>
      </c>
      <c r="Z46" s="23">
        <v>-75.46056850894071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298000</v>
      </c>
      <c r="D47" s="20">
        <v>0</v>
      </c>
      <c r="E47" s="21">
        <v>2711112</v>
      </c>
      <c r="F47" s="22">
        <v>2711112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128800</v>
      </c>
      <c r="M47" s="22">
        <v>0</v>
      </c>
      <c r="N47" s="22">
        <v>128800</v>
      </c>
      <c r="O47" s="22">
        <v>0</v>
      </c>
      <c r="P47" s="22">
        <v>0</v>
      </c>
      <c r="Q47" s="22">
        <v>179400</v>
      </c>
      <c r="R47" s="22">
        <v>179400</v>
      </c>
      <c r="S47" s="22">
        <v>0</v>
      </c>
      <c r="T47" s="22">
        <v>0</v>
      </c>
      <c r="U47" s="22">
        <v>0</v>
      </c>
      <c r="V47" s="22">
        <v>0</v>
      </c>
      <c r="W47" s="22">
        <v>308200</v>
      </c>
      <c r="X47" s="22">
        <v>2033334</v>
      </c>
      <c r="Y47" s="22">
        <v>-1725134</v>
      </c>
      <c r="Z47" s="23">
        <v>-84.842627920449871</v>
      </c>
      <c r="AA47" s="20">
        <v>2711112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8902615</v>
      </c>
      <c r="D50" s="29">
        <f t="shared" ref="D50:Y50" si="1">SUM(D37:D49)</f>
        <v>0</v>
      </c>
      <c r="E50" s="30">
        <f t="shared" si="1"/>
        <v>3211112</v>
      </c>
      <c r="F50" s="31">
        <f t="shared" si="1"/>
        <v>4211112</v>
      </c>
      <c r="G50" s="31">
        <f t="shared" si="1"/>
        <v>509750</v>
      </c>
      <c r="H50" s="31">
        <f t="shared" si="1"/>
        <v>509750</v>
      </c>
      <c r="I50" s="31">
        <f t="shared" si="1"/>
        <v>667658</v>
      </c>
      <c r="J50" s="31">
        <f t="shared" si="1"/>
        <v>1687158</v>
      </c>
      <c r="K50" s="31">
        <f t="shared" si="1"/>
        <v>939308</v>
      </c>
      <c r="L50" s="31">
        <f t="shared" si="1"/>
        <v>690042</v>
      </c>
      <c r="M50" s="31">
        <f t="shared" si="1"/>
        <v>562958</v>
      </c>
      <c r="N50" s="31">
        <f t="shared" si="1"/>
        <v>2192308</v>
      </c>
      <c r="O50" s="31">
        <f t="shared" si="1"/>
        <v>716075</v>
      </c>
      <c r="P50" s="31">
        <f t="shared" si="1"/>
        <v>588737</v>
      </c>
      <c r="Q50" s="31">
        <f t="shared" si="1"/>
        <v>689150</v>
      </c>
      <c r="R50" s="31">
        <f t="shared" si="1"/>
        <v>1993962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5873428</v>
      </c>
      <c r="X50" s="31">
        <f t="shared" si="1"/>
        <v>3158334</v>
      </c>
      <c r="Y50" s="31">
        <f t="shared" si="1"/>
        <v>2715094</v>
      </c>
      <c r="Z50" s="32">
        <f>+IF(X50&lt;&gt;0,+(Y50/X50)*100,0)</f>
        <v>85.966018793452491</v>
      </c>
      <c r="AA50" s="29">
        <f>SUM(AA37:AA49)</f>
        <v>4211112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3596478</v>
      </c>
      <c r="D51" s="39">
        <f t="shared" si="2"/>
        <v>0</v>
      </c>
      <c r="E51" s="40">
        <f t="shared" si="2"/>
        <v>10071115</v>
      </c>
      <c r="F51" s="41">
        <f t="shared" si="2"/>
        <v>9071487</v>
      </c>
      <c r="G51" s="41">
        <f t="shared" si="2"/>
        <v>537680</v>
      </c>
      <c r="H51" s="41">
        <f t="shared" si="2"/>
        <v>537617</v>
      </c>
      <c r="I51" s="41">
        <f t="shared" si="2"/>
        <v>411237</v>
      </c>
      <c r="J51" s="41">
        <f t="shared" si="2"/>
        <v>1486534</v>
      </c>
      <c r="K51" s="41">
        <f t="shared" si="2"/>
        <v>107416</v>
      </c>
      <c r="L51" s="41">
        <f t="shared" si="2"/>
        <v>368244</v>
      </c>
      <c r="M51" s="41">
        <f t="shared" si="2"/>
        <v>496075</v>
      </c>
      <c r="N51" s="41">
        <f t="shared" si="2"/>
        <v>971735</v>
      </c>
      <c r="O51" s="41">
        <f t="shared" si="2"/>
        <v>343363</v>
      </c>
      <c r="P51" s="41">
        <f t="shared" si="2"/>
        <v>468102</v>
      </c>
      <c r="Q51" s="41">
        <f t="shared" si="2"/>
        <v>376235</v>
      </c>
      <c r="R51" s="41">
        <f t="shared" si="2"/>
        <v>1187700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3645969</v>
      </c>
      <c r="X51" s="41">
        <f t="shared" si="2"/>
        <v>6803604</v>
      </c>
      <c r="Y51" s="41">
        <f t="shared" si="2"/>
        <v>-3157635</v>
      </c>
      <c r="Z51" s="42">
        <f>+IF(X51&lt;&gt;0,+(Y51/X51)*100,0)</f>
        <v>-46.411210881762074</v>
      </c>
      <c r="AA51" s="39">
        <f>+AA35-AA50</f>
        <v>9071487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3596478</v>
      </c>
      <c r="D54" s="48">
        <f t="shared" si="3"/>
        <v>0</v>
      </c>
      <c r="E54" s="49">
        <f t="shared" si="3"/>
        <v>10071115</v>
      </c>
      <c r="F54" s="50">
        <f t="shared" si="3"/>
        <v>9071487</v>
      </c>
      <c r="G54" s="50">
        <f t="shared" si="3"/>
        <v>537680</v>
      </c>
      <c r="H54" s="50">
        <f t="shared" si="3"/>
        <v>537617</v>
      </c>
      <c r="I54" s="50">
        <f t="shared" si="3"/>
        <v>411237</v>
      </c>
      <c r="J54" s="50">
        <f t="shared" si="3"/>
        <v>1486534</v>
      </c>
      <c r="K54" s="50">
        <f t="shared" si="3"/>
        <v>107416</v>
      </c>
      <c r="L54" s="50">
        <f t="shared" si="3"/>
        <v>368244</v>
      </c>
      <c r="M54" s="50">
        <f t="shared" si="3"/>
        <v>496075</v>
      </c>
      <c r="N54" s="50">
        <f t="shared" si="3"/>
        <v>971735</v>
      </c>
      <c r="O54" s="50">
        <f t="shared" si="3"/>
        <v>343363</v>
      </c>
      <c r="P54" s="50">
        <f t="shared" si="3"/>
        <v>468102</v>
      </c>
      <c r="Q54" s="50">
        <f t="shared" si="3"/>
        <v>376235</v>
      </c>
      <c r="R54" s="50">
        <f t="shared" si="3"/>
        <v>1187700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3645969</v>
      </c>
      <c r="X54" s="50">
        <f t="shared" si="3"/>
        <v>6803604</v>
      </c>
      <c r="Y54" s="50">
        <f t="shared" si="3"/>
        <v>-3157635</v>
      </c>
      <c r="Z54" s="51">
        <f>+IF(X54&lt;&gt;0,+(Y54/X54)*100,0)</f>
        <v>-46.411210881762074</v>
      </c>
      <c r="AA54" s="48">
        <f>SUM(AA51:AA53)</f>
        <v>9071487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3596478</v>
      </c>
      <c r="D56" s="54">
        <f>+D54-D55</f>
        <v>0</v>
      </c>
      <c r="E56" s="55">
        <f t="shared" si="4"/>
        <v>10071115</v>
      </c>
      <c r="F56" s="56">
        <f t="shared" si="4"/>
        <v>9071487</v>
      </c>
      <c r="G56" s="56">
        <f t="shared" si="4"/>
        <v>537680</v>
      </c>
      <c r="H56" s="56">
        <f t="shared" si="4"/>
        <v>537617</v>
      </c>
      <c r="I56" s="56">
        <f t="shared" si="4"/>
        <v>411237</v>
      </c>
      <c r="J56" s="56">
        <f t="shared" si="4"/>
        <v>1486534</v>
      </c>
      <c r="K56" s="56">
        <f t="shared" si="4"/>
        <v>107416</v>
      </c>
      <c r="L56" s="56">
        <f t="shared" si="4"/>
        <v>368244</v>
      </c>
      <c r="M56" s="56">
        <f t="shared" si="4"/>
        <v>496075</v>
      </c>
      <c r="N56" s="56">
        <f t="shared" si="4"/>
        <v>971735</v>
      </c>
      <c r="O56" s="56">
        <f t="shared" si="4"/>
        <v>343363</v>
      </c>
      <c r="P56" s="56">
        <f t="shared" si="4"/>
        <v>468102</v>
      </c>
      <c r="Q56" s="56">
        <f t="shared" si="4"/>
        <v>376235</v>
      </c>
      <c r="R56" s="56">
        <f t="shared" si="4"/>
        <v>1187700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3645969</v>
      </c>
      <c r="X56" s="56">
        <f t="shared" si="4"/>
        <v>6803604</v>
      </c>
      <c r="Y56" s="56">
        <f t="shared" si="4"/>
        <v>-3157635</v>
      </c>
      <c r="Z56" s="57">
        <f>+IF(X56&lt;&gt;0,+(Y56/X56)*100,0)</f>
        <v>-46.411210881762074</v>
      </c>
      <c r="AA56" s="54">
        <f>+AA54-AA55</f>
        <v>9071487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3596478</v>
      </c>
      <c r="D59" s="48">
        <f>SUM(D56:D58)</f>
        <v>0</v>
      </c>
      <c r="E59" s="49">
        <f t="shared" si="5"/>
        <v>10071115</v>
      </c>
      <c r="F59" s="50">
        <f t="shared" si="5"/>
        <v>9071487</v>
      </c>
      <c r="G59" s="50">
        <f t="shared" si="5"/>
        <v>537680</v>
      </c>
      <c r="H59" s="50">
        <f t="shared" si="5"/>
        <v>537617</v>
      </c>
      <c r="I59" s="50">
        <f t="shared" si="5"/>
        <v>411237</v>
      </c>
      <c r="J59" s="50">
        <f t="shared" si="5"/>
        <v>1486534</v>
      </c>
      <c r="K59" s="50">
        <f t="shared" si="5"/>
        <v>107416</v>
      </c>
      <c r="L59" s="50">
        <f t="shared" si="5"/>
        <v>368244</v>
      </c>
      <c r="M59" s="50">
        <f t="shared" si="5"/>
        <v>496075</v>
      </c>
      <c r="N59" s="50">
        <f t="shared" si="5"/>
        <v>971735</v>
      </c>
      <c r="O59" s="50">
        <f t="shared" si="5"/>
        <v>343363</v>
      </c>
      <c r="P59" s="50">
        <f t="shared" si="5"/>
        <v>468102</v>
      </c>
      <c r="Q59" s="50">
        <f t="shared" si="5"/>
        <v>376235</v>
      </c>
      <c r="R59" s="50">
        <f t="shared" si="5"/>
        <v>1187700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3645969</v>
      </c>
      <c r="X59" s="50">
        <f t="shared" si="5"/>
        <v>6803604</v>
      </c>
      <c r="Y59" s="50">
        <f t="shared" si="5"/>
        <v>-3157635</v>
      </c>
      <c r="Z59" s="51">
        <f>+IF(X59&lt;&gt;0,+(Y59/X59)*100,0)</f>
        <v>-46.411210881762074</v>
      </c>
      <c r="AA59" s="48">
        <f>SUM(AA56:AA58)</f>
        <v>9071487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3596478</v>
      </c>
      <c r="D62" s="65">
        <f>SUM(D59:D61)</f>
        <v>0</v>
      </c>
      <c r="E62" s="66">
        <f t="shared" si="6"/>
        <v>10071115</v>
      </c>
      <c r="F62" s="67">
        <f t="shared" si="6"/>
        <v>9071487</v>
      </c>
      <c r="G62" s="67">
        <f t="shared" si="6"/>
        <v>537680</v>
      </c>
      <c r="H62" s="67">
        <f t="shared" si="6"/>
        <v>537617</v>
      </c>
      <c r="I62" s="67">
        <f t="shared" si="6"/>
        <v>411237</v>
      </c>
      <c r="J62" s="67">
        <f t="shared" si="6"/>
        <v>1486534</v>
      </c>
      <c r="K62" s="67">
        <f t="shared" si="6"/>
        <v>107416</v>
      </c>
      <c r="L62" s="67">
        <f t="shared" si="6"/>
        <v>368244</v>
      </c>
      <c r="M62" s="67">
        <f t="shared" si="6"/>
        <v>496075</v>
      </c>
      <c r="N62" s="67">
        <f t="shared" si="6"/>
        <v>971735</v>
      </c>
      <c r="O62" s="67">
        <f t="shared" si="6"/>
        <v>343363</v>
      </c>
      <c r="P62" s="67">
        <f t="shared" si="6"/>
        <v>468102</v>
      </c>
      <c r="Q62" s="67">
        <f t="shared" si="6"/>
        <v>376235</v>
      </c>
      <c r="R62" s="67">
        <f t="shared" si="6"/>
        <v>1187700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3645969</v>
      </c>
      <c r="X62" s="67">
        <f t="shared" si="6"/>
        <v>6803604</v>
      </c>
      <c r="Y62" s="67">
        <f t="shared" si="6"/>
        <v>-3157635</v>
      </c>
      <c r="Z62" s="68">
        <f>+IF(X62&lt;&gt;0,+(Y62/X62)*100,0)</f>
        <v>-46.411210881762074</v>
      </c>
      <c r="AA62" s="65">
        <f>SUM(AA59:AA61)</f>
        <v>9071487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37206884</v>
      </c>
      <c r="D9" s="20">
        <v>0</v>
      </c>
      <c r="E9" s="21">
        <v>38869115</v>
      </c>
      <c r="F9" s="22">
        <v>38869115</v>
      </c>
      <c r="G9" s="22">
        <v>3511587</v>
      </c>
      <c r="H9" s="22">
        <v>3792635</v>
      </c>
      <c r="I9" s="22">
        <v>-1086603</v>
      </c>
      <c r="J9" s="22">
        <v>6217619</v>
      </c>
      <c r="K9" s="22">
        <v>-126393</v>
      </c>
      <c r="L9" s="22">
        <v>11770420</v>
      </c>
      <c r="M9" s="22">
        <v>3466600</v>
      </c>
      <c r="N9" s="22">
        <v>15110627</v>
      </c>
      <c r="O9" s="22">
        <v>3446737</v>
      </c>
      <c r="P9" s="22">
        <v>3337816</v>
      </c>
      <c r="Q9" s="22">
        <v>3398781</v>
      </c>
      <c r="R9" s="22">
        <v>10183334</v>
      </c>
      <c r="S9" s="22">
        <v>0</v>
      </c>
      <c r="T9" s="22">
        <v>0</v>
      </c>
      <c r="U9" s="22">
        <v>0</v>
      </c>
      <c r="V9" s="22">
        <v>0</v>
      </c>
      <c r="W9" s="22">
        <v>31511580</v>
      </c>
      <c r="X9" s="22">
        <v>29151846</v>
      </c>
      <c r="Y9" s="22">
        <v>2359734</v>
      </c>
      <c r="Z9" s="23">
        <v>8.0946297534639839</v>
      </c>
      <c r="AA9" s="20">
        <v>38869115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37206884</v>
      </c>
      <c r="D35" s="29">
        <f t="shared" ref="D35:Y35" si="0">SUM(D6:D34)</f>
        <v>0</v>
      </c>
      <c r="E35" s="30">
        <f t="shared" si="0"/>
        <v>38869115</v>
      </c>
      <c r="F35" s="31">
        <f t="shared" si="0"/>
        <v>38869115</v>
      </c>
      <c r="G35" s="31">
        <f t="shared" si="0"/>
        <v>3511587</v>
      </c>
      <c r="H35" s="31">
        <f t="shared" si="0"/>
        <v>3792635</v>
      </c>
      <c r="I35" s="31">
        <f t="shared" si="0"/>
        <v>-1086603</v>
      </c>
      <c r="J35" s="31">
        <f t="shared" si="0"/>
        <v>6217619</v>
      </c>
      <c r="K35" s="31">
        <f t="shared" si="0"/>
        <v>-126393</v>
      </c>
      <c r="L35" s="31">
        <f t="shared" si="0"/>
        <v>11770420</v>
      </c>
      <c r="M35" s="31">
        <f t="shared" si="0"/>
        <v>3466600</v>
      </c>
      <c r="N35" s="31">
        <f t="shared" si="0"/>
        <v>15110627</v>
      </c>
      <c r="O35" s="31">
        <f t="shared" si="0"/>
        <v>3446737</v>
      </c>
      <c r="P35" s="31">
        <f t="shared" si="0"/>
        <v>3337816</v>
      </c>
      <c r="Q35" s="31">
        <f t="shared" si="0"/>
        <v>3398781</v>
      </c>
      <c r="R35" s="31">
        <f t="shared" si="0"/>
        <v>10183334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31511580</v>
      </c>
      <c r="X35" s="31">
        <f t="shared" si="0"/>
        <v>29151846</v>
      </c>
      <c r="Y35" s="31">
        <f t="shared" si="0"/>
        <v>2359734</v>
      </c>
      <c r="Z35" s="32">
        <f>+IF(X35&lt;&gt;0,+(Y35/X35)*100,0)</f>
        <v>8.0946297534639839</v>
      </c>
      <c r="AA35" s="29">
        <f>SUM(AA6:AA34)</f>
        <v>38869115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5100743</v>
      </c>
      <c r="D37" s="20">
        <v>0</v>
      </c>
      <c r="E37" s="21">
        <v>5745407</v>
      </c>
      <c r="F37" s="22">
        <v>5452453</v>
      </c>
      <c r="G37" s="22">
        <v>401682</v>
      </c>
      <c r="H37" s="22">
        <v>301777</v>
      </c>
      <c r="I37" s="22">
        <v>403181</v>
      </c>
      <c r="J37" s="22">
        <v>1106640</v>
      </c>
      <c r="K37" s="22">
        <v>376271</v>
      </c>
      <c r="L37" s="22">
        <v>368847</v>
      </c>
      <c r="M37" s="22">
        <v>587415</v>
      </c>
      <c r="N37" s="22">
        <v>1332533</v>
      </c>
      <c r="O37" s="22">
        <v>371628</v>
      </c>
      <c r="P37" s="22">
        <v>360954</v>
      </c>
      <c r="Q37" s="22">
        <v>388827</v>
      </c>
      <c r="R37" s="22">
        <v>1121409</v>
      </c>
      <c r="S37" s="22">
        <v>0</v>
      </c>
      <c r="T37" s="22">
        <v>0</v>
      </c>
      <c r="U37" s="22">
        <v>0</v>
      </c>
      <c r="V37" s="22">
        <v>0</v>
      </c>
      <c r="W37" s="22">
        <v>3560582</v>
      </c>
      <c r="X37" s="22">
        <v>3984858</v>
      </c>
      <c r="Y37" s="22">
        <v>-424276</v>
      </c>
      <c r="Z37" s="23">
        <v>-10.647204994506705</v>
      </c>
      <c r="AA37" s="20">
        <v>5452453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221332</v>
      </c>
      <c r="D40" s="20">
        <v>0</v>
      </c>
      <c r="E40" s="21">
        <v>380000</v>
      </c>
      <c r="F40" s="22">
        <v>380000</v>
      </c>
      <c r="G40" s="22">
        <v>6821</v>
      </c>
      <c r="H40" s="22">
        <v>66000</v>
      </c>
      <c r="I40" s="22">
        <v>0</v>
      </c>
      <c r="J40" s="22">
        <v>72821</v>
      </c>
      <c r="K40" s="22">
        <v>66340</v>
      </c>
      <c r="L40" s="22">
        <v>0</v>
      </c>
      <c r="M40" s="22">
        <v>72050</v>
      </c>
      <c r="N40" s="22">
        <v>138390</v>
      </c>
      <c r="O40" s="22">
        <v>9</v>
      </c>
      <c r="P40" s="22">
        <v>72000</v>
      </c>
      <c r="Q40" s="22">
        <v>0</v>
      </c>
      <c r="R40" s="22">
        <v>72009</v>
      </c>
      <c r="S40" s="22">
        <v>0</v>
      </c>
      <c r="T40" s="22">
        <v>0</v>
      </c>
      <c r="U40" s="22">
        <v>0</v>
      </c>
      <c r="V40" s="22">
        <v>0</v>
      </c>
      <c r="W40" s="22">
        <v>283220</v>
      </c>
      <c r="X40" s="22">
        <v>285003</v>
      </c>
      <c r="Y40" s="22">
        <v>-1783</v>
      </c>
      <c r="Z40" s="23">
        <v>-0.62560744974614302</v>
      </c>
      <c r="AA40" s="20">
        <v>380000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1140731</v>
      </c>
      <c r="D42" s="20">
        <v>0</v>
      </c>
      <c r="E42" s="21">
        <v>1274400</v>
      </c>
      <c r="F42" s="22">
        <v>1274400</v>
      </c>
      <c r="G42" s="22">
        <v>97150</v>
      </c>
      <c r="H42" s="22">
        <v>97150</v>
      </c>
      <c r="I42" s="22">
        <v>94016</v>
      </c>
      <c r="J42" s="22">
        <v>288316</v>
      </c>
      <c r="K42" s="22">
        <v>97150</v>
      </c>
      <c r="L42" s="22">
        <v>94016</v>
      </c>
      <c r="M42" s="22">
        <v>97150</v>
      </c>
      <c r="N42" s="22">
        <v>288316</v>
      </c>
      <c r="O42" s="22">
        <v>97150</v>
      </c>
      <c r="P42" s="22">
        <v>2423544</v>
      </c>
      <c r="Q42" s="22">
        <v>-364607</v>
      </c>
      <c r="R42" s="22">
        <v>2156087</v>
      </c>
      <c r="S42" s="22">
        <v>0</v>
      </c>
      <c r="T42" s="22">
        <v>0</v>
      </c>
      <c r="U42" s="22">
        <v>0</v>
      </c>
      <c r="V42" s="22">
        <v>0</v>
      </c>
      <c r="W42" s="22">
        <v>2732719</v>
      </c>
      <c r="X42" s="22">
        <v>955791</v>
      </c>
      <c r="Y42" s="22">
        <v>1776928</v>
      </c>
      <c r="Z42" s="23">
        <v>185.91177359903998</v>
      </c>
      <c r="AA42" s="20">
        <v>1274400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13627571</v>
      </c>
      <c r="D44" s="20">
        <v>0</v>
      </c>
      <c r="E44" s="21">
        <v>15000000</v>
      </c>
      <c r="F44" s="22">
        <v>21400000</v>
      </c>
      <c r="G44" s="22">
        <v>0</v>
      </c>
      <c r="H44" s="22">
        <v>1487277</v>
      </c>
      <c r="I44" s="22">
        <v>0</v>
      </c>
      <c r="J44" s="22">
        <v>1487277</v>
      </c>
      <c r="K44" s="22">
        <v>4251986</v>
      </c>
      <c r="L44" s="22">
        <v>1793763</v>
      </c>
      <c r="M44" s="22">
        <v>2558423</v>
      </c>
      <c r="N44" s="22">
        <v>8604172</v>
      </c>
      <c r="O44" s="22">
        <v>0</v>
      </c>
      <c r="P44" s="22">
        <v>2258606</v>
      </c>
      <c r="Q44" s="22">
        <v>0</v>
      </c>
      <c r="R44" s="22">
        <v>2258606</v>
      </c>
      <c r="S44" s="22">
        <v>0</v>
      </c>
      <c r="T44" s="22">
        <v>0</v>
      </c>
      <c r="U44" s="22">
        <v>0</v>
      </c>
      <c r="V44" s="22">
        <v>0</v>
      </c>
      <c r="W44" s="22">
        <v>12350055</v>
      </c>
      <c r="X44" s="22">
        <v>15516666</v>
      </c>
      <c r="Y44" s="22">
        <v>-3166611</v>
      </c>
      <c r="Z44" s="23">
        <v>-20.407805388090459</v>
      </c>
      <c r="AA44" s="20">
        <v>21400000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107333</v>
      </c>
      <c r="Q46" s="22">
        <v>0</v>
      </c>
      <c r="R46" s="22">
        <v>107333</v>
      </c>
      <c r="S46" s="22">
        <v>0</v>
      </c>
      <c r="T46" s="22">
        <v>0</v>
      </c>
      <c r="U46" s="22">
        <v>0</v>
      </c>
      <c r="V46" s="22">
        <v>0</v>
      </c>
      <c r="W46" s="22">
        <v>107333</v>
      </c>
      <c r="X46" s="22">
        <v>0</v>
      </c>
      <c r="Y46" s="22">
        <v>107333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42376</v>
      </c>
      <c r="D47" s="20">
        <v>0</v>
      </c>
      <c r="E47" s="21">
        <v>7047000</v>
      </c>
      <c r="F47" s="22">
        <v>647000</v>
      </c>
      <c r="G47" s="22">
        <v>3344</v>
      </c>
      <c r="H47" s="22">
        <v>3286</v>
      </c>
      <c r="I47" s="22">
        <v>3394</v>
      </c>
      <c r="J47" s="22">
        <v>10024</v>
      </c>
      <c r="K47" s="22">
        <v>3127</v>
      </c>
      <c r="L47" s="22">
        <v>3053</v>
      </c>
      <c r="M47" s="22">
        <v>5269</v>
      </c>
      <c r="N47" s="22">
        <v>11449</v>
      </c>
      <c r="O47" s="22">
        <v>9413</v>
      </c>
      <c r="P47" s="22">
        <v>3007</v>
      </c>
      <c r="Q47" s="22">
        <v>3285</v>
      </c>
      <c r="R47" s="22">
        <v>15705</v>
      </c>
      <c r="S47" s="22">
        <v>0</v>
      </c>
      <c r="T47" s="22">
        <v>0</v>
      </c>
      <c r="U47" s="22">
        <v>0</v>
      </c>
      <c r="V47" s="22">
        <v>0</v>
      </c>
      <c r="W47" s="22">
        <v>37178</v>
      </c>
      <c r="X47" s="22">
        <v>1018584</v>
      </c>
      <c r="Y47" s="22">
        <v>-981406</v>
      </c>
      <c r="Z47" s="23">
        <v>-96.350031023460019</v>
      </c>
      <c r="AA47" s="20">
        <v>647000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20132753</v>
      </c>
      <c r="D50" s="29">
        <f t="shared" ref="D50:Y50" si="1">SUM(D37:D49)</f>
        <v>0</v>
      </c>
      <c r="E50" s="30">
        <f t="shared" si="1"/>
        <v>29446807</v>
      </c>
      <c r="F50" s="31">
        <f t="shared" si="1"/>
        <v>29153853</v>
      </c>
      <c r="G50" s="31">
        <f t="shared" si="1"/>
        <v>508997</v>
      </c>
      <c r="H50" s="31">
        <f t="shared" si="1"/>
        <v>1955490</v>
      </c>
      <c r="I50" s="31">
        <f t="shared" si="1"/>
        <v>500591</v>
      </c>
      <c r="J50" s="31">
        <f t="shared" si="1"/>
        <v>2965078</v>
      </c>
      <c r="K50" s="31">
        <f t="shared" si="1"/>
        <v>4794874</v>
      </c>
      <c r="L50" s="31">
        <f t="shared" si="1"/>
        <v>2259679</v>
      </c>
      <c r="M50" s="31">
        <f t="shared" si="1"/>
        <v>3320307</v>
      </c>
      <c r="N50" s="31">
        <f t="shared" si="1"/>
        <v>10374860</v>
      </c>
      <c r="O50" s="31">
        <f t="shared" si="1"/>
        <v>478200</v>
      </c>
      <c r="P50" s="31">
        <f t="shared" si="1"/>
        <v>5225444</v>
      </c>
      <c r="Q50" s="31">
        <f t="shared" si="1"/>
        <v>27505</v>
      </c>
      <c r="R50" s="31">
        <f t="shared" si="1"/>
        <v>5731149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19071087</v>
      </c>
      <c r="X50" s="31">
        <f t="shared" si="1"/>
        <v>21760902</v>
      </c>
      <c r="Y50" s="31">
        <f t="shared" si="1"/>
        <v>-2689815</v>
      </c>
      <c r="Z50" s="32">
        <f>+IF(X50&lt;&gt;0,+(Y50/X50)*100,0)</f>
        <v>-12.360769787943534</v>
      </c>
      <c r="AA50" s="29">
        <f>SUM(AA37:AA49)</f>
        <v>29153853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17074131</v>
      </c>
      <c r="D51" s="39">
        <f t="shared" si="2"/>
        <v>0</v>
      </c>
      <c r="E51" s="40">
        <f t="shared" si="2"/>
        <v>9422308</v>
      </c>
      <c r="F51" s="41">
        <f t="shared" si="2"/>
        <v>9715262</v>
      </c>
      <c r="G51" s="41">
        <f t="shared" si="2"/>
        <v>3002590</v>
      </c>
      <c r="H51" s="41">
        <f t="shared" si="2"/>
        <v>1837145</v>
      </c>
      <c r="I51" s="41">
        <f t="shared" si="2"/>
        <v>-1587194</v>
      </c>
      <c r="J51" s="41">
        <f t="shared" si="2"/>
        <v>3252541</v>
      </c>
      <c r="K51" s="41">
        <f t="shared" si="2"/>
        <v>-4921267</v>
      </c>
      <c r="L51" s="41">
        <f t="shared" si="2"/>
        <v>9510741</v>
      </c>
      <c r="M51" s="41">
        <f t="shared" si="2"/>
        <v>146293</v>
      </c>
      <c r="N51" s="41">
        <f t="shared" si="2"/>
        <v>4735767</v>
      </c>
      <c r="O51" s="41">
        <f t="shared" si="2"/>
        <v>2968537</v>
      </c>
      <c r="P51" s="41">
        <f t="shared" si="2"/>
        <v>-1887628</v>
      </c>
      <c r="Q51" s="41">
        <f t="shared" si="2"/>
        <v>3371276</v>
      </c>
      <c r="R51" s="41">
        <f t="shared" si="2"/>
        <v>4452185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12440493</v>
      </c>
      <c r="X51" s="41">
        <f t="shared" si="2"/>
        <v>7390944</v>
      </c>
      <c r="Y51" s="41">
        <f t="shared" si="2"/>
        <v>5049549</v>
      </c>
      <c r="Z51" s="42">
        <f>+IF(X51&lt;&gt;0,+(Y51/X51)*100,0)</f>
        <v>68.32075848497837</v>
      </c>
      <c r="AA51" s="39">
        <f>+AA35-AA50</f>
        <v>9715262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17074131</v>
      </c>
      <c r="D54" s="48">
        <f t="shared" si="3"/>
        <v>0</v>
      </c>
      <c r="E54" s="49">
        <f t="shared" si="3"/>
        <v>9422308</v>
      </c>
      <c r="F54" s="50">
        <f t="shared" si="3"/>
        <v>9715262</v>
      </c>
      <c r="G54" s="50">
        <f t="shared" si="3"/>
        <v>3002590</v>
      </c>
      <c r="H54" s="50">
        <f t="shared" si="3"/>
        <v>1837145</v>
      </c>
      <c r="I54" s="50">
        <f t="shared" si="3"/>
        <v>-1587194</v>
      </c>
      <c r="J54" s="50">
        <f t="shared" si="3"/>
        <v>3252541</v>
      </c>
      <c r="K54" s="50">
        <f t="shared" si="3"/>
        <v>-4921267</v>
      </c>
      <c r="L54" s="50">
        <f t="shared" si="3"/>
        <v>9510741</v>
      </c>
      <c r="M54" s="50">
        <f t="shared" si="3"/>
        <v>146293</v>
      </c>
      <c r="N54" s="50">
        <f t="shared" si="3"/>
        <v>4735767</v>
      </c>
      <c r="O54" s="50">
        <f t="shared" si="3"/>
        <v>2968537</v>
      </c>
      <c r="P54" s="50">
        <f t="shared" si="3"/>
        <v>-1887628</v>
      </c>
      <c r="Q54" s="50">
        <f t="shared" si="3"/>
        <v>3371276</v>
      </c>
      <c r="R54" s="50">
        <f t="shared" si="3"/>
        <v>4452185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12440493</v>
      </c>
      <c r="X54" s="50">
        <f t="shared" si="3"/>
        <v>7390944</v>
      </c>
      <c r="Y54" s="50">
        <f t="shared" si="3"/>
        <v>5049549</v>
      </c>
      <c r="Z54" s="51">
        <f>+IF(X54&lt;&gt;0,+(Y54/X54)*100,0)</f>
        <v>68.32075848497837</v>
      </c>
      <c r="AA54" s="48">
        <f>SUM(AA51:AA53)</f>
        <v>9715262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17074131</v>
      </c>
      <c r="D56" s="54">
        <f>+D54-D55</f>
        <v>0</v>
      </c>
      <c r="E56" s="55">
        <f t="shared" si="4"/>
        <v>9422308</v>
      </c>
      <c r="F56" s="56">
        <f t="shared" si="4"/>
        <v>9715262</v>
      </c>
      <c r="G56" s="56">
        <f t="shared" si="4"/>
        <v>3002590</v>
      </c>
      <c r="H56" s="56">
        <f t="shared" si="4"/>
        <v>1837145</v>
      </c>
      <c r="I56" s="56">
        <f t="shared" si="4"/>
        <v>-1587194</v>
      </c>
      <c r="J56" s="56">
        <f t="shared" si="4"/>
        <v>3252541</v>
      </c>
      <c r="K56" s="56">
        <f t="shared" si="4"/>
        <v>-4921267</v>
      </c>
      <c r="L56" s="56">
        <f t="shared" si="4"/>
        <v>9510741</v>
      </c>
      <c r="M56" s="56">
        <f t="shared" si="4"/>
        <v>146293</v>
      </c>
      <c r="N56" s="56">
        <f t="shared" si="4"/>
        <v>4735767</v>
      </c>
      <c r="O56" s="56">
        <f t="shared" si="4"/>
        <v>2968537</v>
      </c>
      <c r="P56" s="56">
        <f t="shared" si="4"/>
        <v>-1887628</v>
      </c>
      <c r="Q56" s="56">
        <f t="shared" si="4"/>
        <v>3371276</v>
      </c>
      <c r="R56" s="56">
        <f t="shared" si="4"/>
        <v>4452185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12440493</v>
      </c>
      <c r="X56" s="56">
        <f t="shared" si="4"/>
        <v>7390944</v>
      </c>
      <c r="Y56" s="56">
        <f t="shared" si="4"/>
        <v>5049549</v>
      </c>
      <c r="Z56" s="57">
        <f>+IF(X56&lt;&gt;0,+(Y56/X56)*100,0)</f>
        <v>68.32075848497837</v>
      </c>
      <c r="AA56" s="54">
        <f>+AA54-AA55</f>
        <v>9715262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17074131</v>
      </c>
      <c r="D59" s="48">
        <f>SUM(D56:D58)</f>
        <v>0</v>
      </c>
      <c r="E59" s="49">
        <f t="shared" si="5"/>
        <v>9422308</v>
      </c>
      <c r="F59" s="50">
        <f t="shared" si="5"/>
        <v>9715262</v>
      </c>
      <c r="G59" s="50">
        <f t="shared" si="5"/>
        <v>3002590</v>
      </c>
      <c r="H59" s="50">
        <f t="shared" si="5"/>
        <v>1837145</v>
      </c>
      <c r="I59" s="50">
        <f t="shared" si="5"/>
        <v>-1587194</v>
      </c>
      <c r="J59" s="50">
        <f t="shared" si="5"/>
        <v>3252541</v>
      </c>
      <c r="K59" s="50">
        <f t="shared" si="5"/>
        <v>-4921267</v>
      </c>
      <c r="L59" s="50">
        <f t="shared" si="5"/>
        <v>9510741</v>
      </c>
      <c r="M59" s="50">
        <f t="shared" si="5"/>
        <v>146293</v>
      </c>
      <c r="N59" s="50">
        <f t="shared" si="5"/>
        <v>4735767</v>
      </c>
      <c r="O59" s="50">
        <f t="shared" si="5"/>
        <v>2968537</v>
      </c>
      <c r="P59" s="50">
        <f t="shared" si="5"/>
        <v>-1887628</v>
      </c>
      <c r="Q59" s="50">
        <f t="shared" si="5"/>
        <v>3371276</v>
      </c>
      <c r="R59" s="50">
        <f t="shared" si="5"/>
        <v>4452185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12440493</v>
      </c>
      <c r="X59" s="50">
        <f t="shared" si="5"/>
        <v>7390944</v>
      </c>
      <c r="Y59" s="50">
        <f t="shared" si="5"/>
        <v>5049549</v>
      </c>
      <c r="Z59" s="51">
        <f>+IF(X59&lt;&gt;0,+(Y59/X59)*100,0)</f>
        <v>68.32075848497837</v>
      </c>
      <c r="AA59" s="48">
        <f>SUM(AA56:AA58)</f>
        <v>9715262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17074131</v>
      </c>
      <c r="D62" s="65">
        <f>SUM(D59:D61)</f>
        <v>0</v>
      </c>
      <c r="E62" s="66">
        <f t="shared" si="6"/>
        <v>9422308</v>
      </c>
      <c r="F62" s="67">
        <f t="shared" si="6"/>
        <v>9715262</v>
      </c>
      <c r="G62" s="67">
        <f t="shared" si="6"/>
        <v>3002590</v>
      </c>
      <c r="H62" s="67">
        <f t="shared" si="6"/>
        <v>1837145</v>
      </c>
      <c r="I62" s="67">
        <f t="shared" si="6"/>
        <v>-1587194</v>
      </c>
      <c r="J62" s="67">
        <f t="shared" si="6"/>
        <v>3252541</v>
      </c>
      <c r="K62" s="67">
        <f t="shared" si="6"/>
        <v>-4921267</v>
      </c>
      <c r="L62" s="67">
        <f t="shared" si="6"/>
        <v>9510741</v>
      </c>
      <c r="M62" s="67">
        <f t="shared" si="6"/>
        <v>146293</v>
      </c>
      <c r="N62" s="67">
        <f t="shared" si="6"/>
        <v>4735767</v>
      </c>
      <c r="O62" s="67">
        <f t="shared" si="6"/>
        <v>2968537</v>
      </c>
      <c r="P62" s="67">
        <f t="shared" si="6"/>
        <v>-1887628</v>
      </c>
      <c r="Q62" s="67">
        <f t="shared" si="6"/>
        <v>3371276</v>
      </c>
      <c r="R62" s="67">
        <f t="shared" si="6"/>
        <v>4452185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12440493</v>
      </c>
      <c r="X62" s="67">
        <f t="shared" si="6"/>
        <v>7390944</v>
      </c>
      <c r="Y62" s="67">
        <f t="shared" si="6"/>
        <v>5049549</v>
      </c>
      <c r="Z62" s="68">
        <f>+IF(X62&lt;&gt;0,+(Y62/X62)*100,0)</f>
        <v>68.32075848497837</v>
      </c>
      <c r="AA62" s="65">
        <f>SUM(AA59:AA61)</f>
        <v>9715262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2201880</v>
      </c>
      <c r="D9" s="20">
        <v>0</v>
      </c>
      <c r="E9" s="21">
        <v>2099658</v>
      </c>
      <c r="F9" s="22">
        <v>3471342</v>
      </c>
      <c r="G9" s="22">
        <v>272058</v>
      </c>
      <c r="H9" s="22">
        <v>290009</v>
      </c>
      <c r="I9" s="22">
        <v>287943</v>
      </c>
      <c r="J9" s="22">
        <v>850010</v>
      </c>
      <c r="K9" s="22">
        <v>289033</v>
      </c>
      <c r="L9" s="22">
        <v>287639</v>
      </c>
      <c r="M9" s="22">
        <v>292094</v>
      </c>
      <c r="N9" s="22">
        <v>868766</v>
      </c>
      <c r="O9" s="22">
        <v>292094</v>
      </c>
      <c r="P9" s="22">
        <v>290607</v>
      </c>
      <c r="Q9" s="22">
        <v>0</v>
      </c>
      <c r="R9" s="22">
        <v>582701</v>
      </c>
      <c r="S9" s="22">
        <v>0</v>
      </c>
      <c r="T9" s="22">
        <v>0</v>
      </c>
      <c r="U9" s="22">
        <v>0</v>
      </c>
      <c r="V9" s="22">
        <v>0</v>
      </c>
      <c r="W9" s="22">
        <v>2301477</v>
      </c>
      <c r="X9" s="22">
        <v>2603511</v>
      </c>
      <c r="Y9" s="22">
        <v>-302034</v>
      </c>
      <c r="Z9" s="23">
        <v>-11.601026460038003</v>
      </c>
      <c r="AA9" s="20">
        <v>3471342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2201880</v>
      </c>
      <c r="D35" s="29">
        <f t="shared" ref="D35:Y35" si="0">SUM(D6:D34)</f>
        <v>0</v>
      </c>
      <c r="E35" s="30">
        <f t="shared" si="0"/>
        <v>2099658</v>
      </c>
      <c r="F35" s="31">
        <f t="shared" si="0"/>
        <v>3471342</v>
      </c>
      <c r="G35" s="31">
        <f t="shared" si="0"/>
        <v>272058</v>
      </c>
      <c r="H35" s="31">
        <f t="shared" si="0"/>
        <v>290009</v>
      </c>
      <c r="I35" s="31">
        <f t="shared" si="0"/>
        <v>287943</v>
      </c>
      <c r="J35" s="31">
        <f t="shared" si="0"/>
        <v>850010</v>
      </c>
      <c r="K35" s="31">
        <f t="shared" si="0"/>
        <v>289033</v>
      </c>
      <c r="L35" s="31">
        <f t="shared" si="0"/>
        <v>287639</v>
      </c>
      <c r="M35" s="31">
        <f t="shared" si="0"/>
        <v>292094</v>
      </c>
      <c r="N35" s="31">
        <f t="shared" si="0"/>
        <v>868766</v>
      </c>
      <c r="O35" s="31">
        <f t="shared" si="0"/>
        <v>292094</v>
      </c>
      <c r="P35" s="31">
        <f t="shared" si="0"/>
        <v>290607</v>
      </c>
      <c r="Q35" s="31">
        <f t="shared" si="0"/>
        <v>0</v>
      </c>
      <c r="R35" s="31">
        <f t="shared" si="0"/>
        <v>582701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2301477</v>
      </c>
      <c r="X35" s="31">
        <f t="shared" si="0"/>
        <v>2603511</v>
      </c>
      <c r="Y35" s="31">
        <f t="shared" si="0"/>
        <v>-302034</v>
      </c>
      <c r="Z35" s="32">
        <f>+IF(X35&lt;&gt;0,+(Y35/X35)*100,0)</f>
        <v>-11.601026460038003</v>
      </c>
      <c r="AA35" s="29">
        <f>SUM(AA6:AA34)</f>
        <v>3471342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17574576</v>
      </c>
      <c r="D37" s="20">
        <v>0</v>
      </c>
      <c r="E37" s="21">
        <v>10983928</v>
      </c>
      <c r="F37" s="22">
        <v>10983928</v>
      </c>
      <c r="G37" s="22">
        <v>1483396</v>
      </c>
      <c r="H37" s="22">
        <v>1507983</v>
      </c>
      <c r="I37" s="22">
        <v>1757178</v>
      </c>
      <c r="J37" s="22">
        <v>4748557</v>
      </c>
      <c r="K37" s="22">
        <v>1693304</v>
      </c>
      <c r="L37" s="22">
        <v>1470967</v>
      </c>
      <c r="M37" s="22">
        <v>1449426</v>
      </c>
      <c r="N37" s="22">
        <v>4613697</v>
      </c>
      <c r="O37" s="22">
        <v>1530209</v>
      </c>
      <c r="P37" s="22">
        <v>1465662</v>
      </c>
      <c r="Q37" s="22">
        <v>0</v>
      </c>
      <c r="R37" s="22">
        <v>2995871</v>
      </c>
      <c r="S37" s="22">
        <v>0</v>
      </c>
      <c r="T37" s="22">
        <v>0</v>
      </c>
      <c r="U37" s="22">
        <v>0</v>
      </c>
      <c r="V37" s="22">
        <v>0</v>
      </c>
      <c r="W37" s="22">
        <v>12358125</v>
      </c>
      <c r="X37" s="22">
        <v>8237943</v>
      </c>
      <c r="Y37" s="22">
        <v>4120182</v>
      </c>
      <c r="Z37" s="23">
        <v>50.014694202181296</v>
      </c>
      <c r="AA37" s="20">
        <v>10983928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448767</v>
      </c>
      <c r="D47" s="20">
        <v>0</v>
      </c>
      <c r="E47" s="21">
        <v>63291</v>
      </c>
      <c r="F47" s="22">
        <v>63291</v>
      </c>
      <c r="G47" s="22">
        <v>12391</v>
      </c>
      <c r="H47" s="22">
        <v>12423</v>
      </c>
      <c r="I47" s="22">
        <v>15003</v>
      </c>
      <c r="J47" s="22">
        <v>39817</v>
      </c>
      <c r="K47" s="22">
        <v>14024</v>
      </c>
      <c r="L47" s="22">
        <v>12245</v>
      </c>
      <c r="M47" s="22">
        <v>11773</v>
      </c>
      <c r="N47" s="22">
        <v>38042</v>
      </c>
      <c r="O47" s="22">
        <v>12626</v>
      </c>
      <c r="P47" s="22">
        <v>12016</v>
      </c>
      <c r="Q47" s="22">
        <v>0</v>
      </c>
      <c r="R47" s="22">
        <v>24642</v>
      </c>
      <c r="S47" s="22">
        <v>0</v>
      </c>
      <c r="T47" s="22">
        <v>0</v>
      </c>
      <c r="U47" s="22">
        <v>0</v>
      </c>
      <c r="V47" s="22">
        <v>0</v>
      </c>
      <c r="W47" s="22">
        <v>102501</v>
      </c>
      <c r="X47" s="22">
        <v>47466</v>
      </c>
      <c r="Y47" s="22">
        <v>55035</v>
      </c>
      <c r="Z47" s="23">
        <v>115.94615092908609</v>
      </c>
      <c r="AA47" s="20">
        <v>63291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18023343</v>
      </c>
      <c r="D50" s="29">
        <f t="shared" ref="D50:Y50" si="1">SUM(D37:D49)</f>
        <v>0</v>
      </c>
      <c r="E50" s="30">
        <f t="shared" si="1"/>
        <v>11047219</v>
      </c>
      <c r="F50" s="31">
        <f t="shared" si="1"/>
        <v>11047219</v>
      </c>
      <c r="G50" s="31">
        <f t="shared" si="1"/>
        <v>1495787</v>
      </c>
      <c r="H50" s="31">
        <f t="shared" si="1"/>
        <v>1520406</v>
      </c>
      <c r="I50" s="31">
        <f t="shared" si="1"/>
        <v>1772181</v>
      </c>
      <c r="J50" s="31">
        <f t="shared" si="1"/>
        <v>4788374</v>
      </c>
      <c r="K50" s="31">
        <f t="shared" si="1"/>
        <v>1707328</v>
      </c>
      <c r="L50" s="31">
        <f t="shared" si="1"/>
        <v>1483212</v>
      </c>
      <c r="M50" s="31">
        <f t="shared" si="1"/>
        <v>1461199</v>
      </c>
      <c r="N50" s="31">
        <f t="shared" si="1"/>
        <v>4651739</v>
      </c>
      <c r="O50" s="31">
        <f t="shared" si="1"/>
        <v>1542835</v>
      </c>
      <c r="P50" s="31">
        <f t="shared" si="1"/>
        <v>1477678</v>
      </c>
      <c r="Q50" s="31">
        <f t="shared" si="1"/>
        <v>0</v>
      </c>
      <c r="R50" s="31">
        <f t="shared" si="1"/>
        <v>3020513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12460626</v>
      </c>
      <c r="X50" s="31">
        <f t="shared" si="1"/>
        <v>8285409</v>
      </c>
      <c r="Y50" s="31">
        <f t="shared" si="1"/>
        <v>4175217</v>
      </c>
      <c r="Z50" s="32">
        <f>+IF(X50&lt;&gt;0,+(Y50/X50)*100,0)</f>
        <v>50.392406699536494</v>
      </c>
      <c r="AA50" s="29">
        <f>SUM(AA37:AA49)</f>
        <v>11047219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-15821463</v>
      </c>
      <c r="D51" s="39">
        <f t="shared" si="2"/>
        <v>0</v>
      </c>
      <c r="E51" s="40">
        <f t="shared" si="2"/>
        <v>-8947561</v>
      </c>
      <c r="F51" s="41">
        <f t="shared" si="2"/>
        <v>-7575877</v>
      </c>
      <c r="G51" s="41">
        <f t="shared" si="2"/>
        <v>-1223729</v>
      </c>
      <c r="H51" s="41">
        <f t="shared" si="2"/>
        <v>-1230397</v>
      </c>
      <c r="I51" s="41">
        <f t="shared" si="2"/>
        <v>-1484238</v>
      </c>
      <c r="J51" s="41">
        <f t="shared" si="2"/>
        <v>-3938364</v>
      </c>
      <c r="K51" s="41">
        <f t="shared" si="2"/>
        <v>-1418295</v>
      </c>
      <c r="L51" s="41">
        <f t="shared" si="2"/>
        <v>-1195573</v>
      </c>
      <c r="M51" s="41">
        <f t="shared" si="2"/>
        <v>-1169105</v>
      </c>
      <c r="N51" s="41">
        <f t="shared" si="2"/>
        <v>-3782973</v>
      </c>
      <c r="O51" s="41">
        <f t="shared" si="2"/>
        <v>-1250741</v>
      </c>
      <c r="P51" s="41">
        <f t="shared" si="2"/>
        <v>-1187071</v>
      </c>
      <c r="Q51" s="41">
        <f t="shared" si="2"/>
        <v>0</v>
      </c>
      <c r="R51" s="41">
        <f t="shared" si="2"/>
        <v>-2437812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-10159149</v>
      </c>
      <c r="X51" s="41">
        <f t="shared" si="2"/>
        <v>-5681898</v>
      </c>
      <c r="Y51" s="41">
        <f t="shared" si="2"/>
        <v>-4477251</v>
      </c>
      <c r="Z51" s="42">
        <f>+IF(X51&lt;&gt;0,+(Y51/X51)*100,0)</f>
        <v>78.798510638522544</v>
      </c>
      <c r="AA51" s="39">
        <f>+AA35-AA50</f>
        <v>-7575877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-15821463</v>
      </c>
      <c r="D54" s="48">
        <f t="shared" si="3"/>
        <v>0</v>
      </c>
      <c r="E54" s="49">
        <f t="shared" si="3"/>
        <v>-8947561</v>
      </c>
      <c r="F54" s="50">
        <f t="shared" si="3"/>
        <v>-7575877</v>
      </c>
      <c r="G54" s="50">
        <f t="shared" si="3"/>
        <v>-1223729</v>
      </c>
      <c r="H54" s="50">
        <f t="shared" si="3"/>
        <v>-1230397</v>
      </c>
      <c r="I54" s="50">
        <f t="shared" si="3"/>
        <v>-1484238</v>
      </c>
      <c r="J54" s="50">
        <f t="shared" si="3"/>
        <v>-3938364</v>
      </c>
      <c r="K54" s="50">
        <f t="shared" si="3"/>
        <v>-1418295</v>
      </c>
      <c r="L54" s="50">
        <f t="shared" si="3"/>
        <v>-1195573</v>
      </c>
      <c r="M54" s="50">
        <f t="shared" si="3"/>
        <v>-1169105</v>
      </c>
      <c r="N54" s="50">
        <f t="shared" si="3"/>
        <v>-3782973</v>
      </c>
      <c r="O54" s="50">
        <f t="shared" si="3"/>
        <v>-1250741</v>
      </c>
      <c r="P54" s="50">
        <f t="shared" si="3"/>
        <v>-1187071</v>
      </c>
      <c r="Q54" s="50">
        <f t="shared" si="3"/>
        <v>0</v>
      </c>
      <c r="R54" s="50">
        <f t="shared" si="3"/>
        <v>-2437812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-10159149</v>
      </c>
      <c r="X54" s="50">
        <f t="shared" si="3"/>
        <v>-5681898</v>
      </c>
      <c r="Y54" s="50">
        <f t="shared" si="3"/>
        <v>-4477251</v>
      </c>
      <c r="Z54" s="51">
        <f>+IF(X54&lt;&gt;0,+(Y54/X54)*100,0)</f>
        <v>78.798510638522544</v>
      </c>
      <c r="AA54" s="48">
        <f>SUM(AA51:AA53)</f>
        <v>-7575877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-15821463</v>
      </c>
      <c r="D56" s="54">
        <f>+D54-D55</f>
        <v>0</v>
      </c>
      <c r="E56" s="55">
        <f t="shared" si="4"/>
        <v>-8947561</v>
      </c>
      <c r="F56" s="56">
        <f t="shared" si="4"/>
        <v>-7575877</v>
      </c>
      <c r="G56" s="56">
        <f t="shared" si="4"/>
        <v>-1223729</v>
      </c>
      <c r="H56" s="56">
        <f t="shared" si="4"/>
        <v>-1230397</v>
      </c>
      <c r="I56" s="56">
        <f t="shared" si="4"/>
        <v>-1484238</v>
      </c>
      <c r="J56" s="56">
        <f t="shared" si="4"/>
        <v>-3938364</v>
      </c>
      <c r="K56" s="56">
        <f t="shared" si="4"/>
        <v>-1418295</v>
      </c>
      <c r="L56" s="56">
        <f t="shared" si="4"/>
        <v>-1195573</v>
      </c>
      <c r="M56" s="56">
        <f t="shared" si="4"/>
        <v>-1169105</v>
      </c>
      <c r="N56" s="56">
        <f t="shared" si="4"/>
        <v>-3782973</v>
      </c>
      <c r="O56" s="56">
        <f t="shared" si="4"/>
        <v>-1250741</v>
      </c>
      <c r="P56" s="56">
        <f t="shared" si="4"/>
        <v>-1187071</v>
      </c>
      <c r="Q56" s="56">
        <f t="shared" si="4"/>
        <v>0</v>
      </c>
      <c r="R56" s="56">
        <f t="shared" si="4"/>
        <v>-2437812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-10159149</v>
      </c>
      <c r="X56" s="56">
        <f t="shared" si="4"/>
        <v>-5681898</v>
      </c>
      <c r="Y56" s="56">
        <f t="shared" si="4"/>
        <v>-4477251</v>
      </c>
      <c r="Z56" s="57">
        <f>+IF(X56&lt;&gt;0,+(Y56/X56)*100,0)</f>
        <v>78.798510638522544</v>
      </c>
      <c r="AA56" s="54">
        <f>+AA54-AA55</f>
        <v>-7575877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-15821463</v>
      </c>
      <c r="D59" s="48">
        <f>SUM(D56:D58)</f>
        <v>0</v>
      </c>
      <c r="E59" s="49">
        <f t="shared" si="5"/>
        <v>-8947561</v>
      </c>
      <c r="F59" s="50">
        <f t="shared" si="5"/>
        <v>-7575877</v>
      </c>
      <c r="G59" s="50">
        <f t="shared" si="5"/>
        <v>-1223729</v>
      </c>
      <c r="H59" s="50">
        <f t="shared" si="5"/>
        <v>-1230397</v>
      </c>
      <c r="I59" s="50">
        <f t="shared" si="5"/>
        <v>-1484238</v>
      </c>
      <c r="J59" s="50">
        <f t="shared" si="5"/>
        <v>-3938364</v>
      </c>
      <c r="K59" s="50">
        <f t="shared" si="5"/>
        <v>-1418295</v>
      </c>
      <c r="L59" s="50">
        <f t="shared" si="5"/>
        <v>-1195573</v>
      </c>
      <c r="M59" s="50">
        <f t="shared" si="5"/>
        <v>-1169105</v>
      </c>
      <c r="N59" s="50">
        <f t="shared" si="5"/>
        <v>-3782973</v>
      </c>
      <c r="O59" s="50">
        <f t="shared" si="5"/>
        <v>-1250741</v>
      </c>
      <c r="P59" s="50">
        <f t="shared" si="5"/>
        <v>-1187071</v>
      </c>
      <c r="Q59" s="50">
        <f t="shared" si="5"/>
        <v>0</v>
      </c>
      <c r="R59" s="50">
        <f t="shared" si="5"/>
        <v>-2437812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-10159149</v>
      </c>
      <c r="X59" s="50">
        <f t="shared" si="5"/>
        <v>-5681898</v>
      </c>
      <c r="Y59" s="50">
        <f t="shared" si="5"/>
        <v>-4477251</v>
      </c>
      <c r="Z59" s="51">
        <f>+IF(X59&lt;&gt;0,+(Y59/X59)*100,0)</f>
        <v>78.798510638522544</v>
      </c>
      <c r="AA59" s="48">
        <f>SUM(AA56:AA58)</f>
        <v>-7575877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-15821463</v>
      </c>
      <c r="D62" s="65">
        <f>SUM(D59:D61)</f>
        <v>0</v>
      </c>
      <c r="E62" s="66">
        <f t="shared" si="6"/>
        <v>-8947561</v>
      </c>
      <c r="F62" s="67">
        <f t="shared" si="6"/>
        <v>-7575877</v>
      </c>
      <c r="G62" s="67">
        <f t="shared" si="6"/>
        <v>-1223729</v>
      </c>
      <c r="H62" s="67">
        <f t="shared" si="6"/>
        <v>-1230397</v>
      </c>
      <c r="I62" s="67">
        <f t="shared" si="6"/>
        <v>-1484238</v>
      </c>
      <c r="J62" s="67">
        <f t="shared" si="6"/>
        <v>-3938364</v>
      </c>
      <c r="K62" s="67">
        <f t="shared" si="6"/>
        <v>-1418295</v>
      </c>
      <c r="L62" s="67">
        <f t="shared" si="6"/>
        <v>-1195573</v>
      </c>
      <c r="M62" s="67">
        <f t="shared" si="6"/>
        <v>-1169105</v>
      </c>
      <c r="N62" s="67">
        <f t="shared" si="6"/>
        <v>-3782973</v>
      </c>
      <c r="O62" s="67">
        <f t="shared" si="6"/>
        <v>-1250741</v>
      </c>
      <c r="P62" s="67">
        <f t="shared" si="6"/>
        <v>-1187071</v>
      </c>
      <c r="Q62" s="67">
        <f t="shared" si="6"/>
        <v>0</v>
      </c>
      <c r="R62" s="67">
        <f t="shared" si="6"/>
        <v>-2437812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-10159149</v>
      </c>
      <c r="X62" s="67">
        <f t="shared" si="6"/>
        <v>-5681898</v>
      </c>
      <c r="Y62" s="67">
        <f t="shared" si="6"/>
        <v>-4477251</v>
      </c>
      <c r="Z62" s="68">
        <f>+IF(X62&lt;&gt;0,+(Y62/X62)*100,0)</f>
        <v>78.798510638522544</v>
      </c>
      <c r="AA62" s="65">
        <f>SUM(AA59:AA61)</f>
        <v>-7575877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12594060</v>
      </c>
      <c r="D9" s="20">
        <v>0</v>
      </c>
      <c r="E9" s="21">
        <v>12113790</v>
      </c>
      <c r="F9" s="22">
        <v>12113790</v>
      </c>
      <c r="G9" s="22">
        <v>936906</v>
      </c>
      <c r="H9" s="22">
        <v>934144</v>
      </c>
      <c r="I9" s="22">
        <v>934792</v>
      </c>
      <c r="J9" s="22">
        <v>2805842</v>
      </c>
      <c r="K9" s="22">
        <v>934897</v>
      </c>
      <c r="L9" s="22">
        <v>930698</v>
      </c>
      <c r="M9" s="22">
        <v>936194</v>
      </c>
      <c r="N9" s="22">
        <v>2801789</v>
      </c>
      <c r="O9" s="22">
        <v>941616</v>
      </c>
      <c r="P9" s="22">
        <v>933858</v>
      </c>
      <c r="Q9" s="22">
        <v>928021</v>
      </c>
      <c r="R9" s="22">
        <v>2803495</v>
      </c>
      <c r="S9" s="22">
        <v>0</v>
      </c>
      <c r="T9" s="22">
        <v>0</v>
      </c>
      <c r="U9" s="22">
        <v>0</v>
      </c>
      <c r="V9" s="22">
        <v>0</v>
      </c>
      <c r="W9" s="22">
        <v>8411126</v>
      </c>
      <c r="X9" s="22">
        <v>9085338</v>
      </c>
      <c r="Y9" s="22">
        <v>-674212</v>
      </c>
      <c r="Z9" s="23">
        <v>-7.4208796634753718</v>
      </c>
      <c r="AA9" s="20">
        <v>12113790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1024789</v>
      </c>
      <c r="F13" s="22">
        <v>1024788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768591</v>
      </c>
      <c r="Y13" s="22">
        <v>-768591</v>
      </c>
      <c r="Z13" s="23">
        <v>-100</v>
      </c>
      <c r="AA13" s="20">
        <v>1024788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11222000</v>
      </c>
      <c r="F28" s="22">
        <v>11222000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8416503</v>
      </c>
      <c r="Y28" s="22">
        <v>-8416503</v>
      </c>
      <c r="Z28" s="23">
        <v>-100</v>
      </c>
      <c r="AA28" s="20">
        <v>11222000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12594060</v>
      </c>
      <c r="D35" s="29">
        <f t="shared" ref="D35:Y35" si="0">SUM(D6:D34)</f>
        <v>0</v>
      </c>
      <c r="E35" s="30">
        <f t="shared" si="0"/>
        <v>24360579</v>
      </c>
      <c r="F35" s="31">
        <f t="shared" si="0"/>
        <v>24360578</v>
      </c>
      <c r="G35" s="31">
        <f t="shared" si="0"/>
        <v>936906</v>
      </c>
      <c r="H35" s="31">
        <f t="shared" si="0"/>
        <v>934144</v>
      </c>
      <c r="I35" s="31">
        <f t="shared" si="0"/>
        <v>934792</v>
      </c>
      <c r="J35" s="31">
        <f t="shared" si="0"/>
        <v>2805842</v>
      </c>
      <c r="K35" s="31">
        <f t="shared" si="0"/>
        <v>934897</v>
      </c>
      <c r="L35" s="31">
        <f t="shared" si="0"/>
        <v>930698</v>
      </c>
      <c r="M35" s="31">
        <f t="shared" si="0"/>
        <v>936194</v>
      </c>
      <c r="N35" s="31">
        <f t="shared" si="0"/>
        <v>2801789</v>
      </c>
      <c r="O35" s="31">
        <f t="shared" si="0"/>
        <v>941616</v>
      </c>
      <c r="P35" s="31">
        <f t="shared" si="0"/>
        <v>933858</v>
      </c>
      <c r="Q35" s="31">
        <f t="shared" si="0"/>
        <v>928021</v>
      </c>
      <c r="R35" s="31">
        <f t="shared" si="0"/>
        <v>2803495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8411126</v>
      </c>
      <c r="X35" s="31">
        <f t="shared" si="0"/>
        <v>18270432</v>
      </c>
      <c r="Y35" s="31">
        <f t="shared" si="0"/>
        <v>-9859306</v>
      </c>
      <c r="Z35" s="32">
        <f>+IF(X35&lt;&gt;0,+(Y35/X35)*100,0)</f>
        <v>-53.96317941469583</v>
      </c>
      <c r="AA35" s="29">
        <f>SUM(AA6:AA34)</f>
        <v>24360578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422586</v>
      </c>
      <c r="F37" s="22">
        <v>422586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316944</v>
      </c>
      <c r="Y37" s="22">
        <v>-316944</v>
      </c>
      <c r="Z37" s="23">
        <v>-100</v>
      </c>
      <c r="AA37" s="20">
        <v>422586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192855</v>
      </c>
      <c r="D42" s="20">
        <v>0</v>
      </c>
      <c r="E42" s="21">
        <v>3223464</v>
      </c>
      <c r="F42" s="22">
        <v>3223464</v>
      </c>
      <c r="G42" s="22">
        <v>15633</v>
      </c>
      <c r="H42" s="22">
        <v>0</v>
      </c>
      <c r="I42" s="22">
        <v>0</v>
      </c>
      <c r="J42" s="22">
        <v>15633</v>
      </c>
      <c r="K42" s="22">
        <v>0</v>
      </c>
      <c r="L42" s="22">
        <v>105217</v>
      </c>
      <c r="M42" s="22">
        <v>26735</v>
      </c>
      <c r="N42" s="22">
        <v>131952</v>
      </c>
      <c r="O42" s="22">
        <v>26430</v>
      </c>
      <c r="P42" s="22">
        <v>23195</v>
      </c>
      <c r="Q42" s="22">
        <v>25679</v>
      </c>
      <c r="R42" s="22">
        <v>75304</v>
      </c>
      <c r="S42" s="22">
        <v>0</v>
      </c>
      <c r="T42" s="22">
        <v>0</v>
      </c>
      <c r="U42" s="22">
        <v>0</v>
      </c>
      <c r="V42" s="22">
        <v>0</v>
      </c>
      <c r="W42" s="22">
        <v>222889</v>
      </c>
      <c r="X42" s="22">
        <v>2417598</v>
      </c>
      <c r="Y42" s="22">
        <v>-2194709</v>
      </c>
      <c r="Z42" s="23">
        <v>-90.780559878027702</v>
      </c>
      <c r="AA42" s="20">
        <v>3223464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10412220</v>
      </c>
      <c r="D44" s="20">
        <v>0</v>
      </c>
      <c r="E44" s="21">
        <v>10025000</v>
      </c>
      <c r="F44" s="22">
        <v>17240652</v>
      </c>
      <c r="G44" s="22">
        <v>2000903</v>
      </c>
      <c r="H44" s="22">
        <v>802817</v>
      </c>
      <c r="I44" s="22">
        <v>1925210</v>
      </c>
      <c r="J44" s="22">
        <v>4728930</v>
      </c>
      <c r="K44" s="22">
        <v>235718</v>
      </c>
      <c r="L44" s="22">
        <v>1099450</v>
      </c>
      <c r="M44" s="22">
        <v>3602280</v>
      </c>
      <c r="N44" s="22">
        <v>4937448</v>
      </c>
      <c r="O44" s="22">
        <v>609450</v>
      </c>
      <c r="P44" s="22">
        <v>144586</v>
      </c>
      <c r="Q44" s="22">
        <v>1710583</v>
      </c>
      <c r="R44" s="22">
        <v>2464619</v>
      </c>
      <c r="S44" s="22">
        <v>0</v>
      </c>
      <c r="T44" s="22">
        <v>0</v>
      </c>
      <c r="U44" s="22">
        <v>0</v>
      </c>
      <c r="V44" s="22">
        <v>0</v>
      </c>
      <c r="W44" s="22">
        <v>12130997</v>
      </c>
      <c r="X44" s="22">
        <v>12930480</v>
      </c>
      <c r="Y44" s="22">
        <v>-799483</v>
      </c>
      <c r="Z44" s="23">
        <v>-6.1829336575285678</v>
      </c>
      <c r="AA44" s="20">
        <v>17240652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1953628</v>
      </c>
      <c r="F46" s="22">
        <v>1953628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1465218</v>
      </c>
      <c r="Y46" s="22">
        <v>-1465218</v>
      </c>
      <c r="Z46" s="23">
        <v>-100</v>
      </c>
      <c r="AA46" s="20">
        <v>1953628</v>
      </c>
    </row>
    <row r="47" spans="1:27" x14ac:dyDescent="0.25">
      <c r="A47" s="19" t="s">
        <v>73</v>
      </c>
      <c r="B47" s="15" t="s">
        <v>32</v>
      </c>
      <c r="C47" s="20">
        <v>334946</v>
      </c>
      <c r="D47" s="20">
        <v>0</v>
      </c>
      <c r="E47" s="21">
        <v>20000</v>
      </c>
      <c r="F47" s="22">
        <v>20000</v>
      </c>
      <c r="G47" s="22">
        <v>68711</v>
      </c>
      <c r="H47" s="22">
        <v>0</v>
      </c>
      <c r="I47" s="22">
        <v>0</v>
      </c>
      <c r="J47" s="22">
        <v>68711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204280</v>
      </c>
      <c r="Q47" s="22">
        <v>0</v>
      </c>
      <c r="R47" s="22">
        <v>204280</v>
      </c>
      <c r="S47" s="22">
        <v>0</v>
      </c>
      <c r="T47" s="22">
        <v>0</v>
      </c>
      <c r="U47" s="22">
        <v>0</v>
      </c>
      <c r="V47" s="22">
        <v>0</v>
      </c>
      <c r="W47" s="22">
        <v>272991</v>
      </c>
      <c r="X47" s="22">
        <v>15003</v>
      </c>
      <c r="Y47" s="22">
        <v>257988</v>
      </c>
      <c r="Z47" s="23">
        <v>1719.5760847830436</v>
      </c>
      <c r="AA47" s="20">
        <v>20000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10940021</v>
      </c>
      <c r="D50" s="29">
        <f t="shared" ref="D50:Y50" si="1">SUM(D37:D49)</f>
        <v>0</v>
      </c>
      <c r="E50" s="30">
        <f t="shared" si="1"/>
        <v>15644678</v>
      </c>
      <c r="F50" s="31">
        <f t="shared" si="1"/>
        <v>22860330</v>
      </c>
      <c r="G50" s="31">
        <f t="shared" si="1"/>
        <v>2085247</v>
      </c>
      <c r="H50" s="31">
        <f t="shared" si="1"/>
        <v>802817</v>
      </c>
      <c r="I50" s="31">
        <f t="shared" si="1"/>
        <v>1925210</v>
      </c>
      <c r="J50" s="31">
        <f t="shared" si="1"/>
        <v>4813274</v>
      </c>
      <c r="K50" s="31">
        <f t="shared" si="1"/>
        <v>235718</v>
      </c>
      <c r="L50" s="31">
        <f t="shared" si="1"/>
        <v>1204667</v>
      </c>
      <c r="M50" s="31">
        <f t="shared" si="1"/>
        <v>3629015</v>
      </c>
      <c r="N50" s="31">
        <f t="shared" si="1"/>
        <v>5069400</v>
      </c>
      <c r="O50" s="31">
        <f t="shared" si="1"/>
        <v>635880</v>
      </c>
      <c r="P50" s="31">
        <f t="shared" si="1"/>
        <v>372061</v>
      </c>
      <c r="Q50" s="31">
        <f t="shared" si="1"/>
        <v>1736262</v>
      </c>
      <c r="R50" s="31">
        <f t="shared" si="1"/>
        <v>2744203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12626877</v>
      </c>
      <c r="X50" s="31">
        <f t="shared" si="1"/>
        <v>17145243</v>
      </c>
      <c r="Y50" s="31">
        <f t="shared" si="1"/>
        <v>-4518366</v>
      </c>
      <c r="Z50" s="32">
        <f>+IF(X50&lt;&gt;0,+(Y50/X50)*100,0)</f>
        <v>-26.353467256194619</v>
      </c>
      <c r="AA50" s="29">
        <f>SUM(AA37:AA49)</f>
        <v>22860330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1654039</v>
      </c>
      <c r="D51" s="39">
        <f t="shared" si="2"/>
        <v>0</v>
      </c>
      <c r="E51" s="40">
        <f t="shared" si="2"/>
        <v>8715901</v>
      </c>
      <c r="F51" s="41">
        <f t="shared" si="2"/>
        <v>1500248</v>
      </c>
      <c r="G51" s="41">
        <f t="shared" si="2"/>
        <v>-1148341</v>
      </c>
      <c r="H51" s="41">
        <f t="shared" si="2"/>
        <v>131327</v>
      </c>
      <c r="I51" s="41">
        <f t="shared" si="2"/>
        <v>-990418</v>
      </c>
      <c r="J51" s="41">
        <f t="shared" si="2"/>
        <v>-2007432</v>
      </c>
      <c r="K51" s="41">
        <f t="shared" si="2"/>
        <v>699179</v>
      </c>
      <c r="L51" s="41">
        <f t="shared" si="2"/>
        <v>-273969</v>
      </c>
      <c r="M51" s="41">
        <f t="shared" si="2"/>
        <v>-2692821</v>
      </c>
      <c r="N51" s="41">
        <f t="shared" si="2"/>
        <v>-2267611</v>
      </c>
      <c r="O51" s="41">
        <f t="shared" si="2"/>
        <v>305736</v>
      </c>
      <c r="P51" s="41">
        <f t="shared" si="2"/>
        <v>561797</v>
      </c>
      <c r="Q51" s="41">
        <f t="shared" si="2"/>
        <v>-808241</v>
      </c>
      <c r="R51" s="41">
        <f t="shared" si="2"/>
        <v>59292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-4215751</v>
      </c>
      <c r="X51" s="41">
        <f t="shared" si="2"/>
        <v>1125189</v>
      </c>
      <c r="Y51" s="41">
        <f t="shared" si="2"/>
        <v>-5340940</v>
      </c>
      <c r="Z51" s="42">
        <f>+IF(X51&lt;&gt;0,+(Y51/X51)*100,0)</f>
        <v>-474.67047758198839</v>
      </c>
      <c r="AA51" s="39">
        <f>+AA35-AA50</f>
        <v>1500248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1654039</v>
      </c>
      <c r="D54" s="48">
        <f t="shared" si="3"/>
        <v>0</v>
      </c>
      <c r="E54" s="49">
        <f t="shared" si="3"/>
        <v>8715901</v>
      </c>
      <c r="F54" s="50">
        <f t="shared" si="3"/>
        <v>1500248</v>
      </c>
      <c r="G54" s="50">
        <f t="shared" si="3"/>
        <v>-1148341</v>
      </c>
      <c r="H54" s="50">
        <f t="shared" si="3"/>
        <v>131327</v>
      </c>
      <c r="I54" s="50">
        <f t="shared" si="3"/>
        <v>-990418</v>
      </c>
      <c r="J54" s="50">
        <f t="shared" si="3"/>
        <v>-2007432</v>
      </c>
      <c r="K54" s="50">
        <f t="shared" si="3"/>
        <v>699179</v>
      </c>
      <c r="L54" s="50">
        <f t="shared" si="3"/>
        <v>-273969</v>
      </c>
      <c r="M54" s="50">
        <f t="shared" si="3"/>
        <v>-2692821</v>
      </c>
      <c r="N54" s="50">
        <f t="shared" si="3"/>
        <v>-2267611</v>
      </c>
      <c r="O54" s="50">
        <f t="shared" si="3"/>
        <v>305736</v>
      </c>
      <c r="P54" s="50">
        <f t="shared" si="3"/>
        <v>561797</v>
      </c>
      <c r="Q54" s="50">
        <f t="shared" si="3"/>
        <v>-808241</v>
      </c>
      <c r="R54" s="50">
        <f t="shared" si="3"/>
        <v>59292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-4215751</v>
      </c>
      <c r="X54" s="50">
        <f t="shared" si="3"/>
        <v>1125189</v>
      </c>
      <c r="Y54" s="50">
        <f t="shared" si="3"/>
        <v>-5340940</v>
      </c>
      <c r="Z54" s="51">
        <f>+IF(X54&lt;&gt;0,+(Y54/X54)*100,0)</f>
        <v>-474.67047758198839</v>
      </c>
      <c r="AA54" s="48">
        <f>SUM(AA51:AA53)</f>
        <v>1500248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1654039</v>
      </c>
      <c r="D56" s="54">
        <f>+D54-D55</f>
        <v>0</v>
      </c>
      <c r="E56" s="55">
        <f t="shared" si="4"/>
        <v>8715901</v>
      </c>
      <c r="F56" s="56">
        <f t="shared" si="4"/>
        <v>1500248</v>
      </c>
      <c r="G56" s="56">
        <f t="shared" si="4"/>
        <v>-1148341</v>
      </c>
      <c r="H56" s="56">
        <f t="shared" si="4"/>
        <v>131327</v>
      </c>
      <c r="I56" s="56">
        <f t="shared" si="4"/>
        <v>-990418</v>
      </c>
      <c r="J56" s="56">
        <f t="shared" si="4"/>
        <v>-2007432</v>
      </c>
      <c r="K56" s="56">
        <f t="shared" si="4"/>
        <v>699179</v>
      </c>
      <c r="L56" s="56">
        <f t="shared" si="4"/>
        <v>-273969</v>
      </c>
      <c r="M56" s="56">
        <f t="shared" si="4"/>
        <v>-2692821</v>
      </c>
      <c r="N56" s="56">
        <f t="shared" si="4"/>
        <v>-2267611</v>
      </c>
      <c r="O56" s="56">
        <f t="shared" si="4"/>
        <v>305736</v>
      </c>
      <c r="P56" s="56">
        <f t="shared" si="4"/>
        <v>561797</v>
      </c>
      <c r="Q56" s="56">
        <f t="shared" si="4"/>
        <v>-808241</v>
      </c>
      <c r="R56" s="56">
        <f t="shared" si="4"/>
        <v>59292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-4215751</v>
      </c>
      <c r="X56" s="56">
        <f t="shared" si="4"/>
        <v>1125189</v>
      </c>
      <c r="Y56" s="56">
        <f t="shared" si="4"/>
        <v>-5340940</v>
      </c>
      <c r="Z56" s="57">
        <f>+IF(X56&lt;&gt;0,+(Y56/X56)*100,0)</f>
        <v>-474.67047758198839</v>
      </c>
      <c r="AA56" s="54">
        <f>+AA54-AA55</f>
        <v>1500248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1654039</v>
      </c>
      <c r="D59" s="48">
        <f>SUM(D56:D58)</f>
        <v>0</v>
      </c>
      <c r="E59" s="49">
        <f t="shared" si="5"/>
        <v>8715901</v>
      </c>
      <c r="F59" s="50">
        <f t="shared" si="5"/>
        <v>1500248</v>
      </c>
      <c r="G59" s="50">
        <f t="shared" si="5"/>
        <v>-1148341</v>
      </c>
      <c r="H59" s="50">
        <f t="shared" si="5"/>
        <v>131327</v>
      </c>
      <c r="I59" s="50">
        <f t="shared" si="5"/>
        <v>-990418</v>
      </c>
      <c r="J59" s="50">
        <f t="shared" si="5"/>
        <v>-2007432</v>
      </c>
      <c r="K59" s="50">
        <f t="shared" si="5"/>
        <v>699179</v>
      </c>
      <c r="L59" s="50">
        <f t="shared" si="5"/>
        <v>-273969</v>
      </c>
      <c r="M59" s="50">
        <f t="shared" si="5"/>
        <v>-2692821</v>
      </c>
      <c r="N59" s="50">
        <f t="shared" si="5"/>
        <v>-2267611</v>
      </c>
      <c r="O59" s="50">
        <f t="shared" si="5"/>
        <v>305736</v>
      </c>
      <c r="P59" s="50">
        <f t="shared" si="5"/>
        <v>561797</v>
      </c>
      <c r="Q59" s="50">
        <f t="shared" si="5"/>
        <v>-808241</v>
      </c>
      <c r="R59" s="50">
        <f t="shared" si="5"/>
        <v>59292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-4215751</v>
      </c>
      <c r="X59" s="50">
        <f t="shared" si="5"/>
        <v>1125189</v>
      </c>
      <c r="Y59" s="50">
        <f t="shared" si="5"/>
        <v>-5340940</v>
      </c>
      <c r="Z59" s="51">
        <f>+IF(X59&lt;&gt;0,+(Y59/X59)*100,0)</f>
        <v>-474.67047758198839</v>
      </c>
      <c r="AA59" s="48">
        <f>SUM(AA56:AA58)</f>
        <v>1500248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1654039</v>
      </c>
      <c r="D62" s="65">
        <f>SUM(D59:D61)</f>
        <v>0</v>
      </c>
      <c r="E62" s="66">
        <f t="shared" si="6"/>
        <v>8715901</v>
      </c>
      <c r="F62" s="67">
        <f t="shared" si="6"/>
        <v>1500248</v>
      </c>
      <c r="G62" s="67">
        <f t="shared" si="6"/>
        <v>-1148341</v>
      </c>
      <c r="H62" s="67">
        <f t="shared" si="6"/>
        <v>131327</v>
      </c>
      <c r="I62" s="67">
        <f t="shared" si="6"/>
        <v>-990418</v>
      </c>
      <c r="J62" s="67">
        <f t="shared" si="6"/>
        <v>-2007432</v>
      </c>
      <c r="K62" s="67">
        <f t="shared" si="6"/>
        <v>699179</v>
      </c>
      <c r="L62" s="67">
        <f t="shared" si="6"/>
        <v>-273969</v>
      </c>
      <c r="M62" s="67">
        <f t="shared" si="6"/>
        <v>-2692821</v>
      </c>
      <c r="N62" s="67">
        <f t="shared" si="6"/>
        <v>-2267611</v>
      </c>
      <c r="O62" s="67">
        <f t="shared" si="6"/>
        <v>305736</v>
      </c>
      <c r="P62" s="67">
        <f t="shared" si="6"/>
        <v>561797</v>
      </c>
      <c r="Q62" s="67">
        <f t="shared" si="6"/>
        <v>-808241</v>
      </c>
      <c r="R62" s="67">
        <f t="shared" si="6"/>
        <v>59292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-4215751</v>
      </c>
      <c r="X62" s="67">
        <f t="shared" si="6"/>
        <v>1125189</v>
      </c>
      <c r="Y62" s="67">
        <f t="shared" si="6"/>
        <v>-5340940</v>
      </c>
      <c r="Z62" s="68">
        <f>+IF(X62&lt;&gt;0,+(Y62/X62)*100,0)</f>
        <v>-474.67047758198839</v>
      </c>
      <c r="AA62" s="65">
        <f>SUM(AA59:AA61)</f>
        <v>1500248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-19580</v>
      </c>
      <c r="Q37" s="22">
        <v>0</v>
      </c>
      <c r="R37" s="22">
        <v>-19580</v>
      </c>
      <c r="S37" s="22">
        <v>0</v>
      </c>
      <c r="T37" s="22">
        <v>0</v>
      </c>
      <c r="U37" s="22">
        <v>0</v>
      </c>
      <c r="V37" s="22">
        <v>0</v>
      </c>
      <c r="W37" s="22">
        <v>-19580</v>
      </c>
      <c r="X37" s="22">
        <v>0</v>
      </c>
      <c r="Y37" s="22">
        <v>-19580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-19580</v>
      </c>
      <c r="Q50" s="31">
        <f t="shared" si="1"/>
        <v>0</v>
      </c>
      <c r="R50" s="31">
        <f t="shared" si="1"/>
        <v>-19580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-19580</v>
      </c>
      <c r="X50" s="31">
        <f t="shared" si="1"/>
        <v>0</v>
      </c>
      <c r="Y50" s="31">
        <f t="shared" si="1"/>
        <v>-19580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19580</v>
      </c>
      <c r="Q51" s="41">
        <f t="shared" si="2"/>
        <v>0</v>
      </c>
      <c r="R51" s="41">
        <f t="shared" si="2"/>
        <v>19580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19580</v>
      </c>
      <c r="X51" s="41">
        <f t="shared" si="2"/>
        <v>0</v>
      </c>
      <c r="Y51" s="41">
        <f t="shared" si="2"/>
        <v>19580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19580</v>
      </c>
      <c r="Q54" s="50">
        <f t="shared" si="3"/>
        <v>0</v>
      </c>
      <c r="R54" s="50">
        <f t="shared" si="3"/>
        <v>19580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19580</v>
      </c>
      <c r="X54" s="50">
        <f t="shared" si="3"/>
        <v>0</v>
      </c>
      <c r="Y54" s="50">
        <f t="shared" si="3"/>
        <v>19580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19580</v>
      </c>
      <c r="Q56" s="56">
        <f t="shared" si="4"/>
        <v>0</v>
      </c>
      <c r="R56" s="56">
        <f t="shared" si="4"/>
        <v>19580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19580</v>
      </c>
      <c r="X56" s="56">
        <f t="shared" si="4"/>
        <v>0</v>
      </c>
      <c r="Y56" s="56">
        <f t="shared" si="4"/>
        <v>19580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19580</v>
      </c>
      <c r="Q59" s="50">
        <f t="shared" si="5"/>
        <v>0</v>
      </c>
      <c r="R59" s="50">
        <f t="shared" si="5"/>
        <v>19580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19580</v>
      </c>
      <c r="X59" s="50">
        <f t="shared" si="5"/>
        <v>0</v>
      </c>
      <c r="Y59" s="50">
        <f t="shared" si="5"/>
        <v>19580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19580</v>
      </c>
      <c r="Q62" s="67">
        <f t="shared" si="6"/>
        <v>0</v>
      </c>
      <c r="R62" s="67">
        <f t="shared" si="6"/>
        <v>19580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19580</v>
      </c>
      <c r="X62" s="67">
        <f t="shared" si="6"/>
        <v>0</v>
      </c>
      <c r="Y62" s="67">
        <f t="shared" si="6"/>
        <v>19580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469953</v>
      </c>
      <c r="D9" s="20">
        <v>0</v>
      </c>
      <c r="E9" s="21">
        <v>490631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>
        <v>39163</v>
      </c>
      <c r="P9" s="22">
        <v>39163</v>
      </c>
      <c r="Q9" s="22">
        <v>48309</v>
      </c>
      <c r="R9" s="22">
        <v>126635</v>
      </c>
      <c r="S9" s="22">
        <v>0</v>
      </c>
      <c r="T9" s="22">
        <v>0</v>
      </c>
      <c r="U9" s="22">
        <v>0</v>
      </c>
      <c r="V9" s="22">
        <v>0</v>
      </c>
      <c r="W9" s="22">
        <v>361613</v>
      </c>
      <c r="X9" s="22">
        <v>352467</v>
      </c>
      <c r="Y9" s="22">
        <v>9146</v>
      </c>
      <c r="Z9" s="23">
        <v>2.5948528514726199</v>
      </c>
      <c r="AA9" s="20">
        <v>469953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469953</v>
      </c>
      <c r="D35" s="29">
        <f t="shared" ref="D35:Y35" si="0">SUM(D6:D34)</f>
        <v>0</v>
      </c>
      <c r="E35" s="30">
        <f t="shared" si="0"/>
        <v>490631</v>
      </c>
      <c r="F35" s="31">
        <f t="shared" si="0"/>
        <v>469953</v>
      </c>
      <c r="G35" s="31">
        <f t="shared" si="0"/>
        <v>39163</v>
      </c>
      <c r="H35" s="31">
        <f t="shared" si="0"/>
        <v>39163</v>
      </c>
      <c r="I35" s="31">
        <f t="shared" si="0"/>
        <v>39163</v>
      </c>
      <c r="J35" s="31">
        <f t="shared" si="0"/>
        <v>117489</v>
      </c>
      <c r="K35" s="31">
        <f t="shared" si="0"/>
        <v>39163</v>
      </c>
      <c r="L35" s="31">
        <f t="shared" si="0"/>
        <v>39163</v>
      </c>
      <c r="M35" s="31">
        <f t="shared" si="0"/>
        <v>39163</v>
      </c>
      <c r="N35" s="31">
        <f t="shared" si="0"/>
        <v>117489</v>
      </c>
      <c r="O35" s="31">
        <f t="shared" si="0"/>
        <v>39163</v>
      </c>
      <c r="P35" s="31">
        <f t="shared" si="0"/>
        <v>39163</v>
      </c>
      <c r="Q35" s="31">
        <f t="shared" si="0"/>
        <v>48309</v>
      </c>
      <c r="R35" s="31">
        <f t="shared" si="0"/>
        <v>126635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361613</v>
      </c>
      <c r="X35" s="31">
        <f t="shared" si="0"/>
        <v>352467</v>
      </c>
      <c r="Y35" s="31">
        <f t="shared" si="0"/>
        <v>9146</v>
      </c>
      <c r="Z35" s="32">
        <f>+IF(X35&lt;&gt;0,+(Y35/X35)*100,0)</f>
        <v>2.5948528514726199</v>
      </c>
      <c r="AA35" s="29">
        <f>SUM(AA6:AA34)</f>
        <v>469953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955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-338704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59012</v>
      </c>
      <c r="D42" s="20">
        <v>0</v>
      </c>
      <c r="E42" s="21">
        <v>493943</v>
      </c>
      <c r="F42" s="22">
        <v>0</v>
      </c>
      <c r="G42" s="22">
        <v>7130</v>
      </c>
      <c r="H42" s="22">
        <v>7130</v>
      </c>
      <c r="I42" s="22">
        <v>0</v>
      </c>
      <c r="J42" s="22">
        <v>14260</v>
      </c>
      <c r="K42" s="22">
        <v>14030</v>
      </c>
      <c r="L42" s="22">
        <v>0</v>
      </c>
      <c r="M42" s="22">
        <v>7130</v>
      </c>
      <c r="N42" s="22">
        <v>21160</v>
      </c>
      <c r="O42" s="22">
        <v>7130</v>
      </c>
      <c r="P42" s="22">
        <v>6440</v>
      </c>
      <c r="Q42" s="22">
        <v>7130</v>
      </c>
      <c r="R42" s="22">
        <v>20700</v>
      </c>
      <c r="S42" s="22">
        <v>0</v>
      </c>
      <c r="T42" s="22">
        <v>0</v>
      </c>
      <c r="U42" s="22">
        <v>0</v>
      </c>
      <c r="V42" s="22">
        <v>0</v>
      </c>
      <c r="W42" s="22">
        <v>56120</v>
      </c>
      <c r="X42" s="22">
        <v>0</v>
      </c>
      <c r="Y42" s="22">
        <v>56120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989202</v>
      </c>
      <c r="F43" s="22">
        <v>989202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741906</v>
      </c>
      <c r="Y43" s="22">
        <v>-741906</v>
      </c>
      <c r="Z43" s="23">
        <v>-100</v>
      </c>
      <c r="AA43" s="20">
        <v>989202</v>
      </c>
    </row>
    <row r="44" spans="1:27" x14ac:dyDescent="0.25">
      <c r="A44" s="19" t="s">
        <v>70</v>
      </c>
      <c r="B44" s="15" t="s">
        <v>32</v>
      </c>
      <c r="C44" s="20">
        <v>335837</v>
      </c>
      <c r="D44" s="20">
        <v>0</v>
      </c>
      <c r="E44" s="21">
        <v>721739</v>
      </c>
      <c r="F44" s="22">
        <v>1776600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197400</v>
      </c>
      <c r="P44" s="22">
        <v>197000</v>
      </c>
      <c r="Q44" s="22">
        <v>197400</v>
      </c>
      <c r="R44" s="22">
        <v>591800</v>
      </c>
      <c r="S44" s="22">
        <v>0</v>
      </c>
      <c r="T44" s="22">
        <v>0</v>
      </c>
      <c r="U44" s="22">
        <v>0</v>
      </c>
      <c r="V44" s="22">
        <v>0</v>
      </c>
      <c r="W44" s="22">
        <v>591800</v>
      </c>
      <c r="X44" s="22">
        <v>1332450</v>
      </c>
      <c r="Y44" s="22">
        <v>-740650</v>
      </c>
      <c r="Z44" s="23">
        <v>-55.585575443731472</v>
      </c>
      <c r="AA44" s="20">
        <v>1776600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3735141</v>
      </c>
      <c r="D47" s="20">
        <v>0</v>
      </c>
      <c r="E47" s="21">
        <v>217391</v>
      </c>
      <c r="F47" s="22">
        <v>2534783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1901088</v>
      </c>
      <c r="Y47" s="22">
        <v>-1901088</v>
      </c>
      <c r="Z47" s="23">
        <v>-100</v>
      </c>
      <c r="AA47" s="20">
        <v>2534783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3792241</v>
      </c>
      <c r="D50" s="29">
        <f t="shared" ref="D50:Y50" si="1">SUM(D37:D49)</f>
        <v>0</v>
      </c>
      <c r="E50" s="30">
        <f t="shared" si="1"/>
        <v>2422275</v>
      </c>
      <c r="F50" s="31">
        <f t="shared" si="1"/>
        <v>5300585</v>
      </c>
      <c r="G50" s="31">
        <f t="shared" si="1"/>
        <v>7130</v>
      </c>
      <c r="H50" s="31">
        <f t="shared" si="1"/>
        <v>7130</v>
      </c>
      <c r="I50" s="31">
        <f t="shared" si="1"/>
        <v>0</v>
      </c>
      <c r="J50" s="31">
        <f t="shared" si="1"/>
        <v>14260</v>
      </c>
      <c r="K50" s="31">
        <f t="shared" si="1"/>
        <v>14030</v>
      </c>
      <c r="L50" s="31">
        <f t="shared" si="1"/>
        <v>0</v>
      </c>
      <c r="M50" s="31">
        <f t="shared" si="1"/>
        <v>7130</v>
      </c>
      <c r="N50" s="31">
        <f t="shared" si="1"/>
        <v>21160</v>
      </c>
      <c r="O50" s="31">
        <f t="shared" si="1"/>
        <v>204530</v>
      </c>
      <c r="P50" s="31">
        <f t="shared" si="1"/>
        <v>203440</v>
      </c>
      <c r="Q50" s="31">
        <f t="shared" si="1"/>
        <v>204530</v>
      </c>
      <c r="R50" s="31">
        <f t="shared" si="1"/>
        <v>612500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647920</v>
      </c>
      <c r="X50" s="31">
        <f t="shared" si="1"/>
        <v>3975444</v>
      </c>
      <c r="Y50" s="31">
        <f t="shared" si="1"/>
        <v>-3327524</v>
      </c>
      <c r="Z50" s="32">
        <f>+IF(X50&lt;&gt;0,+(Y50/X50)*100,0)</f>
        <v>-83.701946248016583</v>
      </c>
      <c r="AA50" s="29">
        <f>SUM(AA37:AA49)</f>
        <v>5300585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-3322288</v>
      </c>
      <c r="D51" s="39">
        <f t="shared" si="2"/>
        <v>0</v>
      </c>
      <c r="E51" s="40">
        <f t="shared" si="2"/>
        <v>-1931644</v>
      </c>
      <c r="F51" s="41">
        <f t="shared" si="2"/>
        <v>-4830632</v>
      </c>
      <c r="G51" s="41">
        <f t="shared" si="2"/>
        <v>32033</v>
      </c>
      <c r="H51" s="41">
        <f t="shared" si="2"/>
        <v>32033</v>
      </c>
      <c r="I51" s="41">
        <f t="shared" si="2"/>
        <v>39163</v>
      </c>
      <c r="J51" s="41">
        <f t="shared" si="2"/>
        <v>103229</v>
      </c>
      <c r="K51" s="41">
        <f t="shared" si="2"/>
        <v>25133</v>
      </c>
      <c r="L51" s="41">
        <f t="shared" si="2"/>
        <v>39163</v>
      </c>
      <c r="M51" s="41">
        <f t="shared" si="2"/>
        <v>32033</v>
      </c>
      <c r="N51" s="41">
        <f t="shared" si="2"/>
        <v>96329</v>
      </c>
      <c r="O51" s="41">
        <f t="shared" si="2"/>
        <v>-165367</v>
      </c>
      <c r="P51" s="41">
        <f t="shared" si="2"/>
        <v>-164277</v>
      </c>
      <c r="Q51" s="41">
        <f t="shared" si="2"/>
        <v>-156221</v>
      </c>
      <c r="R51" s="41">
        <f t="shared" si="2"/>
        <v>-485865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-286307</v>
      </c>
      <c r="X51" s="41">
        <f t="shared" si="2"/>
        <v>-3622977</v>
      </c>
      <c r="Y51" s="41">
        <f t="shared" si="2"/>
        <v>3336670</v>
      </c>
      <c r="Z51" s="42">
        <f>+IF(X51&lt;&gt;0,+(Y51/X51)*100,0)</f>
        <v>-92.097465702928844</v>
      </c>
      <c r="AA51" s="39">
        <f>+AA35-AA50</f>
        <v>-4830632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-3322288</v>
      </c>
      <c r="D54" s="48">
        <f t="shared" si="3"/>
        <v>0</v>
      </c>
      <c r="E54" s="49">
        <f t="shared" si="3"/>
        <v>-1931644</v>
      </c>
      <c r="F54" s="50">
        <f t="shared" si="3"/>
        <v>-4830632</v>
      </c>
      <c r="G54" s="50">
        <f t="shared" si="3"/>
        <v>32033</v>
      </c>
      <c r="H54" s="50">
        <f t="shared" si="3"/>
        <v>32033</v>
      </c>
      <c r="I54" s="50">
        <f t="shared" si="3"/>
        <v>39163</v>
      </c>
      <c r="J54" s="50">
        <f t="shared" si="3"/>
        <v>103229</v>
      </c>
      <c r="K54" s="50">
        <f t="shared" si="3"/>
        <v>25133</v>
      </c>
      <c r="L54" s="50">
        <f t="shared" si="3"/>
        <v>39163</v>
      </c>
      <c r="M54" s="50">
        <f t="shared" si="3"/>
        <v>32033</v>
      </c>
      <c r="N54" s="50">
        <f t="shared" si="3"/>
        <v>96329</v>
      </c>
      <c r="O54" s="50">
        <f t="shared" si="3"/>
        <v>-165367</v>
      </c>
      <c r="P54" s="50">
        <f t="shared" si="3"/>
        <v>-164277</v>
      </c>
      <c r="Q54" s="50">
        <f t="shared" si="3"/>
        <v>-156221</v>
      </c>
      <c r="R54" s="50">
        <f t="shared" si="3"/>
        <v>-485865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-286307</v>
      </c>
      <c r="X54" s="50">
        <f t="shared" si="3"/>
        <v>-3622977</v>
      </c>
      <c r="Y54" s="50">
        <f t="shared" si="3"/>
        <v>3336670</v>
      </c>
      <c r="Z54" s="51">
        <f>+IF(X54&lt;&gt;0,+(Y54/X54)*100,0)</f>
        <v>-92.097465702928844</v>
      </c>
      <c r="AA54" s="48">
        <f>SUM(AA51:AA53)</f>
        <v>-4830632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-3322288</v>
      </c>
      <c r="D56" s="54">
        <f>+D54-D55</f>
        <v>0</v>
      </c>
      <c r="E56" s="55">
        <f t="shared" si="4"/>
        <v>-1931644</v>
      </c>
      <c r="F56" s="56">
        <f t="shared" si="4"/>
        <v>-4830632</v>
      </c>
      <c r="G56" s="56">
        <f t="shared" si="4"/>
        <v>32033</v>
      </c>
      <c r="H56" s="56">
        <f t="shared" si="4"/>
        <v>32033</v>
      </c>
      <c r="I56" s="56">
        <f t="shared" si="4"/>
        <v>39163</v>
      </c>
      <c r="J56" s="56">
        <f t="shared" si="4"/>
        <v>103229</v>
      </c>
      <c r="K56" s="56">
        <f t="shared" si="4"/>
        <v>25133</v>
      </c>
      <c r="L56" s="56">
        <f t="shared" si="4"/>
        <v>39163</v>
      </c>
      <c r="M56" s="56">
        <f t="shared" si="4"/>
        <v>32033</v>
      </c>
      <c r="N56" s="56">
        <f t="shared" si="4"/>
        <v>96329</v>
      </c>
      <c r="O56" s="56">
        <f t="shared" si="4"/>
        <v>-165367</v>
      </c>
      <c r="P56" s="56">
        <f t="shared" si="4"/>
        <v>-164277</v>
      </c>
      <c r="Q56" s="56">
        <f t="shared" si="4"/>
        <v>-156221</v>
      </c>
      <c r="R56" s="56">
        <f t="shared" si="4"/>
        <v>-485865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-286307</v>
      </c>
      <c r="X56" s="56">
        <f t="shared" si="4"/>
        <v>-3622977</v>
      </c>
      <c r="Y56" s="56">
        <f t="shared" si="4"/>
        <v>3336670</v>
      </c>
      <c r="Z56" s="57">
        <f>+IF(X56&lt;&gt;0,+(Y56/X56)*100,0)</f>
        <v>-92.097465702928844</v>
      </c>
      <c r="AA56" s="54">
        <f>+AA54-AA55</f>
        <v>-4830632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-3322288</v>
      </c>
      <c r="D59" s="48">
        <f>SUM(D56:D58)</f>
        <v>0</v>
      </c>
      <c r="E59" s="49">
        <f t="shared" si="5"/>
        <v>-1931644</v>
      </c>
      <c r="F59" s="50">
        <f t="shared" si="5"/>
        <v>-4830632</v>
      </c>
      <c r="G59" s="50">
        <f t="shared" si="5"/>
        <v>32033</v>
      </c>
      <c r="H59" s="50">
        <f t="shared" si="5"/>
        <v>32033</v>
      </c>
      <c r="I59" s="50">
        <f t="shared" si="5"/>
        <v>39163</v>
      </c>
      <c r="J59" s="50">
        <f t="shared" si="5"/>
        <v>103229</v>
      </c>
      <c r="K59" s="50">
        <f t="shared" si="5"/>
        <v>25133</v>
      </c>
      <c r="L59" s="50">
        <f t="shared" si="5"/>
        <v>39163</v>
      </c>
      <c r="M59" s="50">
        <f t="shared" si="5"/>
        <v>32033</v>
      </c>
      <c r="N59" s="50">
        <f t="shared" si="5"/>
        <v>96329</v>
      </c>
      <c r="O59" s="50">
        <f t="shared" si="5"/>
        <v>-165367</v>
      </c>
      <c r="P59" s="50">
        <f t="shared" si="5"/>
        <v>-164277</v>
      </c>
      <c r="Q59" s="50">
        <f t="shared" si="5"/>
        <v>-156221</v>
      </c>
      <c r="R59" s="50">
        <f t="shared" si="5"/>
        <v>-485865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-286307</v>
      </c>
      <c r="X59" s="50">
        <f t="shared" si="5"/>
        <v>-3622977</v>
      </c>
      <c r="Y59" s="50">
        <f t="shared" si="5"/>
        <v>3336670</v>
      </c>
      <c r="Z59" s="51">
        <f>+IF(X59&lt;&gt;0,+(Y59/X59)*100,0)</f>
        <v>-92.097465702928844</v>
      </c>
      <c r="AA59" s="48">
        <f>SUM(AA56:AA58)</f>
        <v>-4830632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-3322288</v>
      </c>
      <c r="D62" s="65">
        <f>SUM(D59:D61)</f>
        <v>0</v>
      </c>
      <c r="E62" s="66">
        <f t="shared" si="6"/>
        <v>-1931644</v>
      </c>
      <c r="F62" s="67">
        <f t="shared" si="6"/>
        <v>-4830632</v>
      </c>
      <c r="G62" s="67">
        <f t="shared" si="6"/>
        <v>32033</v>
      </c>
      <c r="H62" s="67">
        <f t="shared" si="6"/>
        <v>32033</v>
      </c>
      <c r="I62" s="67">
        <f t="shared" si="6"/>
        <v>39163</v>
      </c>
      <c r="J62" s="67">
        <f t="shared" si="6"/>
        <v>103229</v>
      </c>
      <c r="K62" s="67">
        <f t="shared" si="6"/>
        <v>25133</v>
      </c>
      <c r="L62" s="67">
        <f t="shared" si="6"/>
        <v>39163</v>
      </c>
      <c r="M62" s="67">
        <f t="shared" si="6"/>
        <v>32033</v>
      </c>
      <c r="N62" s="67">
        <f t="shared" si="6"/>
        <v>96329</v>
      </c>
      <c r="O62" s="67">
        <f t="shared" si="6"/>
        <v>-165367</v>
      </c>
      <c r="P62" s="67">
        <f t="shared" si="6"/>
        <v>-164277</v>
      </c>
      <c r="Q62" s="67">
        <f t="shared" si="6"/>
        <v>-156221</v>
      </c>
      <c r="R62" s="67">
        <f t="shared" si="6"/>
        <v>-485865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-286307</v>
      </c>
      <c r="X62" s="67">
        <f t="shared" si="6"/>
        <v>-3622977</v>
      </c>
      <c r="Y62" s="67">
        <f t="shared" si="6"/>
        <v>3336670</v>
      </c>
      <c r="Z62" s="68">
        <f>+IF(X62&lt;&gt;0,+(Y62/X62)*100,0)</f>
        <v>-92.097465702928844</v>
      </c>
      <c r="AA62" s="65">
        <f>SUM(AA59:AA61)</f>
        <v>-4830632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2221689</v>
      </c>
      <c r="D37" s="20">
        <v>0</v>
      </c>
      <c r="E37" s="21">
        <v>6293891</v>
      </c>
      <c r="F37" s="22">
        <v>1659278</v>
      </c>
      <c r="G37" s="22">
        <v>135581</v>
      </c>
      <c r="H37" s="22">
        <v>132509</v>
      </c>
      <c r="I37" s="22">
        <v>134843</v>
      </c>
      <c r="J37" s="22">
        <v>402933</v>
      </c>
      <c r="K37" s="22">
        <v>135893</v>
      </c>
      <c r="L37" s="22">
        <v>137760</v>
      </c>
      <c r="M37" s="22">
        <v>153049</v>
      </c>
      <c r="N37" s="22">
        <v>426702</v>
      </c>
      <c r="O37" s="22">
        <v>128752</v>
      </c>
      <c r="P37" s="22">
        <v>138670</v>
      </c>
      <c r="Q37" s="22">
        <v>134353</v>
      </c>
      <c r="R37" s="22">
        <v>401775</v>
      </c>
      <c r="S37" s="22">
        <v>0</v>
      </c>
      <c r="T37" s="22">
        <v>0</v>
      </c>
      <c r="U37" s="22">
        <v>0</v>
      </c>
      <c r="V37" s="22">
        <v>0</v>
      </c>
      <c r="W37" s="22">
        <v>1231410</v>
      </c>
      <c r="X37" s="22">
        <v>1244448</v>
      </c>
      <c r="Y37" s="22">
        <v>-13038</v>
      </c>
      <c r="Z37" s="23">
        <v>-1.0476934351616138</v>
      </c>
      <c r="AA37" s="20">
        <v>1659278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74217</v>
      </c>
      <c r="D42" s="20">
        <v>0</v>
      </c>
      <c r="E42" s="21">
        <v>0</v>
      </c>
      <c r="F42" s="22">
        <v>0</v>
      </c>
      <c r="G42" s="22">
        <v>6304</v>
      </c>
      <c r="H42" s="22">
        <v>6100</v>
      </c>
      <c r="I42" s="22">
        <v>6100</v>
      </c>
      <c r="J42" s="22">
        <v>18504</v>
      </c>
      <c r="K42" s="22">
        <v>6304</v>
      </c>
      <c r="L42" s="22">
        <v>6100</v>
      </c>
      <c r="M42" s="22">
        <v>6304</v>
      </c>
      <c r="N42" s="22">
        <v>18708</v>
      </c>
      <c r="O42" s="22">
        <v>6506</v>
      </c>
      <c r="P42" s="22">
        <v>5693</v>
      </c>
      <c r="Q42" s="22">
        <v>6303</v>
      </c>
      <c r="R42" s="22">
        <v>18502</v>
      </c>
      <c r="S42" s="22">
        <v>0</v>
      </c>
      <c r="T42" s="22">
        <v>0</v>
      </c>
      <c r="U42" s="22">
        <v>0</v>
      </c>
      <c r="V42" s="22">
        <v>0</v>
      </c>
      <c r="W42" s="22">
        <v>55714</v>
      </c>
      <c r="X42" s="22">
        <v>0</v>
      </c>
      <c r="Y42" s="22">
        <v>55714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415157</v>
      </c>
      <c r="D44" s="20">
        <v>0</v>
      </c>
      <c r="E44" s="21">
        <v>1347826</v>
      </c>
      <c r="F44" s="22">
        <v>1186748</v>
      </c>
      <c r="G44" s="22">
        <v>0</v>
      </c>
      <c r="H44" s="22">
        <v>133690</v>
      </c>
      <c r="I44" s="22">
        <v>238750</v>
      </c>
      <c r="J44" s="22">
        <v>372440</v>
      </c>
      <c r="K44" s="22">
        <v>63478</v>
      </c>
      <c r="L44" s="22">
        <v>246000</v>
      </c>
      <c r="M44" s="22">
        <v>4830</v>
      </c>
      <c r="N44" s="22">
        <v>314308</v>
      </c>
      <c r="O44" s="22">
        <v>183750</v>
      </c>
      <c r="P44" s="22">
        <v>0</v>
      </c>
      <c r="Q44" s="22">
        <v>87500</v>
      </c>
      <c r="R44" s="22">
        <v>271250</v>
      </c>
      <c r="S44" s="22">
        <v>0</v>
      </c>
      <c r="T44" s="22">
        <v>0</v>
      </c>
      <c r="U44" s="22">
        <v>0</v>
      </c>
      <c r="V44" s="22">
        <v>0</v>
      </c>
      <c r="W44" s="22">
        <v>957998</v>
      </c>
      <c r="X44" s="22">
        <v>890055</v>
      </c>
      <c r="Y44" s="22">
        <v>67943</v>
      </c>
      <c r="Z44" s="23">
        <v>7.6335732061501824</v>
      </c>
      <c r="AA44" s="20">
        <v>1186748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162298</v>
      </c>
      <c r="D47" s="20">
        <v>0</v>
      </c>
      <c r="E47" s="21">
        <v>0</v>
      </c>
      <c r="F47" s="22">
        <v>10788</v>
      </c>
      <c r="G47" s="22">
        <v>1009</v>
      </c>
      <c r="H47" s="22">
        <v>936</v>
      </c>
      <c r="I47" s="22">
        <v>1023</v>
      </c>
      <c r="J47" s="22">
        <v>2968</v>
      </c>
      <c r="K47" s="22">
        <v>1097</v>
      </c>
      <c r="L47" s="22">
        <v>5455</v>
      </c>
      <c r="M47" s="22">
        <v>1268</v>
      </c>
      <c r="N47" s="22">
        <v>7820</v>
      </c>
      <c r="O47" s="22">
        <v>1025</v>
      </c>
      <c r="P47" s="22">
        <v>1124</v>
      </c>
      <c r="Q47" s="22">
        <v>1081</v>
      </c>
      <c r="R47" s="22">
        <v>3230</v>
      </c>
      <c r="S47" s="22">
        <v>0</v>
      </c>
      <c r="T47" s="22">
        <v>0</v>
      </c>
      <c r="U47" s="22">
        <v>0</v>
      </c>
      <c r="V47" s="22">
        <v>0</v>
      </c>
      <c r="W47" s="22">
        <v>14018</v>
      </c>
      <c r="X47" s="22">
        <v>8091</v>
      </c>
      <c r="Y47" s="22">
        <v>5927</v>
      </c>
      <c r="Z47" s="23">
        <v>73.2542330985045</v>
      </c>
      <c r="AA47" s="20">
        <v>10788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2873361</v>
      </c>
      <c r="D50" s="29">
        <f t="shared" ref="D50:Y50" si="1">SUM(D37:D49)</f>
        <v>0</v>
      </c>
      <c r="E50" s="30">
        <f t="shared" si="1"/>
        <v>7641717</v>
      </c>
      <c r="F50" s="31">
        <f t="shared" si="1"/>
        <v>2856814</v>
      </c>
      <c r="G50" s="31">
        <f t="shared" si="1"/>
        <v>142894</v>
      </c>
      <c r="H50" s="31">
        <f t="shared" si="1"/>
        <v>273235</v>
      </c>
      <c r="I50" s="31">
        <f t="shared" si="1"/>
        <v>380716</v>
      </c>
      <c r="J50" s="31">
        <f t="shared" si="1"/>
        <v>796845</v>
      </c>
      <c r="K50" s="31">
        <f t="shared" si="1"/>
        <v>206772</v>
      </c>
      <c r="L50" s="31">
        <f t="shared" si="1"/>
        <v>395315</v>
      </c>
      <c r="M50" s="31">
        <f t="shared" si="1"/>
        <v>165451</v>
      </c>
      <c r="N50" s="31">
        <f t="shared" si="1"/>
        <v>767538</v>
      </c>
      <c r="O50" s="31">
        <f t="shared" si="1"/>
        <v>320033</v>
      </c>
      <c r="P50" s="31">
        <f t="shared" si="1"/>
        <v>145487</v>
      </c>
      <c r="Q50" s="31">
        <f t="shared" si="1"/>
        <v>229237</v>
      </c>
      <c r="R50" s="31">
        <f t="shared" si="1"/>
        <v>694757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2259140</v>
      </c>
      <c r="X50" s="31">
        <f t="shared" si="1"/>
        <v>2142594</v>
      </c>
      <c r="Y50" s="31">
        <f t="shared" si="1"/>
        <v>116546</v>
      </c>
      <c r="Z50" s="32">
        <f>+IF(X50&lt;&gt;0,+(Y50/X50)*100,0)</f>
        <v>5.4394813016371746</v>
      </c>
      <c r="AA50" s="29">
        <f>SUM(AA37:AA49)</f>
        <v>2856814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-2873361</v>
      </c>
      <c r="D51" s="39">
        <f t="shared" si="2"/>
        <v>0</v>
      </c>
      <c r="E51" s="40">
        <f t="shared" si="2"/>
        <v>-7641717</v>
      </c>
      <c r="F51" s="41">
        <f t="shared" si="2"/>
        <v>-2856814</v>
      </c>
      <c r="G51" s="41">
        <f t="shared" si="2"/>
        <v>-142894</v>
      </c>
      <c r="H51" s="41">
        <f t="shared" si="2"/>
        <v>-273235</v>
      </c>
      <c r="I51" s="41">
        <f t="shared" si="2"/>
        <v>-380716</v>
      </c>
      <c r="J51" s="41">
        <f t="shared" si="2"/>
        <v>-796845</v>
      </c>
      <c r="K51" s="41">
        <f t="shared" si="2"/>
        <v>-206772</v>
      </c>
      <c r="L51" s="41">
        <f t="shared" si="2"/>
        <v>-395315</v>
      </c>
      <c r="M51" s="41">
        <f t="shared" si="2"/>
        <v>-165451</v>
      </c>
      <c r="N51" s="41">
        <f t="shared" si="2"/>
        <v>-767538</v>
      </c>
      <c r="O51" s="41">
        <f t="shared" si="2"/>
        <v>-320033</v>
      </c>
      <c r="P51" s="41">
        <f t="shared" si="2"/>
        <v>-145487</v>
      </c>
      <c r="Q51" s="41">
        <f t="shared" si="2"/>
        <v>-229237</v>
      </c>
      <c r="R51" s="41">
        <f t="shared" si="2"/>
        <v>-694757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-2259140</v>
      </c>
      <c r="X51" s="41">
        <f t="shared" si="2"/>
        <v>-2142594</v>
      </c>
      <c r="Y51" s="41">
        <f t="shared" si="2"/>
        <v>-116546</v>
      </c>
      <c r="Z51" s="42">
        <f>+IF(X51&lt;&gt;0,+(Y51/X51)*100,0)</f>
        <v>5.4394813016371746</v>
      </c>
      <c r="AA51" s="39">
        <f>+AA35-AA50</f>
        <v>-2856814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-2873361</v>
      </c>
      <c r="D54" s="48">
        <f t="shared" si="3"/>
        <v>0</v>
      </c>
      <c r="E54" s="49">
        <f t="shared" si="3"/>
        <v>-7641717</v>
      </c>
      <c r="F54" s="50">
        <f t="shared" si="3"/>
        <v>-2856814</v>
      </c>
      <c r="G54" s="50">
        <f t="shared" si="3"/>
        <v>-142894</v>
      </c>
      <c r="H54" s="50">
        <f t="shared" si="3"/>
        <v>-273235</v>
      </c>
      <c r="I54" s="50">
        <f t="shared" si="3"/>
        <v>-380716</v>
      </c>
      <c r="J54" s="50">
        <f t="shared" si="3"/>
        <v>-796845</v>
      </c>
      <c r="K54" s="50">
        <f t="shared" si="3"/>
        <v>-206772</v>
      </c>
      <c r="L54" s="50">
        <f t="shared" si="3"/>
        <v>-395315</v>
      </c>
      <c r="M54" s="50">
        <f t="shared" si="3"/>
        <v>-165451</v>
      </c>
      <c r="N54" s="50">
        <f t="shared" si="3"/>
        <v>-767538</v>
      </c>
      <c r="O54" s="50">
        <f t="shared" si="3"/>
        <v>-320033</v>
      </c>
      <c r="P54" s="50">
        <f t="shared" si="3"/>
        <v>-145487</v>
      </c>
      <c r="Q54" s="50">
        <f t="shared" si="3"/>
        <v>-229237</v>
      </c>
      <c r="R54" s="50">
        <f t="shared" si="3"/>
        <v>-694757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-2259140</v>
      </c>
      <c r="X54" s="50">
        <f t="shared" si="3"/>
        <v>-2142594</v>
      </c>
      <c r="Y54" s="50">
        <f t="shared" si="3"/>
        <v>-116546</v>
      </c>
      <c r="Z54" s="51">
        <f>+IF(X54&lt;&gt;0,+(Y54/X54)*100,0)</f>
        <v>5.4394813016371746</v>
      </c>
      <c r="AA54" s="48">
        <f>SUM(AA51:AA53)</f>
        <v>-2856814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-2873361</v>
      </c>
      <c r="D56" s="54">
        <f>+D54-D55</f>
        <v>0</v>
      </c>
      <c r="E56" s="55">
        <f t="shared" si="4"/>
        <v>-7641717</v>
      </c>
      <c r="F56" s="56">
        <f t="shared" si="4"/>
        <v>-2856814</v>
      </c>
      <c r="G56" s="56">
        <f t="shared" si="4"/>
        <v>-142894</v>
      </c>
      <c r="H56" s="56">
        <f t="shared" si="4"/>
        <v>-273235</v>
      </c>
      <c r="I56" s="56">
        <f t="shared" si="4"/>
        <v>-380716</v>
      </c>
      <c r="J56" s="56">
        <f t="shared" si="4"/>
        <v>-796845</v>
      </c>
      <c r="K56" s="56">
        <f t="shared" si="4"/>
        <v>-206772</v>
      </c>
      <c r="L56" s="56">
        <f t="shared" si="4"/>
        <v>-395315</v>
      </c>
      <c r="M56" s="56">
        <f t="shared" si="4"/>
        <v>-165451</v>
      </c>
      <c r="N56" s="56">
        <f t="shared" si="4"/>
        <v>-767538</v>
      </c>
      <c r="O56" s="56">
        <f t="shared" si="4"/>
        <v>-320033</v>
      </c>
      <c r="P56" s="56">
        <f t="shared" si="4"/>
        <v>-145487</v>
      </c>
      <c r="Q56" s="56">
        <f t="shared" si="4"/>
        <v>-229237</v>
      </c>
      <c r="R56" s="56">
        <f t="shared" si="4"/>
        <v>-694757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-2259140</v>
      </c>
      <c r="X56" s="56">
        <f t="shared" si="4"/>
        <v>-2142594</v>
      </c>
      <c r="Y56" s="56">
        <f t="shared" si="4"/>
        <v>-116546</v>
      </c>
      <c r="Z56" s="57">
        <f>+IF(X56&lt;&gt;0,+(Y56/X56)*100,0)</f>
        <v>5.4394813016371746</v>
      </c>
      <c r="AA56" s="54">
        <f>+AA54-AA55</f>
        <v>-2856814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-2873361</v>
      </c>
      <c r="D59" s="48">
        <f>SUM(D56:D58)</f>
        <v>0</v>
      </c>
      <c r="E59" s="49">
        <f t="shared" si="5"/>
        <v>-7641717</v>
      </c>
      <c r="F59" s="50">
        <f t="shared" si="5"/>
        <v>-2856814</v>
      </c>
      <c r="G59" s="50">
        <f t="shared" si="5"/>
        <v>-142894</v>
      </c>
      <c r="H59" s="50">
        <f t="shared" si="5"/>
        <v>-273235</v>
      </c>
      <c r="I59" s="50">
        <f t="shared" si="5"/>
        <v>-380716</v>
      </c>
      <c r="J59" s="50">
        <f t="shared" si="5"/>
        <v>-796845</v>
      </c>
      <c r="K59" s="50">
        <f t="shared" si="5"/>
        <v>-206772</v>
      </c>
      <c r="L59" s="50">
        <f t="shared" si="5"/>
        <v>-395315</v>
      </c>
      <c r="M59" s="50">
        <f t="shared" si="5"/>
        <v>-165451</v>
      </c>
      <c r="N59" s="50">
        <f t="shared" si="5"/>
        <v>-767538</v>
      </c>
      <c r="O59" s="50">
        <f t="shared" si="5"/>
        <v>-320033</v>
      </c>
      <c r="P59" s="50">
        <f t="shared" si="5"/>
        <v>-145487</v>
      </c>
      <c r="Q59" s="50">
        <f t="shared" si="5"/>
        <v>-229237</v>
      </c>
      <c r="R59" s="50">
        <f t="shared" si="5"/>
        <v>-694757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-2259140</v>
      </c>
      <c r="X59" s="50">
        <f t="shared" si="5"/>
        <v>-2142594</v>
      </c>
      <c r="Y59" s="50">
        <f t="shared" si="5"/>
        <v>-116546</v>
      </c>
      <c r="Z59" s="51">
        <f>+IF(X59&lt;&gt;0,+(Y59/X59)*100,0)</f>
        <v>5.4394813016371746</v>
      </c>
      <c r="AA59" s="48">
        <f>SUM(AA56:AA58)</f>
        <v>-2856814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-2873361</v>
      </c>
      <c r="D62" s="65">
        <f>SUM(D59:D61)</f>
        <v>0</v>
      </c>
      <c r="E62" s="66">
        <f t="shared" si="6"/>
        <v>-7641717</v>
      </c>
      <c r="F62" s="67">
        <f t="shared" si="6"/>
        <v>-2856814</v>
      </c>
      <c r="G62" s="67">
        <f t="shared" si="6"/>
        <v>-142894</v>
      </c>
      <c r="H62" s="67">
        <f t="shared" si="6"/>
        <v>-273235</v>
      </c>
      <c r="I62" s="67">
        <f t="shared" si="6"/>
        <v>-380716</v>
      </c>
      <c r="J62" s="67">
        <f t="shared" si="6"/>
        <v>-796845</v>
      </c>
      <c r="K62" s="67">
        <f t="shared" si="6"/>
        <v>-206772</v>
      </c>
      <c r="L62" s="67">
        <f t="shared" si="6"/>
        <v>-395315</v>
      </c>
      <c r="M62" s="67">
        <f t="shared" si="6"/>
        <v>-165451</v>
      </c>
      <c r="N62" s="67">
        <f t="shared" si="6"/>
        <v>-767538</v>
      </c>
      <c r="O62" s="67">
        <f t="shared" si="6"/>
        <v>-320033</v>
      </c>
      <c r="P62" s="67">
        <f t="shared" si="6"/>
        <v>-145487</v>
      </c>
      <c r="Q62" s="67">
        <f t="shared" si="6"/>
        <v>-229237</v>
      </c>
      <c r="R62" s="67">
        <f t="shared" si="6"/>
        <v>-694757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-2259140</v>
      </c>
      <c r="X62" s="67">
        <f t="shared" si="6"/>
        <v>-2142594</v>
      </c>
      <c r="Y62" s="67">
        <f t="shared" si="6"/>
        <v>-116546</v>
      </c>
      <c r="Z62" s="68">
        <f>+IF(X62&lt;&gt;0,+(Y62/X62)*100,0)</f>
        <v>5.4394813016371746</v>
      </c>
      <c r="AA62" s="65">
        <f>SUM(AA59:AA61)</f>
        <v>-2856814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5821662</v>
      </c>
      <c r="D9" s="20">
        <v>0</v>
      </c>
      <c r="E9" s="21">
        <v>6953648</v>
      </c>
      <c r="F9" s="22">
        <v>6953648</v>
      </c>
      <c r="G9" s="22">
        <v>580471</v>
      </c>
      <c r="H9" s="22">
        <v>419025</v>
      </c>
      <c r="I9" s="22">
        <v>500840</v>
      </c>
      <c r="J9" s="22">
        <v>1500336</v>
      </c>
      <c r="K9" s="22">
        <v>458258</v>
      </c>
      <c r="L9" s="22">
        <v>483918</v>
      </c>
      <c r="M9" s="22">
        <v>498643</v>
      </c>
      <c r="N9" s="22">
        <v>1440819</v>
      </c>
      <c r="O9" s="22">
        <v>498643</v>
      </c>
      <c r="P9" s="22">
        <v>434673</v>
      </c>
      <c r="Q9" s="22">
        <v>485152</v>
      </c>
      <c r="R9" s="22">
        <v>1418468</v>
      </c>
      <c r="S9" s="22">
        <v>0</v>
      </c>
      <c r="T9" s="22">
        <v>0</v>
      </c>
      <c r="U9" s="22">
        <v>0</v>
      </c>
      <c r="V9" s="22">
        <v>0</v>
      </c>
      <c r="W9" s="22">
        <v>4359623</v>
      </c>
      <c r="X9" s="22">
        <v>5215239</v>
      </c>
      <c r="Y9" s="22">
        <v>-855616</v>
      </c>
      <c r="Z9" s="23">
        <v>-16.406074582583845</v>
      </c>
      <c r="AA9" s="20">
        <v>6953648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10139</v>
      </c>
      <c r="D13" s="20">
        <v>0</v>
      </c>
      <c r="E13" s="21">
        <v>2520519</v>
      </c>
      <c r="F13" s="22">
        <v>2520519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67219</v>
      </c>
      <c r="P13" s="22">
        <v>0</v>
      </c>
      <c r="Q13" s="22">
        <v>0</v>
      </c>
      <c r="R13" s="22">
        <v>67219</v>
      </c>
      <c r="S13" s="22">
        <v>0</v>
      </c>
      <c r="T13" s="22">
        <v>0</v>
      </c>
      <c r="U13" s="22">
        <v>0</v>
      </c>
      <c r="V13" s="22">
        <v>0</v>
      </c>
      <c r="W13" s="22">
        <v>67219</v>
      </c>
      <c r="X13" s="22">
        <v>1890387</v>
      </c>
      <c r="Y13" s="22">
        <v>-1823168</v>
      </c>
      <c r="Z13" s="23">
        <v>-96.444167252525531</v>
      </c>
      <c r="AA13" s="20">
        <v>2520519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21787358</v>
      </c>
      <c r="D28" s="20">
        <v>0</v>
      </c>
      <c r="E28" s="21">
        <v>17488875</v>
      </c>
      <c r="F28" s="22">
        <v>17488875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1538625</v>
      </c>
      <c r="N28" s="22">
        <v>1538625</v>
      </c>
      <c r="O28" s="22">
        <v>0</v>
      </c>
      <c r="P28" s="22">
        <v>0</v>
      </c>
      <c r="Q28" s="22">
        <v>15950250</v>
      </c>
      <c r="R28" s="22">
        <v>15950250</v>
      </c>
      <c r="S28" s="22">
        <v>0</v>
      </c>
      <c r="T28" s="22">
        <v>0</v>
      </c>
      <c r="U28" s="22">
        <v>0</v>
      </c>
      <c r="V28" s="22">
        <v>0</v>
      </c>
      <c r="W28" s="22">
        <v>17488875</v>
      </c>
      <c r="X28" s="22">
        <v>13116654</v>
      </c>
      <c r="Y28" s="22">
        <v>4372221</v>
      </c>
      <c r="Z28" s="23">
        <v>33.333356205019967</v>
      </c>
      <c r="AA28" s="20">
        <v>17488875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27619159</v>
      </c>
      <c r="D35" s="29">
        <f t="shared" ref="D35:Y35" si="0">SUM(D6:D34)</f>
        <v>0</v>
      </c>
      <c r="E35" s="30">
        <f t="shared" si="0"/>
        <v>26963042</v>
      </c>
      <c r="F35" s="31">
        <f t="shared" si="0"/>
        <v>26963042</v>
      </c>
      <c r="G35" s="31">
        <f t="shared" si="0"/>
        <v>580471</v>
      </c>
      <c r="H35" s="31">
        <f t="shared" si="0"/>
        <v>419025</v>
      </c>
      <c r="I35" s="31">
        <f t="shared" si="0"/>
        <v>500840</v>
      </c>
      <c r="J35" s="31">
        <f t="shared" si="0"/>
        <v>1500336</v>
      </c>
      <c r="K35" s="31">
        <f t="shared" si="0"/>
        <v>458258</v>
      </c>
      <c r="L35" s="31">
        <f t="shared" si="0"/>
        <v>483918</v>
      </c>
      <c r="M35" s="31">
        <f t="shared" si="0"/>
        <v>2037268</v>
      </c>
      <c r="N35" s="31">
        <f t="shared" si="0"/>
        <v>2979444</v>
      </c>
      <c r="O35" s="31">
        <f t="shared" si="0"/>
        <v>565862</v>
      </c>
      <c r="P35" s="31">
        <f t="shared" si="0"/>
        <v>434673</v>
      </c>
      <c r="Q35" s="31">
        <f t="shared" si="0"/>
        <v>16435402</v>
      </c>
      <c r="R35" s="31">
        <f t="shared" si="0"/>
        <v>17435937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21915717</v>
      </c>
      <c r="X35" s="31">
        <f t="shared" si="0"/>
        <v>20222280</v>
      </c>
      <c r="Y35" s="31">
        <f t="shared" si="0"/>
        <v>1693437</v>
      </c>
      <c r="Z35" s="32">
        <f>+IF(X35&lt;&gt;0,+(Y35/X35)*100,0)</f>
        <v>8.3741150849459114</v>
      </c>
      <c r="AA35" s="29">
        <f>SUM(AA6:AA34)</f>
        <v>26963042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12869472</v>
      </c>
      <c r="D37" s="20">
        <v>0</v>
      </c>
      <c r="E37" s="21">
        <v>13262073</v>
      </c>
      <c r="F37" s="22">
        <v>12596619</v>
      </c>
      <c r="G37" s="22">
        <v>1010392</v>
      </c>
      <c r="H37" s="22">
        <v>966153</v>
      </c>
      <c r="I37" s="22">
        <v>993488</v>
      </c>
      <c r="J37" s="22">
        <v>2970033</v>
      </c>
      <c r="K37" s="22">
        <v>1025254</v>
      </c>
      <c r="L37" s="22">
        <v>1023611</v>
      </c>
      <c r="M37" s="22">
        <v>1730626</v>
      </c>
      <c r="N37" s="22">
        <v>3779491</v>
      </c>
      <c r="O37" s="22">
        <v>1067283</v>
      </c>
      <c r="P37" s="22">
        <v>968902</v>
      </c>
      <c r="Q37" s="22">
        <v>1016748</v>
      </c>
      <c r="R37" s="22">
        <v>3052933</v>
      </c>
      <c r="S37" s="22">
        <v>0</v>
      </c>
      <c r="T37" s="22">
        <v>0</v>
      </c>
      <c r="U37" s="22">
        <v>0</v>
      </c>
      <c r="V37" s="22">
        <v>0</v>
      </c>
      <c r="W37" s="22">
        <v>9802457</v>
      </c>
      <c r="X37" s="22">
        <v>9447471</v>
      </c>
      <c r="Y37" s="22">
        <v>354986</v>
      </c>
      <c r="Z37" s="23">
        <v>3.7574711793240754</v>
      </c>
      <c r="AA37" s="20">
        <v>12596619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14190022</v>
      </c>
      <c r="D44" s="20">
        <v>0</v>
      </c>
      <c r="E44" s="21">
        <v>8286000</v>
      </c>
      <c r="F44" s="22">
        <v>8286000</v>
      </c>
      <c r="G44" s="22">
        <v>782724</v>
      </c>
      <c r="H44" s="22">
        <v>458507</v>
      </c>
      <c r="I44" s="22">
        <v>1565447</v>
      </c>
      <c r="J44" s="22">
        <v>2806678</v>
      </c>
      <c r="K44" s="22">
        <v>83070</v>
      </c>
      <c r="L44" s="22">
        <v>320021</v>
      </c>
      <c r="M44" s="22">
        <v>47826</v>
      </c>
      <c r="N44" s="22">
        <v>450917</v>
      </c>
      <c r="O44" s="22">
        <v>539366</v>
      </c>
      <c r="P44" s="22">
        <v>457703</v>
      </c>
      <c r="Q44" s="22">
        <v>493558</v>
      </c>
      <c r="R44" s="22">
        <v>1490627</v>
      </c>
      <c r="S44" s="22">
        <v>0</v>
      </c>
      <c r="T44" s="22">
        <v>0</v>
      </c>
      <c r="U44" s="22">
        <v>0</v>
      </c>
      <c r="V44" s="22">
        <v>0</v>
      </c>
      <c r="W44" s="22">
        <v>4748222</v>
      </c>
      <c r="X44" s="22">
        <v>6214500</v>
      </c>
      <c r="Y44" s="22">
        <v>-1466278</v>
      </c>
      <c r="Z44" s="23">
        <v>-23.594464558693378</v>
      </c>
      <c r="AA44" s="20">
        <v>8286000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2112848</v>
      </c>
      <c r="D47" s="20">
        <v>0</v>
      </c>
      <c r="E47" s="21">
        <v>1276084</v>
      </c>
      <c r="F47" s="22">
        <v>1320284</v>
      </c>
      <c r="G47" s="22">
        <v>7948</v>
      </c>
      <c r="H47" s="22">
        <v>7547</v>
      </c>
      <c r="I47" s="22">
        <v>77815</v>
      </c>
      <c r="J47" s="22">
        <v>93310</v>
      </c>
      <c r="K47" s="22">
        <v>141723</v>
      </c>
      <c r="L47" s="22">
        <v>448238</v>
      </c>
      <c r="M47" s="22">
        <v>455337</v>
      </c>
      <c r="N47" s="22">
        <v>1045298</v>
      </c>
      <c r="O47" s="22">
        <v>2729742</v>
      </c>
      <c r="P47" s="22">
        <v>7529</v>
      </c>
      <c r="Q47" s="22">
        <v>615148</v>
      </c>
      <c r="R47" s="22">
        <v>3352419</v>
      </c>
      <c r="S47" s="22">
        <v>0</v>
      </c>
      <c r="T47" s="22">
        <v>0</v>
      </c>
      <c r="U47" s="22">
        <v>0</v>
      </c>
      <c r="V47" s="22">
        <v>0</v>
      </c>
      <c r="W47" s="22">
        <v>4491027</v>
      </c>
      <c r="X47" s="22">
        <v>990216</v>
      </c>
      <c r="Y47" s="22">
        <v>3500811</v>
      </c>
      <c r="Z47" s="23">
        <v>353.54013669744779</v>
      </c>
      <c r="AA47" s="20">
        <v>1320284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29172342</v>
      </c>
      <c r="D50" s="29">
        <f t="shared" ref="D50:Y50" si="1">SUM(D37:D49)</f>
        <v>0</v>
      </c>
      <c r="E50" s="30">
        <f t="shared" si="1"/>
        <v>22824157</v>
      </c>
      <c r="F50" s="31">
        <f t="shared" si="1"/>
        <v>22202903</v>
      </c>
      <c r="G50" s="31">
        <f t="shared" si="1"/>
        <v>1801064</v>
      </c>
      <c r="H50" s="31">
        <f t="shared" si="1"/>
        <v>1432207</v>
      </c>
      <c r="I50" s="31">
        <f t="shared" si="1"/>
        <v>2636750</v>
      </c>
      <c r="J50" s="31">
        <f t="shared" si="1"/>
        <v>5870021</v>
      </c>
      <c r="K50" s="31">
        <f t="shared" si="1"/>
        <v>1250047</v>
      </c>
      <c r="L50" s="31">
        <f t="shared" si="1"/>
        <v>1791870</v>
      </c>
      <c r="M50" s="31">
        <f t="shared" si="1"/>
        <v>2233789</v>
      </c>
      <c r="N50" s="31">
        <f t="shared" si="1"/>
        <v>5275706</v>
      </c>
      <c r="O50" s="31">
        <f t="shared" si="1"/>
        <v>4336391</v>
      </c>
      <c r="P50" s="31">
        <f t="shared" si="1"/>
        <v>1434134</v>
      </c>
      <c r="Q50" s="31">
        <f t="shared" si="1"/>
        <v>2125454</v>
      </c>
      <c r="R50" s="31">
        <f t="shared" si="1"/>
        <v>7895979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19041706</v>
      </c>
      <c r="X50" s="31">
        <f t="shared" si="1"/>
        <v>16652187</v>
      </c>
      <c r="Y50" s="31">
        <f t="shared" si="1"/>
        <v>2389519</v>
      </c>
      <c r="Z50" s="32">
        <f>+IF(X50&lt;&gt;0,+(Y50/X50)*100,0)</f>
        <v>14.349580628658565</v>
      </c>
      <c r="AA50" s="29">
        <f>SUM(AA37:AA49)</f>
        <v>22202903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-1553183</v>
      </c>
      <c r="D51" s="39">
        <f t="shared" si="2"/>
        <v>0</v>
      </c>
      <c r="E51" s="40">
        <f t="shared" si="2"/>
        <v>4138885</v>
      </c>
      <c r="F51" s="41">
        <f t="shared" si="2"/>
        <v>4760139</v>
      </c>
      <c r="G51" s="41">
        <f t="shared" si="2"/>
        <v>-1220593</v>
      </c>
      <c r="H51" s="41">
        <f t="shared" si="2"/>
        <v>-1013182</v>
      </c>
      <c r="I51" s="41">
        <f t="shared" si="2"/>
        <v>-2135910</v>
      </c>
      <c r="J51" s="41">
        <f t="shared" si="2"/>
        <v>-4369685</v>
      </c>
      <c r="K51" s="41">
        <f t="shared" si="2"/>
        <v>-791789</v>
      </c>
      <c r="L51" s="41">
        <f t="shared" si="2"/>
        <v>-1307952</v>
      </c>
      <c r="M51" s="41">
        <f t="shared" si="2"/>
        <v>-196521</v>
      </c>
      <c r="N51" s="41">
        <f t="shared" si="2"/>
        <v>-2296262</v>
      </c>
      <c r="O51" s="41">
        <f t="shared" si="2"/>
        <v>-3770529</v>
      </c>
      <c r="P51" s="41">
        <f t="shared" si="2"/>
        <v>-999461</v>
      </c>
      <c r="Q51" s="41">
        <f t="shared" si="2"/>
        <v>14309948</v>
      </c>
      <c r="R51" s="41">
        <f t="shared" si="2"/>
        <v>9539958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2874011</v>
      </c>
      <c r="X51" s="41">
        <f t="shared" si="2"/>
        <v>3570093</v>
      </c>
      <c r="Y51" s="41">
        <f t="shared" si="2"/>
        <v>-696082</v>
      </c>
      <c r="Z51" s="42">
        <f>+IF(X51&lt;&gt;0,+(Y51/X51)*100,0)</f>
        <v>-19.497587317753347</v>
      </c>
      <c r="AA51" s="39">
        <f>+AA35-AA50</f>
        <v>4760139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-1553183</v>
      </c>
      <c r="D54" s="48">
        <f t="shared" si="3"/>
        <v>0</v>
      </c>
      <c r="E54" s="49">
        <f t="shared" si="3"/>
        <v>4138885</v>
      </c>
      <c r="F54" s="50">
        <f t="shared" si="3"/>
        <v>4760139</v>
      </c>
      <c r="G54" s="50">
        <f t="shared" si="3"/>
        <v>-1220593</v>
      </c>
      <c r="H54" s="50">
        <f t="shared" si="3"/>
        <v>-1013182</v>
      </c>
      <c r="I54" s="50">
        <f t="shared" si="3"/>
        <v>-2135910</v>
      </c>
      <c r="J54" s="50">
        <f t="shared" si="3"/>
        <v>-4369685</v>
      </c>
      <c r="K54" s="50">
        <f t="shared" si="3"/>
        <v>-791789</v>
      </c>
      <c r="L54" s="50">
        <f t="shared" si="3"/>
        <v>-1307952</v>
      </c>
      <c r="M54" s="50">
        <f t="shared" si="3"/>
        <v>-196521</v>
      </c>
      <c r="N54" s="50">
        <f t="shared" si="3"/>
        <v>-2296262</v>
      </c>
      <c r="O54" s="50">
        <f t="shared" si="3"/>
        <v>-3770529</v>
      </c>
      <c r="P54" s="50">
        <f t="shared" si="3"/>
        <v>-999461</v>
      </c>
      <c r="Q54" s="50">
        <f t="shared" si="3"/>
        <v>14309948</v>
      </c>
      <c r="R54" s="50">
        <f t="shared" si="3"/>
        <v>9539958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2874011</v>
      </c>
      <c r="X54" s="50">
        <f t="shared" si="3"/>
        <v>3570093</v>
      </c>
      <c r="Y54" s="50">
        <f t="shared" si="3"/>
        <v>-696082</v>
      </c>
      <c r="Z54" s="51">
        <f>+IF(X54&lt;&gt;0,+(Y54/X54)*100,0)</f>
        <v>-19.497587317753347</v>
      </c>
      <c r="AA54" s="48">
        <f>SUM(AA51:AA53)</f>
        <v>4760139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-1553183</v>
      </c>
      <c r="D56" s="54">
        <f>+D54-D55</f>
        <v>0</v>
      </c>
      <c r="E56" s="55">
        <f t="shared" si="4"/>
        <v>4138885</v>
      </c>
      <c r="F56" s="56">
        <f t="shared" si="4"/>
        <v>4760139</v>
      </c>
      <c r="G56" s="56">
        <f t="shared" si="4"/>
        <v>-1220593</v>
      </c>
      <c r="H56" s="56">
        <f t="shared" si="4"/>
        <v>-1013182</v>
      </c>
      <c r="I56" s="56">
        <f t="shared" si="4"/>
        <v>-2135910</v>
      </c>
      <c r="J56" s="56">
        <f t="shared" si="4"/>
        <v>-4369685</v>
      </c>
      <c r="K56" s="56">
        <f t="shared" si="4"/>
        <v>-791789</v>
      </c>
      <c r="L56" s="56">
        <f t="shared" si="4"/>
        <v>-1307952</v>
      </c>
      <c r="M56" s="56">
        <f t="shared" si="4"/>
        <v>-196521</v>
      </c>
      <c r="N56" s="56">
        <f t="shared" si="4"/>
        <v>-2296262</v>
      </c>
      <c r="O56" s="56">
        <f t="shared" si="4"/>
        <v>-3770529</v>
      </c>
      <c r="P56" s="56">
        <f t="shared" si="4"/>
        <v>-999461</v>
      </c>
      <c r="Q56" s="56">
        <f t="shared" si="4"/>
        <v>14309948</v>
      </c>
      <c r="R56" s="56">
        <f t="shared" si="4"/>
        <v>9539958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2874011</v>
      </c>
      <c r="X56" s="56">
        <f t="shared" si="4"/>
        <v>3570093</v>
      </c>
      <c r="Y56" s="56">
        <f t="shared" si="4"/>
        <v>-696082</v>
      </c>
      <c r="Z56" s="57">
        <f>+IF(X56&lt;&gt;0,+(Y56/X56)*100,0)</f>
        <v>-19.497587317753347</v>
      </c>
      <c r="AA56" s="54">
        <f>+AA54-AA55</f>
        <v>4760139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-1553183</v>
      </c>
      <c r="D59" s="48">
        <f>SUM(D56:D58)</f>
        <v>0</v>
      </c>
      <c r="E59" s="49">
        <f t="shared" si="5"/>
        <v>4138885</v>
      </c>
      <c r="F59" s="50">
        <f t="shared" si="5"/>
        <v>4760139</v>
      </c>
      <c r="G59" s="50">
        <f t="shared" si="5"/>
        <v>-1220593</v>
      </c>
      <c r="H59" s="50">
        <f t="shared" si="5"/>
        <v>-1013182</v>
      </c>
      <c r="I59" s="50">
        <f t="shared" si="5"/>
        <v>-2135910</v>
      </c>
      <c r="J59" s="50">
        <f t="shared" si="5"/>
        <v>-4369685</v>
      </c>
      <c r="K59" s="50">
        <f t="shared" si="5"/>
        <v>-791789</v>
      </c>
      <c r="L59" s="50">
        <f t="shared" si="5"/>
        <v>-1307952</v>
      </c>
      <c r="M59" s="50">
        <f t="shared" si="5"/>
        <v>-196521</v>
      </c>
      <c r="N59" s="50">
        <f t="shared" si="5"/>
        <v>-2296262</v>
      </c>
      <c r="O59" s="50">
        <f t="shared" si="5"/>
        <v>-3770529</v>
      </c>
      <c r="P59" s="50">
        <f t="shared" si="5"/>
        <v>-999461</v>
      </c>
      <c r="Q59" s="50">
        <f t="shared" si="5"/>
        <v>14309948</v>
      </c>
      <c r="R59" s="50">
        <f t="shared" si="5"/>
        <v>9539958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2874011</v>
      </c>
      <c r="X59" s="50">
        <f t="shared" si="5"/>
        <v>3570093</v>
      </c>
      <c r="Y59" s="50">
        <f t="shared" si="5"/>
        <v>-696082</v>
      </c>
      <c r="Z59" s="51">
        <f>+IF(X59&lt;&gt;0,+(Y59/X59)*100,0)</f>
        <v>-19.497587317753347</v>
      </c>
      <c r="AA59" s="48">
        <f>SUM(AA56:AA58)</f>
        <v>4760139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-1553183</v>
      </c>
      <c r="D62" s="65">
        <f>SUM(D59:D61)</f>
        <v>0</v>
      </c>
      <c r="E62" s="66">
        <f t="shared" si="6"/>
        <v>4138885</v>
      </c>
      <c r="F62" s="67">
        <f t="shared" si="6"/>
        <v>4760139</v>
      </c>
      <c r="G62" s="67">
        <f t="shared" si="6"/>
        <v>-1220593</v>
      </c>
      <c r="H62" s="67">
        <f t="shared" si="6"/>
        <v>-1013182</v>
      </c>
      <c r="I62" s="67">
        <f t="shared" si="6"/>
        <v>-2135910</v>
      </c>
      <c r="J62" s="67">
        <f t="shared" si="6"/>
        <v>-4369685</v>
      </c>
      <c r="K62" s="67">
        <f t="shared" si="6"/>
        <v>-791789</v>
      </c>
      <c r="L62" s="67">
        <f t="shared" si="6"/>
        <v>-1307952</v>
      </c>
      <c r="M62" s="67">
        <f t="shared" si="6"/>
        <v>-196521</v>
      </c>
      <c r="N62" s="67">
        <f t="shared" si="6"/>
        <v>-2296262</v>
      </c>
      <c r="O62" s="67">
        <f t="shared" si="6"/>
        <v>-3770529</v>
      </c>
      <c r="P62" s="67">
        <f t="shared" si="6"/>
        <v>-999461</v>
      </c>
      <c r="Q62" s="67">
        <f t="shared" si="6"/>
        <v>14309948</v>
      </c>
      <c r="R62" s="67">
        <f t="shared" si="6"/>
        <v>9539958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2874011</v>
      </c>
      <c r="X62" s="67">
        <f t="shared" si="6"/>
        <v>3570093</v>
      </c>
      <c r="Y62" s="67">
        <f t="shared" si="6"/>
        <v>-696082</v>
      </c>
      <c r="Z62" s="68">
        <f>+IF(X62&lt;&gt;0,+(Y62/X62)*100,0)</f>
        <v>-19.497587317753347</v>
      </c>
      <c r="AA62" s="65">
        <f>SUM(AA59:AA61)</f>
        <v>4760139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14355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2261135</v>
      </c>
      <c r="D9" s="20">
        <v>0</v>
      </c>
      <c r="E9" s="21">
        <v>1966267</v>
      </c>
      <c r="F9" s="22">
        <v>2382071</v>
      </c>
      <c r="G9" s="22">
        <v>580471</v>
      </c>
      <c r="H9" s="22">
        <v>188989</v>
      </c>
      <c r="I9" s="22">
        <v>373560</v>
      </c>
      <c r="J9" s="22">
        <v>1143020</v>
      </c>
      <c r="K9" s="22">
        <v>-203902</v>
      </c>
      <c r="L9" s="22">
        <v>187415</v>
      </c>
      <c r="M9" s="22">
        <v>-1801</v>
      </c>
      <c r="N9" s="22">
        <v>-18288</v>
      </c>
      <c r="O9" s="22">
        <v>186458</v>
      </c>
      <c r="P9" s="22">
        <v>185772</v>
      </c>
      <c r="Q9" s="22">
        <v>187050</v>
      </c>
      <c r="R9" s="22">
        <v>559280</v>
      </c>
      <c r="S9" s="22">
        <v>0</v>
      </c>
      <c r="T9" s="22">
        <v>0</v>
      </c>
      <c r="U9" s="22">
        <v>0</v>
      </c>
      <c r="V9" s="22">
        <v>0</v>
      </c>
      <c r="W9" s="22">
        <v>1684012</v>
      </c>
      <c r="X9" s="22">
        <v>1786554</v>
      </c>
      <c r="Y9" s="22">
        <v>-102542</v>
      </c>
      <c r="Z9" s="23">
        <v>-5.7396529855800607</v>
      </c>
      <c r="AA9" s="20">
        <v>2382071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1909000</v>
      </c>
      <c r="D28" s="20">
        <v>0</v>
      </c>
      <c r="E28" s="21">
        <v>2042000</v>
      </c>
      <c r="F28" s="22">
        <v>2042000</v>
      </c>
      <c r="G28" s="22">
        <v>0</v>
      </c>
      <c r="H28" s="22">
        <v>292546</v>
      </c>
      <c r="I28" s="22">
        <v>587223</v>
      </c>
      <c r="J28" s="22">
        <v>879769</v>
      </c>
      <c r="K28" s="22">
        <v>587724</v>
      </c>
      <c r="L28" s="22">
        <v>293800</v>
      </c>
      <c r="M28" s="22">
        <v>25867</v>
      </c>
      <c r="N28" s="22">
        <v>907391</v>
      </c>
      <c r="O28" s="22">
        <v>254820</v>
      </c>
      <c r="P28" s="22">
        <v>0</v>
      </c>
      <c r="Q28" s="22">
        <v>0</v>
      </c>
      <c r="R28" s="22">
        <v>254820</v>
      </c>
      <c r="S28" s="22">
        <v>0</v>
      </c>
      <c r="T28" s="22">
        <v>0</v>
      </c>
      <c r="U28" s="22">
        <v>0</v>
      </c>
      <c r="V28" s="22">
        <v>0</v>
      </c>
      <c r="W28" s="22">
        <v>2041980</v>
      </c>
      <c r="X28" s="22">
        <v>1531503</v>
      </c>
      <c r="Y28" s="22">
        <v>510477</v>
      </c>
      <c r="Z28" s="23">
        <v>33.331766245315876</v>
      </c>
      <c r="AA28" s="20">
        <v>2042000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4184490</v>
      </c>
      <c r="D35" s="29">
        <f t="shared" ref="D35:Y35" si="0">SUM(D6:D34)</f>
        <v>0</v>
      </c>
      <c r="E35" s="30">
        <f t="shared" si="0"/>
        <v>4008267</v>
      </c>
      <c r="F35" s="31">
        <f t="shared" si="0"/>
        <v>4424071</v>
      </c>
      <c r="G35" s="31">
        <f t="shared" si="0"/>
        <v>580471</v>
      </c>
      <c r="H35" s="31">
        <f t="shared" si="0"/>
        <v>481535</v>
      </c>
      <c r="I35" s="31">
        <f t="shared" si="0"/>
        <v>960783</v>
      </c>
      <c r="J35" s="31">
        <f t="shared" si="0"/>
        <v>2022789</v>
      </c>
      <c r="K35" s="31">
        <f t="shared" si="0"/>
        <v>383822</v>
      </c>
      <c r="L35" s="31">
        <f t="shared" si="0"/>
        <v>481215</v>
      </c>
      <c r="M35" s="31">
        <f t="shared" si="0"/>
        <v>24066</v>
      </c>
      <c r="N35" s="31">
        <f t="shared" si="0"/>
        <v>889103</v>
      </c>
      <c r="O35" s="31">
        <f t="shared" si="0"/>
        <v>441278</v>
      </c>
      <c r="P35" s="31">
        <f t="shared" si="0"/>
        <v>185772</v>
      </c>
      <c r="Q35" s="31">
        <f t="shared" si="0"/>
        <v>187050</v>
      </c>
      <c r="R35" s="31">
        <f t="shared" si="0"/>
        <v>814100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3725992</v>
      </c>
      <c r="X35" s="31">
        <f t="shared" si="0"/>
        <v>3318057</v>
      </c>
      <c r="Y35" s="31">
        <f t="shared" si="0"/>
        <v>407935</v>
      </c>
      <c r="Z35" s="32">
        <f>+IF(X35&lt;&gt;0,+(Y35/X35)*100,0)</f>
        <v>12.294393978162521</v>
      </c>
      <c r="AA35" s="29">
        <f>SUM(AA6:AA34)</f>
        <v>4424071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7119374</v>
      </c>
      <c r="D37" s="20">
        <v>0</v>
      </c>
      <c r="E37" s="21">
        <v>6658522</v>
      </c>
      <c r="F37" s="22">
        <v>6658522</v>
      </c>
      <c r="G37" s="22">
        <v>1010392</v>
      </c>
      <c r="H37" s="22">
        <v>613942</v>
      </c>
      <c r="I37" s="22">
        <v>1259138</v>
      </c>
      <c r="J37" s="22">
        <v>2883472</v>
      </c>
      <c r="K37" s="22">
        <v>239457</v>
      </c>
      <c r="L37" s="22">
        <v>594412</v>
      </c>
      <c r="M37" s="22">
        <v>425597</v>
      </c>
      <c r="N37" s="22">
        <v>1259466</v>
      </c>
      <c r="O37" s="22">
        <v>665117</v>
      </c>
      <c r="P37" s="22">
        <v>616418</v>
      </c>
      <c r="Q37" s="22">
        <v>633891</v>
      </c>
      <c r="R37" s="22">
        <v>1915426</v>
      </c>
      <c r="S37" s="22">
        <v>0</v>
      </c>
      <c r="T37" s="22">
        <v>0</v>
      </c>
      <c r="U37" s="22">
        <v>0</v>
      </c>
      <c r="V37" s="22">
        <v>0</v>
      </c>
      <c r="W37" s="22">
        <v>6058364</v>
      </c>
      <c r="X37" s="22">
        <v>4993884</v>
      </c>
      <c r="Y37" s="22">
        <v>1064480</v>
      </c>
      <c r="Z37" s="23">
        <v>21.315673331619237</v>
      </c>
      <c r="AA37" s="20">
        <v>6658522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1424483</v>
      </c>
      <c r="D44" s="20">
        <v>0</v>
      </c>
      <c r="E44" s="21">
        <v>2588692</v>
      </c>
      <c r="F44" s="22">
        <v>2588692</v>
      </c>
      <c r="G44" s="22">
        <v>782724</v>
      </c>
      <c r="H44" s="22">
        <v>315826</v>
      </c>
      <c r="I44" s="22">
        <v>29800</v>
      </c>
      <c r="J44" s="22">
        <v>1128350</v>
      </c>
      <c r="K44" s="22">
        <v>-114351</v>
      </c>
      <c r="L44" s="22">
        <v>303217</v>
      </c>
      <c r="M44" s="22">
        <v>416021</v>
      </c>
      <c r="N44" s="22">
        <v>604887</v>
      </c>
      <c r="O44" s="22">
        <v>0</v>
      </c>
      <c r="P44" s="22">
        <v>671500</v>
      </c>
      <c r="Q44" s="22">
        <v>0</v>
      </c>
      <c r="R44" s="22">
        <v>671500</v>
      </c>
      <c r="S44" s="22">
        <v>0</v>
      </c>
      <c r="T44" s="22">
        <v>0</v>
      </c>
      <c r="U44" s="22">
        <v>0</v>
      </c>
      <c r="V44" s="22">
        <v>0</v>
      </c>
      <c r="W44" s="22">
        <v>2404737</v>
      </c>
      <c r="X44" s="22">
        <v>1941516</v>
      </c>
      <c r="Y44" s="22">
        <v>463221</v>
      </c>
      <c r="Z44" s="23">
        <v>23.858726891769113</v>
      </c>
      <c r="AA44" s="20">
        <v>2588692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3684798</v>
      </c>
      <c r="D47" s="20">
        <v>0</v>
      </c>
      <c r="E47" s="21">
        <v>1913044</v>
      </c>
      <c r="F47" s="22">
        <v>1243479</v>
      </c>
      <c r="G47" s="22">
        <v>7948</v>
      </c>
      <c r="H47" s="22">
        <v>253718</v>
      </c>
      <c r="I47" s="22">
        <v>843759</v>
      </c>
      <c r="J47" s="22">
        <v>1105425</v>
      </c>
      <c r="K47" s="22">
        <v>1016020</v>
      </c>
      <c r="L47" s="22">
        <v>254975</v>
      </c>
      <c r="M47" s="22">
        <v>-334405</v>
      </c>
      <c r="N47" s="22">
        <v>936590</v>
      </c>
      <c r="O47" s="22">
        <v>270507</v>
      </c>
      <c r="P47" s="22">
        <v>273732</v>
      </c>
      <c r="Q47" s="22">
        <v>302386</v>
      </c>
      <c r="R47" s="22">
        <v>846625</v>
      </c>
      <c r="S47" s="22">
        <v>0</v>
      </c>
      <c r="T47" s="22">
        <v>0</v>
      </c>
      <c r="U47" s="22">
        <v>0</v>
      </c>
      <c r="V47" s="22">
        <v>0</v>
      </c>
      <c r="W47" s="22">
        <v>2888640</v>
      </c>
      <c r="X47" s="22">
        <v>932607</v>
      </c>
      <c r="Y47" s="22">
        <v>1956033</v>
      </c>
      <c r="Z47" s="23">
        <v>209.73818553795974</v>
      </c>
      <c r="AA47" s="20">
        <v>1243479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12228655</v>
      </c>
      <c r="D50" s="29">
        <f t="shared" ref="D50:Y50" si="1">SUM(D37:D49)</f>
        <v>0</v>
      </c>
      <c r="E50" s="30">
        <f t="shared" si="1"/>
        <v>11160258</v>
      </c>
      <c r="F50" s="31">
        <f t="shared" si="1"/>
        <v>10490693</v>
      </c>
      <c r="G50" s="31">
        <f t="shared" si="1"/>
        <v>1801064</v>
      </c>
      <c r="H50" s="31">
        <f t="shared" si="1"/>
        <v>1183486</v>
      </c>
      <c r="I50" s="31">
        <f t="shared" si="1"/>
        <v>2132697</v>
      </c>
      <c r="J50" s="31">
        <f t="shared" si="1"/>
        <v>5117247</v>
      </c>
      <c r="K50" s="31">
        <f t="shared" si="1"/>
        <v>1141126</v>
      </c>
      <c r="L50" s="31">
        <f t="shared" si="1"/>
        <v>1152604</v>
      </c>
      <c r="M50" s="31">
        <f t="shared" si="1"/>
        <v>507213</v>
      </c>
      <c r="N50" s="31">
        <f t="shared" si="1"/>
        <v>2800943</v>
      </c>
      <c r="O50" s="31">
        <f t="shared" si="1"/>
        <v>935624</v>
      </c>
      <c r="P50" s="31">
        <f t="shared" si="1"/>
        <v>1561650</v>
      </c>
      <c r="Q50" s="31">
        <f t="shared" si="1"/>
        <v>936277</v>
      </c>
      <c r="R50" s="31">
        <f t="shared" si="1"/>
        <v>3433551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11351741</v>
      </c>
      <c r="X50" s="31">
        <f t="shared" si="1"/>
        <v>7868007</v>
      </c>
      <c r="Y50" s="31">
        <f t="shared" si="1"/>
        <v>3483734</v>
      </c>
      <c r="Z50" s="32">
        <f>+IF(X50&lt;&gt;0,+(Y50/X50)*100,0)</f>
        <v>44.277210226172905</v>
      </c>
      <c r="AA50" s="29">
        <f>SUM(AA37:AA49)</f>
        <v>10490693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-8044165</v>
      </c>
      <c r="D51" s="39">
        <f t="shared" si="2"/>
        <v>0</v>
      </c>
      <c r="E51" s="40">
        <f t="shared" si="2"/>
        <v>-7151991</v>
      </c>
      <c r="F51" s="41">
        <f t="shared" si="2"/>
        <v>-6066622</v>
      </c>
      <c r="G51" s="41">
        <f t="shared" si="2"/>
        <v>-1220593</v>
      </c>
      <c r="H51" s="41">
        <f t="shared" si="2"/>
        <v>-701951</v>
      </c>
      <c r="I51" s="41">
        <f t="shared" si="2"/>
        <v>-1171914</v>
      </c>
      <c r="J51" s="41">
        <f t="shared" si="2"/>
        <v>-3094458</v>
      </c>
      <c r="K51" s="41">
        <f t="shared" si="2"/>
        <v>-757304</v>
      </c>
      <c r="L51" s="41">
        <f t="shared" si="2"/>
        <v>-671389</v>
      </c>
      <c r="M51" s="41">
        <f t="shared" si="2"/>
        <v>-483147</v>
      </c>
      <c r="N51" s="41">
        <f t="shared" si="2"/>
        <v>-1911840</v>
      </c>
      <c r="O51" s="41">
        <f t="shared" si="2"/>
        <v>-494346</v>
      </c>
      <c r="P51" s="41">
        <f t="shared" si="2"/>
        <v>-1375878</v>
      </c>
      <c r="Q51" s="41">
        <f t="shared" si="2"/>
        <v>-749227</v>
      </c>
      <c r="R51" s="41">
        <f t="shared" si="2"/>
        <v>-2619451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-7625749</v>
      </c>
      <c r="X51" s="41">
        <f t="shared" si="2"/>
        <v>-4549950</v>
      </c>
      <c r="Y51" s="41">
        <f t="shared" si="2"/>
        <v>-3075799</v>
      </c>
      <c r="Z51" s="42">
        <f>+IF(X51&lt;&gt;0,+(Y51/X51)*100,0)</f>
        <v>67.600720887042726</v>
      </c>
      <c r="AA51" s="39">
        <f>+AA35-AA50</f>
        <v>-6066622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-8044165</v>
      </c>
      <c r="D54" s="48">
        <f t="shared" si="3"/>
        <v>0</v>
      </c>
      <c r="E54" s="49">
        <f t="shared" si="3"/>
        <v>-7151991</v>
      </c>
      <c r="F54" s="50">
        <f t="shared" si="3"/>
        <v>-6066622</v>
      </c>
      <c r="G54" s="50">
        <f t="shared" si="3"/>
        <v>-1220593</v>
      </c>
      <c r="H54" s="50">
        <f t="shared" si="3"/>
        <v>-701951</v>
      </c>
      <c r="I54" s="50">
        <f t="shared" si="3"/>
        <v>-1171914</v>
      </c>
      <c r="J54" s="50">
        <f t="shared" si="3"/>
        <v>-3094458</v>
      </c>
      <c r="K54" s="50">
        <f t="shared" si="3"/>
        <v>-757304</v>
      </c>
      <c r="L54" s="50">
        <f t="shared" si="3"/>
        <v>-671389</v>
      </c>
      <c r="M54" s="50">
        <f t="shared" si="3"/>
        <v>-483147</v>
      </c>
      <c r="N54" s="50">
        <f t="shared" si="3"/>
        <v>-1911840</v>
      </c>
      <c r="O54" s="50">
        <f t="shared" si="3"/>
        <v>-494346</v>
      </c>
      <c r="P54" s="50">
        <f t="shared" si="3"/>
        <v>-1375878</v>
      </c>
      <c r="Q54" s="50">
        <f t="shared" si="3"/>
        <v>-749227</v>
      </c>
      <c r="R54" s="50">
        <f t="shared" si="3"/>
        <v>-2619451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-7625749</v>
      </c>
      <c r="X54" s="50">
        <f t="shared" si="3"/>
        <v>-4549950</v>
      </c>
      <c r="Y54" s="50">
        <f t="shared" si="3"/>
        <v>-3075799</v>
      </c>
      <c r="Z54" s="51">
        <f>+IF(X54&lt;&gt;0,+(Y54/X54)*100,0)</f>
        <v>67.600720887042726</v>
      </c>
      <c r="AA54" s="48">
        <f>SUM(AA51:AA53)</f>
        <v>-6066622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-8044165</v>
      </c>
      <c r="D56" s="54">
        <f>+D54-D55</f>
        <v>0</v>
      </c>
      <c r="E56" s="55">
        <f t="shared" si="4"/>
        <v>-7151991</v>
      </c>
      <c r="F56" s="56">
        <f t="shared" si="4"/>
        <v>-6066622</v>
      </c>
      <c r="G56" s="56">
        <f t="shared" si="4"/>
        <v>-1220593</v>
      </c>
      <c r="H56" s="56">
        <f t="shared" si="4"/>
        <v>-701951</v>
      </c>
      <c r="I56" s="56">
        <f t="shared" si="4"/>
        <v>-1171914</v>
      </c>
      <c r="J56" s="56">
        <f t="shared" si="4"/>
        <v>-3094458</v>
      </c>
      <c r="K56" s="56">
        <f t="shared" si="4"/>
        <v>-757304</v>
      </c>
      <c r="L56" s="56">
        <f t="shared" si="4"/>
        <v>-671389</v>
      </c>
      <c r="M56" s="56">
        <f t="shared" si="4"/>
        <v>-483147</v>
      </c>
      <c r="N56" s="56">
        <f t="shared" si="4"/>
        <v>-1911840</v>
      </c>
      <c r="O56" s="56">
        <f t="shared" si="4"/>
        <v>-494346</v>
      </c>
      <c r="P56" s="56">
        <f t="shared" si="4"/>
        <v>-1375878</v>
      </c>
      <c r="Q56" s="56">
        <f t="shared" si="4"/>
        <v>-749227</v>
      </c>
      <c r="R56" s="56">
        <f t="shared" si="4"/>
        <v>-2619451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-7625749</v>
      </c>
      <c r="X56" s="56">
        <f t="shared" si="4"/>
        <v>-4549950</v>
      </c>
      <c r="Y56" s="56">
        <f t="shared" si="4"/>
        <v>-3075799</v>
      </c>
      <c r="Z56" s="57">
        <f>+IF(X56&lt;&gt;0,+(Y56/X56)*100,0)</f>
        <v>67.600720887042726</v>
      </c>
      <c r="AA56" s="54">
        <f>+AA54-AA55</f>
        <v>-6066622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-8044165</v>
      </c>
      <c r="D59" s="48">
        <f>SUM(D56:D58)</f>
        <v>0</v>
      </c>
      <c r="E59" s="49">
        <f t="shared" si="5"/>
        <v>-7151991</v>
      </c>
      <c r="F59" s="50">
        <f t="shared" si="5"/>
        <v>-6066622</v>
      </c>
      <c r="G59" s="50">
        <f t="shared" si="5"/>
        <v>-1220593</v>
      </c>
      <c r="H59" s="50">
        <f t="shared" si="5"/>
        <v>-701951</v>
      </c>
      <c r="I59" s="50">
        <f t="shared" si="5"/>
        <v>-1171914</v>
      </c>
      <c r="J59" s="50">
        <f t="shared" si="5"/>
        <v>-3094458</v>
      </c>
      <c r="K59" s="50">
        <f t="shared" si="5"/>
        <v>-757304</v>
      </c>
      <c r="L59" s="50">
        <f t="shared" si="5"/>
        <v>-671389</v>
      </c>
      <c r="M59" s="50">
        <f t="shared" si="5"/>
        <v>-483147</v>
      </c>
      <c r="N59" s="50">
        <f t="shared" si="5"/>
        <v>-1911840</v>
      </c>
      <c r="O59" s="50">
        <f t="shared" si="5"/>
        <v>-494346</v>
      </c>
      <c r="P59" s="50">
        <f t="shared" si="5"/>
        <v>-1375878</v>
      </c>
      <c r="Q59" s="50">
        <f t="shared" si="5"/>
        <v>-749227</v>
      </c>
      <c r="R59" s="50">
        <f t="shared" si="5"/>
        <v>-2619451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-7625749</v>
      </c>
      <c r="X59" s="50">
        <f t="shared" si="5"/>
        <v>-4549950</v>
      </c>
      <c r="Y59" s="50">
        <f t="shared" si="5"/>
        <v>-3075799</v>
      </c>
      <c r="Z59" s="51">
        <f>+IF(X59&lt;&gt;0,+(Y59/X59)*100,0)</f>
        <v>67.600720887042726</v>
      </c>
      <c r="AA59" s="48">
        <f>SUM(AA56:AA58)</f>
        <v>-6066622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-8044165</v>
      </c>
      <c r="D62" s="65">
        <f>SUM(D59:D61)</f>
        <v>0</v>
      </c>
      <c r="E62" s="66">
        <f t="shared" si="6"/>
        <v>-7151991</v>
      </c>
      <c r="F62" s="67">
        <f t="shared" si="6"/>
        <v>-6066622</v>
      </c>
      <c r="G62" s="67">
        <f t="shared" si="6"/>
        <v>-1220593</v>
      </c>
      <c r="H62" s="67">
        <f t="shared" si="6"/>
        <v>-701951</v>
      </c>
      <c r="I62" s="67">
        <f t="shared" si="6"/>
        <v>-1171914</v>
      </c>
      <c r="J62" s="67">
        <f t="shared" si="6"/>
        <v>-3094458</v>
      </c>
      <c r="K62" s="67">
        <f t="shared" si="6"/>
        <v>-757304</v>
      </c>
      <c r="L62" s="67">
        <f t="shared" si="6"/>
        <v>-671389</v>
      </c>
      <c r="M62" s="67">
        <f t="shared" si="6"/>
        <v>-483147</v>
      </c>
      <c r="N62" s="67">
        <f t="shared" si="6"/>
        <v>-1911840</v>
      </c>
      <c r="O62" s="67">
        <f t="shared" si="6"/>
        <v>-494346</v>
      </c>
      <c r="P62" s="67">
        <f t="shared" si="6"/>
        <v>-1375878</v>
      </c>
      <c r="Q62" s="67">
        <f t="shared" si="6"/>
        <v>-749227</v>
      </c>
      <c r="R62" s="67">
        <f t="shared" si="6"/>
        <v>-2619451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-7625749</v>
      </c>
      <c r="X62" s="67">
        <f t="shared" si="6"/>
        <v>-4549950</v>
      </c>
      <c r="Y62" s="67">
        <f t="shared" si="6"/>
        <v>-3075799</v>
      </c>
      <c r="Z62" s="68">
        <f>+IF(X62&lt;&gt;0,+(Y62/X62)*100,0)</f>
        <v>67.600720887042726</v>
      </c>
      <c r="AA62" s="65">
        <f>SUM(AA59:AA61)</f>
        <v>-6066622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756867</v>
      </c>
      <c r="D9" s="20">
        <v>0</v>
      </c>
      <c r="E9" s="21">
        <v>754800</v>
      </c>
      <c r="F9" s="22">
        <v>769200</v>
      </c>
      <c r="G9" s="22">
        <v>59705</v>
      </c>
      <c r="H9" s="22">
        <v>61000</v>
      </c>
      <c r="I9" s="22">
        <v>59605</v>
      </c>
      <c r="J9" s="22">
        <v>180310</v>
      </c>
      <c r="K9" s="22">
        <v>58809</v>
      </c>
      <c r="L9" s="22">
        <v>59087</v>
      </c>
      <c r="M9" s="22">
        <v>58940</v>
      </c>
      <c r="N9" s="22">
        <v>176836</v>
      </c>
      <c r="O9" s="22">
        <v>62053</v>
      </c>
      <c r="P9" s="22">
        <v>61957</v>
      </c>
      <c r="Q9" s="22">
        <v>60741</v>
      </c>
      <c r="R9" s="22">
        <v>184751</v>
      </c>
      <c r="S9" s="22">
        <v>0</v>
      </c>
      <c r="T9" s="22">
        <v>0</v>
      </c>
      <c r="U9" s="22">
        <v>0</v>
      </c>
      <c r="V9" s="22">
        <v>0</v>
      </c>
      <c r="W9" s="22">
        <v>541897</v>
      </c>
      <c r="X9" s="22">
        <v>576900</v>
      </c>
      <c r="Y9" s="22">
        <v>-35003</v>
      </c>
      <c r="Z9" s="23">
        <v>-6.06742936384122</v>
      </c>
      <c r="AA9" s="20">
        <v>769200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2099000</v>
      </c>
      <c r="D28" s="20">
        <v>0</v>
      </c>
      <c r="E28" s="21">
        <v>2376000</v>
      </c>
      <c r="F28" s="22">
        <v>2376000</v>
      </c>
      <c r="G28" s="22">
        <v>467238</v>
      </c>
      <c r="H28" s="22">
        <v>473283</v>
      </c>
      <c r="I28" s="22">
        <v>469862</v>
      </c>
      <c r="J28" s="22">
        <v>1410383</v>
      </c>
      <c r="K28" s="22">
        <v>766225</v>
      </c>
      <c r="L28" s="22">
        <v>199391</v>
      </c>
      <c r="M28" s="22">
        <v>0</v>
      </c>
      <c r="N28" s="22">
        <v>965616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2375999</v>
      </c>
      <c r="X28" s="22">
        <v>1782000</v>
      </c>
      <c r="Y28" s="22">
        <v>593999</v>
      </c>
      <c r="Z28" s="23">
        <v>33.333277216610554</v>
      </c>
      <c r="AA28" s="20">
        <v>2376000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1698643</v>
      </c>
      <c r="F29" s="22">
        <v>1698643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1273986</v>
      </c>
      <c r="Y29" s="22">
        <v>-1273986</v>
      </c>
      <c r="Z29" s="23">
        <v>-100</v>
      </c>
      <c r="AA29" s="20">
        <v>1698643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2855867</v>
      </c>
      <c r="D35" s="29">
        <f t="shared" ref="D35:Y35" si="0">SUM(D6:D34)</f>
        <v>0</v>
      </c>
      <c r="E35" s="30">
        <f t="shared" si="0"/>
        <v>4829443</v>
      </c>
      <c r="F35" s="31">
        <f t="shared" si="0"/>
        <v>4843843</v>
      </c>
      <c r="G35" s="31">
        <f t="shared" si="0"/>
        <v>526943</v>
      </c>
      <c r="H35" s="31">
        <f t="shared" si="0"/>
        <v>534283</v>
      </c>
      <c r="I35" s="31">
        <f t="shared" si="0"/>
        <v>529467</v>
      </c>
      <c r="J35" s="31">
        <f t="shared" si="0"/>
        <v>1590693</v>
      </c>
      <c r="K35" s="31">
        <f t="shared" si="0"/>
        <v>825034</v>
      </c>
      <c r="L35" s="31">
        <f t="shared" si="0"/>
        <v>258478</v>
      </c>
      <c r="M35" s="31">
        <f t="shared" si="0"/>
        <v>58940</v>
      </c>
      <c r="N35" s="31">
        <f t="shared" si="0"/>
        <v>1142452</v>
      </c>
      <c r="O35" s="31">
        <f t="shared" si="0"/>
        <v>62053</v>
      </c>
      <c r="P35" s="31">
        <f t="shared" si="0"/>
        <v>61957</v>
      </c>
      <c r="Q35" s="31">
        <f t="shared" si="0"/>
        <v>60741</v>
      </c>
      <c r="R35" s="31">
        <f t="shared" si="0"/>
        <v>184751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2917896</v>
      </c>
      <c r="X35" s="31">
        <f t="shared" si="0"/>
        <v>3632886</v>
      </c>
      <c r="Y35" s="31">
        <f t="shared" si="0"/>
        <v>-714990</v>
      </c>
      <c r="Z35" s="32">
        <f>+IF(X35&lt;&gt;0,+(Y35/X35)*100,0)</f>
        <v>-19.681046969269062</v>
      </c>
      <c r="AA35" s="29">
        <f>SUM(AA6:AA34)</f>
        <v>4843843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5318926</v>
      </c>
      <c r="D37" s="20">
        <v>0</v>
      </c>
      <c r="E37" s="21">
        <v>8984020</v>
      </c>
      <c r="F37" s="22">
        <v>8061175</v>
      </c>
      <c r="G37" s="22">
        <v>432994</v>
      </c>
      <c r="H37" s="22">
        <v>437575</v>
      </c>
      <c r="I37" s="22">
        <v>444128</v>
      </c>
      <c r="J37" s="22">
        <v>1314697</v>
      </c>
      <c r="K37" s="22">
        <v>451230</v>
      </c>
      <c r="L37" s="22">
        <v>912586</v>
      </c>
      <c r="M37" s="22">
        <v>580052</v>
      </c>
      <c r="N37" s="22">
        <v>1943868</v>
      </c>
      <c r="O37" s="22">
        <v>582945</v>
      </c>
      <c r="P37" s="22">
        <v>559158</v>
      </c>
      <c r="Q37" s="22">
        <v>566666</v>
      </c>
      <c r="R37" s="22">
        <v>1708769</v>
      </c>
      <c r="S37" s="22">
        <v>0</v>
      </c>
      <c r="T37" s="22">
        <v>0</v>
      </c>
      <c r="U37" s="22">
        <v>0</v>
      </c>
      <c r="V37" s="22">
        <v>0</v>
      </c>
      <c r="W37" s="22">
        <v>4967334</v>
      </c>
      <c r="X37" s="22">
        <v>6045867</v>
      </c>
      <c r="Y37" s="22">
        <v>-1078533</v>
      </c>
      <c r="Z37" s="23">
        <v>-17.839178400715728</v>
      </c>
      <c r="AA37" s="20">
        <v>8061175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196100</v>
      </c>
      <c r="D40" s="20">
        <v>0</v>
      </c>
      <c r="E40" s="21">
        <v>300000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332536</v>
      </c>
      <c r="F41" s="22">
        <v>345000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258750</v>
      </c>
      <c r="Y41" s="22">
        <v>-258750</v>
      </c>
      <c r="Z41" s="23">
        <v>-100</v>
      </c>
      <c r="AA41" s="20">
        <v>345000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305784</v>
      </c>
      <c r="D44" s="20">
        <v>0</v>
      </c>
      <c r="E44" s="21">
        <v>700000</v>
      </c>
      <c r="F44" s="22">
        <v>1889700</v>
      </c>
      <c r="G44" s="22">
        <v>0</v>
      </c>
      <c r="H44" s="22">
        <v>1092</v>
      </c>
      <c r="I44" s="22">
        <v>16619</v>
      </c>
      <c r="J44" s="22">
        <v>17711</v>
      </c>
      <c r="K44" s="22">
        <v>27294</v>
      </c>
      <c r="L44" s="22">
        <v>9348</v>
      </c>
      <c r="M44" s="22">
        <v>568521</v>
      </c>
      <c r="N44" s="22">
        <v>605163</v>
      </c>
      <c r="O44" s="22">
        <v>773683</v>
      </c>
      <c r="P44" s="22">
        <v>291583</v>
      </c>
      <c r="Q44" s="22">
        <v>9417</v>
      </c>
      <c r="R44" s="22">
        <v>1074683</v>
      </c>
      <c r="S44" s="22">
        <v>0</v>
      </c>
      <c r="T44" s="22">
        <v>0</v>
      </c>
      <c r="U44" s="22">
        <v>0</v>
      </c>
      <c r="V44" s="22">
        <v>0</v>
      </c>
      <c r="W44" s="22">
        <v>1697557</v>
      </c>
      <c r="X44" s="22">
        <v>1417284</v>
      </c>
      <c r="Y44" s="22">
        <v>280273</v>
      </c>
      <c r="Z44" s="23">
        <v>19.775359067060659</v>
      </c>
      <c r="AA44" s="20">
        <v>1889700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632666</v>
      </c>
      <c r="D47" s="20">
        <v>0</v>
      </c>
      <c r="E47" s="21">
        <v>629016</v>
      </c>
      <c r="F47" s="22">
        <v>577244</v>
      </c>
      <c r="G47" s="22">
        <v>3588</v>
      </c>
      <c r="H47" s="22">
        <v>3634</v>
      </c>
      <c r="I47" s="22">
        <v>3701</v>
      </c>
      <c r="J47" s="22">
        <v>10923</v>
      </c>
      <c r="K47" s="22">
        <v>3766</v>
      </c>
      <c r="L47" s="22">
        <v>307570</v>
      </c>
      <c r="M47" s="22">
        <v>7632</v>
      </c>
      <c r="N47" s="22">
        <v>318968</v>
      </c>
      <c r="O47" s="22">
        <v>4866</v>
      </c>
      <c r="P47" s="22">
        <v>4622</v>
      </c>
      <c r="Q47" s="22">
        <v>4697</v>
      </c>
      <c r="R47" s="22">
        <v>14185</v>
      </c>
      <c r="S47" s="22">
        <v>0</v>
      </c>
      <c r="T47" s="22">
        <v>0</v>
      </c>
      <c r="U47" s="22">
        <v>0</v>
      </c>
      <c r="V47" s="22">
        <v>0</v>
      </c>
      <c r="W47" s="22">
        <v>344076</v>
      </c>
      <c r="X47" s="22">
        <v>432918</v>
      </c>
      <c r="Y47" s="22">
        <v>-88842</v>
      </c>
      <c r="Z47" s="23">
        <v>-20.521669230662621</v>
      </c>
      <c r="AA47" s="20">
        <v>577244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6453476</v>
      </c>
      <c r="D50" s="29">
        <f t="shared" ref="D50:Y50" si="1">SUM(D37:D49)</f>
        <v>0</v>
      </c>
      <c r="E50" s="30">
        <f t="shared" si="1"/>
        <v>10945572</v>
      </c>
      <c r="F50" s="31">
        <f t="shared" si="1"/>
        <v>10873119</v>
      </c>
      <c r="G50" s="31">
        <f t="shared" si="1"/>
        <v>436582</v>
      </c>
      <c r="H50" s="31">
        <f t="shared" si="1"/>
        <v>442301</v>
      </c>
      <c r="I50" s="31">
        <f t="shared" si="1"/>
        <v>464448</v>
      </c>
      <c r="J50" s="31">
        <f t="shared" si="1"/>
        <v>1343331</v>
      </c>
      <c r="K50" s="31">
        <f t="shared" si="1"/>
        <v>482290</v>
      </c>
      <c r="L50" s="31">
        <f t="shared" si="1"/>
        <v>1229504</v>
      </c>
      <c r="M50" s="31">
        <f t="shared" si="1"/>
        <v>1156205</v>
      </c>
      <c r="N50" s="31">
        <f t="shared" si="1"/>
        <v>2867999</v>
      </c>
      <c r="O50" s="31">
        <f t="shared" si="1"/>
        <v>1361494</v>
      </c>
      <c r="P50" s="31">
        <f t="shared" si="1"/>
        <v>855363</v>
      </c>
      <c r="Q50" s="31">
        <f t="shared" si="1"/>
        <v>580780</v>
      </c>
      <c r="R50" s="31">
        <f t="shared" si="1"/>
        <v>2797637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7008967</v>
      </c>
      <c r="X50" s="31">
        <f t="shared" si="1"/>
        <v>8154819</v>
      </c>
      <c r="Y50" s="31">
        <f t="shared" si="1"/>
        <v>-1145852</v>
      </c>
      <c r="Z50" s="32">
        <f>+IF(X50&lt;&gt;0,+(Y50/X50)*100,0)</f>
        <v>-14.051225416529784</v>
      </c>
      <c r="AA50" s="29">
        <f>SUM(AA37:AA49)</f>
        <v>10873119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-3597609</v>
      </c>
      <c r="D51" s="39">
        <f t="shared" si="2"/>
        <v>0</v>
      </c>
      <c r="E51" s="40">
        <f t="shared" si="2"/>
        <v>-6116129</v>
      </c>
      <c r="F51" s="41">
        <f t="shared" si="2"/>
        <v>-6029276</v>
      </c>
      <c r="G51" s="41">
        <f t="shared" si="2"/>
        <v>90361</v>
      </c>
      <c r="H51" s="41">
        <f t="shared" si="2"/>
        <v>91982</v>
      </c>
      <c r="I51" s="41">
        <f t="shared" si="2"/>
        <v>65019</v>
      </c>
      <c r="J51" s="41">
        <f t="shared" si="2"/>
        <v>247362</v>
      </c>
      <c r="K51" s="41">
        <f t="shared" si="2"/>
        <v>342744</v>
      </c>
      <c r="L51" s="41">
        <f t="shared" si="2"/>
        <v>-971026</v>
      </c>
      <c r="M51" s="41">
        <f t="shared" si="2"/>
        <v>-1097265</v>
      </c>
      <c r="N51" s="41">
        <f t="shared" si="2"/>
        <v>-1725547</v>
      </c>
      <c r="O51" s="41">
        <f t="shared" si="2"/>
        <v>-1299441</v>
      </c>
      <c r="P51" s="41">
        <f t="shared" si="2"/>
        <v>-793406</v>
      </c>
      <c r="Q51" s="41">
        <f t="shared" si="2"/>
        <v>-520039</v>
      </c>
      <c r="R51" s="41">
        <f t="shared" si="2"/>
        <v>-2612886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-4091071</v>
      </c>
      <c r="X51" s="41">
        <f t="shared" si="2"/>
        <v>-4521933</v>
      </c>
      <c r="Y51" s="41">
        <f t="shared" si="2"/>
        <v>430862</v>
      </c>
      <c r="Z51" s="42">
        <f>+IF(X51&lt;&gt;0,+(Y51/X51)*100,0)</f>
        <v>-9.5282703215638094</v>
      </c>
      <c r="AA51" s="39">
        <f>+AA35-AA50</f>
        <v>-6029276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-3597609</v>
      </c>
      <c r="D54" s="48">
        <f t="shared" si="3"/>
        <v>0</v>
      </c>
      <c r="E54" s="49">
        <f t="shared" si="3"/>
        <v>-6116129</v>
      </c>
      <c r="F54" s="50">
        <f t="shared" si="3"/>
        <v>-6029276</v>
      </c>
      <c r="G54" s="50">
        <f t="shared" si="3"/>
        <v>90361</v>
      </c>
      <c r="H54" s="50">
        <f t="shared" si="3"/>
        <v>91982</v>
      </c>
      <c r="I54" s="50">
        <f t="shared" si="3"/>
        <v>65019</v>
      </c>
      <c r="J54" s="50">
        <f t="shared" si="3"/>
        <v>247362</v>
      </c>
      <c r="K54" s="50">
        <f t="shared" si="3"/>
        <v>342744</v>
      </c>
      <c r="L54" s="50">
        <f t="shared" si="3"/>
        <v>-971026</v>
      </c>
      <c r="M54" s="50">
        <f t="shared" si="3"/>
        <v>-1097265</v>
      </c>
      <c r="N54" s="50">
        <f t="shared" si="3"/>
        <v>-1725547</v>
      </c>
      <c r="O54" s="50">
        <f t="shared" si="3"/>
        <v>-1299441</v>
      </c>
      <c r="P54" s="50">
        <f t="shared" si="3"/>
        <v>-793406</v>
      </c>
      <c r="Q54" s="50">
        <f t="shared" si="3"/>
        <v>-520039</v>
      </c>
      <c r="R54" s="50">
        <f t="shared" si="3"/>
        <v>-2612886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-4091071</v>
      </c>
      <c r="X54" s="50">
        <f t="shared" si="3"/>
        <v>-4521933</v>
      </c>
      <c r="Y54" s="50">
        <f t="shared" si="3"/>
        <v>430862</v>
      </c>
      <c r="Z54" s="51">
        <f>+IF(X54&lt;&gt;0,+(Y54/X54)*100,0)</f>
        <v>-9.5282703215638094</v>
      </c>
      <c r="AA54" s="48">
        <f>SUM(AA51:AA53)</f>
        <v>-6029276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-3597609</v>
      </c>
      <c r="D56" s="54">
        <f>+D54-D55</f>
        <v>0</v>
      </c>
      <c r="E56" s="55">
        <f t="shared" si="4"/>
        <v>-6116129</v>
      </c>
      <c r="F56" s="56">
        <f t="shared" si="4"/>
        <v>-6029276</v>
      </c>
      <c r="G56" s="56">
        <f t="shared" si="4"/>
        <v>90361</v>
      </c>
      <c r="H56" s="56">
        <f t="shared" si="4"/>
        <v>91982</v>
      </c>
      <c r="I56" s="56">
        <f t="shared" si="4"/>
        <v>65019</v>
      </c>
      <c r="J56" s="56">
        <f t="shared" si="4"/>
        <v>247362</v>
      </c>
      <c r="K56" s="56">
        <f t="shared" si="4"/>
        <v>342744</v>
      </c>
      <c r="L56" s="56">
        <f t="shared" si="4"/>
        <v>-971026</v>
      </c>
      <c r="M56" s="56">
        <f t="shared" si="4"/>
        <v>-1097265</v>
      </c>
      <c r="N56" s="56">
        <f t="shared" si="4"/>
        <v>-1725547</v>
      </c>
      <c r="O56" s="56">
        <f t="shared" si="4"/>
        <v>-1299441</v>
      </c>
      <c r="P56" s="56">
        <f t="shared" si="4"/>
        <v>-793406</v>
      </c>
      <c r="Q56" s="56">
        <f t="shared" si="4"/>
        <v>-520039</v>
      </c>
      <c r="R56" s="56">
        <f t="shared" si="4"/>
        <v>-2612886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-4091071</v>
      </c>
      <c r="X56" s="56">
        <f t="shared" si="4"/>
        <v>-4521933</v>
      </c>
      <c r="Y56" s="56">
        <f t="shared" si="4"/>
        <v>430862</v>
      </c>
      <c r="Z56" s="57">
        <f>+IF(X56&lt;&gt;0,+(Y56/X56)*100,0)</f>
        <v>-9.5282703215638094</v>
      </c>
      <c r="AA56" s="54">
        <f>+AA54-AA55</f>
        <v>-6029276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-3597609</v>
      </c>
      <c r="D59" s="48">
        <f>SUM(D56:D58)</f>
        <v>0</v>
      </c>
      <c r="E59" s="49">
        <f t="shared" si="5"/>
        <v>-6116129</v>
      </c>
      <c r="F59" s="50">
        <f t="shared" si="5"/>
        <v>-6029276</v>
      </c>
      <c r="G59" s="50">
        <f t="shared" si="5"/>
        <v>90361</v>
      </c>
      <c r="H59" s="50">
        <f t="shared" si="5"/>
        <v>91982</v>
      </c>
      <c r="I59" s="50">
        <f t="shared" si="5"/>
        <v>65019</v>
      </c>
      <c r="J59" s="50">
        <f t="shared" si="5"/>
        <v>247362</v>
      </c>
      <c r="K59" s="50">
        <f t="shared" si="5"/>
        <v>342744</v>
      </c>
      <c r="L59" s="50">
        <f t="shared" si="5"/>
        <v>-971026</v>
      </c>
      <c r="M59" s="50">
        <f t="shared" si="5"/>
        <v>-1097265</v>
      </c>
      <c r="N59" s="50">
        <f t="shared" si="5"/>
        <v>-1725547</v>
      </c>
      <c r="O59" s="50">
        <f t="shared" si="5"/>
        <v>-1299441</v>
      </c>
      <c r="P59" s="50">
        <f t="shared" si="5"/>
        <v>-793406</v>
      </c>
      <c r="Q59" s="50">
        <f t="shared" si="5"/>
        <v>-520039</v>
      </c>
      <c r="R59" s="50">
        <f t="shared" si="5"/>
        <v>-2612886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-4091071</v>
      </c>
      <c r="X59" s="50">
        <f t="shared" si="5"/>
        <v>-4521933</v>
      </c>
      <c r="Y59" s="50">
        <f t="shared" si="5"/>
        <v>430862</v>
      </c>
      <c r="Z59" s="51">
        <f>+IF(X59&lt;&gt;0,+(Y59/X59)*100,0)</f>
        <v>-9.5282703215638094</v>
      </c>
      <c r="AA59" s="48">
        <f>SUM(AA56:AA58)</f>
        <v>-6029276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-3597609</v>
      </c>
      <c r="D62" s="65">
        <f>SUM(D59:D61)</f>
        <v>0</v>
      </c>
      <c r="E62" s="66">
        <f t="shared" si="6"/>
        <v>-6116129</v>
      </c>
      <c r="F62" s="67">
        <f t="shared" si="6"/>
        <v>-6029276</v>
      </c>
      <c r="G62" s="67">
        <f t="shared" si="6"/>
        <v>90361</v>
      </c>
      <c r="H62" s="67">
        <f t="shared" si="6"/>
        <v>91982</v>
      </c>
      <c r="I62" s="67">
        <f t="shared" si="6"/>
        <v>65019</v>
      </c>
      <c r="J62" s="67">
        <f t="shared" si="6"/>
        <v>247362</v>
      </c>
      <c r="K62" s="67">
        <f t="shared" si="6"/>
        <v>342744</v>
      </c>
      <c r="L62" s="67">
        <f t="shared" si="6"/>
        <v>-971026</v>
      </c>
      <c r="M62" s="67">
        <f t="shared" si="6"/>
        <v>-1097265</v>
      </c>
      <c r="N62" s="67">
        <f t="shared" si="6"/>
        <v>-1725547</v>
      </c>
      <c r="O62" s="67">
        <f t="shared" si="6"/>
        <v>-1299441</v>
      </c>
      <c r="P62" s="67">
        <f t="shared" si="6"/>
        <v>-793406</v>
      </c>
      <c r="Q62" s="67">
        <f t="shared" si="6"/>
        <v>-520039</v>
      </c>
      <c r="R62" s="67">
        <f t="shared" si="6"/>
        <v>-2612886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-4091071</v>
      </c>
      <c r="X62" s="67">
        <f t="shared" si="6"/>
        <v>-4521933</v>
      </c>
      <c r="Y62" s="67">
        <f t="shared" si="6"/>
        <v>430862</v>
      </c>
      <c r="Z62" s="68">
        <f>+IF(X62&lt;&gt;0,+(Y62/X62)*100,0)</f>
        <v>-9.5282703215638094</v>
      </c>
      <c r="AA62" s="65">
        <f>SUM(AA59:AA61)</f>
        <v>-6029276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124716380</v>
      </c>
      <c r="D9" s="20">
        <v>0</v>
      </c>
      <c r="E9" s="21">
        <v>127626000</v>
      </c>
      <c r="F9" s="22">
        <v>131672801</v>
      </c>
      <c r="G9" s="22">
        <v>11228390</v>
      </c>
      <c r="H9" s="22">
        <v>11166590</v>
      </c>
      <c r="I9" s="22">
        <v>11189713</v>
      </c>
      <c r="J9" s="22">
        <v>33584693</v>
      </c>
      <c r="K9" s="22">
        <v>11212470</v>
      </c>
      <c r="L9" s="22">
        <v>11312871</v>
      </c>
      <c r="M9" s="22">
        <v>11219587</v>
      </c>
      <c r="N9" s="22">
        <v>33744928</v>
      </c>
      <c r="O9" s="22">
        <v>13085541</v>
      </c>
      <c r="P9" s="22">
        <v>11576643</v>
      </c>
      <c r="Q9" s="22">
        <v>11243768</v>
      </c>
      <c r="R9" s="22">
        <v>35905952</v>
      </c>
      <c r="S9" s="22">
        <v>0</v>
      </c>
      <c r="T9" s="22">
        <v>0</v>
      </c>
      <c r="U9" s="22">
        <v>0</v>
      </c>
      <c r="V9" s="22">
        <v>0</v>
      </c>
      <c r="W9" s="22">
        <v>103235573</v>
      </c>
      <c r="X9" s="22">
        <v>98528021</v>
      </c>
      <c r="Y9" s="22">
        <v>4707552</v>
      </c>
      <c r="Z9" s="23">
        <v>4.7778814110150458</v>
      </c>
      <c r="AA9" s="20">
        <v>131672801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18500</v>
      </c>
      <c r="F10" s="22">
        <v>48500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48500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46700</v>
      </c>
      <c r="F22" s="22">
        <v>46700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46700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</v>
      </c>
      <c r="F26" s="22">
        <v>100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100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105687690</v>
      </c>
      <c r="D28" s="20">
        <v>0</v>
      </c>
      <c r="E28" s="21">
        <v>112489300</v>
      </c>
      <c r="F28" s="22">
        <v>112489300</v>
      </c>
      <c r="G28" s="22">
        <v>46870478</v>
      </c>
      <c r="H28" s="22">
        <v>0</v>
      </c>
      <c r="I28" s="22">
        <v>0</v>
      </c>
      <c r="J28" s="22">
        <v>46870478</v>
      </c>
      <c r="K28" s="22">
        <v>0</v>
      </c>
      <c r="L28" s="22">
        <v>0</v>
      </c>
      <c r="M28" s="22">
        <v>37106050</v>
      </c>
      <c r="N28" s="22">
        <v>37106050</v>
      </c>
      <c r="O28" s="22">
        <v>0</v>
      </c>
      <c r="P28" s="22">
        <v>0</v>
      </c>
      <c r="Q28" s="22">
        <v>28122325</v>
      </c>
      <c r="R28" s="22">
        <v>28122325</v>
      </c>
      <c r="S28" s="22">
        <v>0</v>
      </c>
      <c r="T28" s="22">
        <v>0</v>
      </c>
      <c r="U28" s="22">
        <v>0</v>
      </c>
      <c r="V28" s="22">
        <v>0</v>
      </c>
      <c r="W28" s="22">
        <v>112098853</v>
      </c>
      <c r="X28" s="22">
        <v>112488728</v>
      </c>
      <c r="Y28" s="22">
        <v>-389875</v>
      </c>
      <c r="Z28" s="23">
        <v>-0.3465902823614469</v>
      </c>
      <c r="AA28" s="20">
        <v>112489300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-4916102</v>
      </c>
      <c r="D33" s="20">
        <v>0</v>
      </c>
      <c r="E33" s="21">
        <v>5567500</v>
      </c>
      <c r="F33" s="22">
        <v>5567500</v>
      </c>
      <c r="G33" s="22">
        <v>464000</v>
      </c>
      <c r="H33" s="22">
        <v>464000</v>
      </c>
      <c r="I33" s="22">
        <v>464000</v>
      </c>
      <c r="J33" s="22">
        <v>1392000</v>
      </c>
      <c r="K33" s="22">
        <v>464000</v>
      </c>
      <c r="L33" s="22">
        <v>464000</v>
      </c>
      <c r="M33" s="22">
        <v>464000</v>
      </c>
      <c r="N33" s="22">
        <v>1392000</v>
      </c>
      <c r="O33" s="22">
        <v>464000</v>
      </c>
      <c r="P33" s="22">
        <v>464000</v>
      </c>
      <c r="Q33" s="22">
        <v>464000</v>
      </c>
      <c r="R33" s="22">
        <v>1392000</v>
      </c>
      <c r="S33" s="22">
        <v>0</v>
      </c>
      <c r="T33" s="22">
        <v>0</v>
      </c>
      <c r="U33" s="22">
        <v>0</v>
      </c>
      <c r="V33" s="22">
        <v>0</v>
      </c>
      <c r="W33" s="22">
        <v>4176000</v>
      </c>
      <c r="X33" s="22">
        <v>4176000</v>
      </c>
      <c r="Y33" s="22">
        <v>0</v>
      </c>
      <c r="Z33" s="23">
        <v>0</v>
      </c>
      <c r="AA33" s="20">
        <v>5567500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225487968</v>
      </c>
      <c r="D35" s="29">
        <f t="shared" ref="D35:Y35" si="0">SUM(D6:D34)</f>
        <v>0</v>
      </c>
      <c r="E35" s="30">
        <f t="shared" si="0"/>
        <v>245748100</v>
      </c>
      <c r="F35" s="31">
        <f t="shared" si="0"/>
        <v>249824901</v>
      </c>
      <c r="G35" s="31">
        <f t="shared" si="0"/>
        <v>58562868</v>
      </c>
      <c r="H35" s="31">
        <f t="shared" si="0"/>
        <v>11630590</v>
      </c>
      <c r="I35" s="31">
        <f t="shared" si="0"/>
        <v>11653713</v>
      </c>
      <c r="J35" s="31">
        <f t="shared" si="0"/>
        <v>81847171</v>
      </c>
      <c r="K35" s="31">
        <f t="shared" si="0"/>
        <v>11676470</v>
      </c>
      <c r="L35" s="31">
        <f t="shared" si="0"/>
        <v>11776871</v>
      </c>
      <c r="M35" s="31">
        <f t="shared" si="0"/>
        <v>48789637</v>
      </c>
      <c r="N35" s="31">
        <f t="shared" si="0"/>
        <v>72242978</v>
      </c>
      <c r="O35" s="31">
        <f t="shared" si="0"/>
        <v>13549541</v>
      </c>
      <c r="P35" s="31">
        <f t="shared" si="0"/>
        <v>12040643</v>
      </c>
      <c r="Q35" s="31">
        <f t="shared" si="0"/>
        <v>39830093</v>
      </c>
      <c r="R35" s="31">
        <f t="shared" si="0"/>
        <v>65420277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219510426</v>
      </c>
      <c r="X35" s="31">
        <f t="shared" si="0"/>
        <v>215192749</v>
      </c>
      <c r="Y35" s="31">
        <f t="shared" si="0"/>
        <v>4317677</v>
      </c>
      <c r="Z35" s="32">
        <f>+IF(X35&lt;&gt;0,+(Y35/X35)*100,0)</f>
        <v>2.006423088168273</v>
      </c>
      <c r="AA35" s="29">
        <f>SUM(AA6:AA34)</f>
        <v>249824901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103450432</v>
      </c>
      <c r="D37" s="20">
        <v>0</v>
      </c>
      <c r="E37" s="21">
        <v>113319600</v>
      </c>
      <c r="F37" s="22">
        <v>112203803</v>
      </c>
      <c r="G37" s="22">
        <v>9270244</v>
      </c>
      <c r="H37" s="22">
        <v>8049351</v>
      </c>
      <c r="I37" s="22">
        <v>8833932</v>
      </c>
      <c r="J37" s="22">
        <v>26153527</v>
      </c>
      <c r="K37" s="22">
        <v>9000406</v>
      </c>
      <c r="L37" s="22">
        <v>9210178</v>
      </c>
      <c r="M37" s="22">
        <v>9212772</v>
      </c>
      <c r="N37" s="22">
        <v>27423356</v>
      </c>
      <c r="O37" s="22">
        <v>9564599</v>
      </c>
      <c r="P37" s="22">
        <v>8384562</v>
      </c>
      <c r="Q37" s="22">
        <v>8296593</v>
      </c>
      <c r="R37" s="22">
        <v>26245754</v>
      </c>
      <c r="S37" s="22">
        <v>0</v>
      </c>
      <c r="T37" s="22">
        <v>0</v>
      </c>
      <c r="U37" s="22">
        <v>0</v>
      </c>
      <c r="V37" s="22">
        <v>0</v>
      </c>
      <c r="W37" s="22">
        <v>79822637</v>
      </c>
      <c r="X37" s="22">
        <v>82132128</v>
      </c>
      <c r="Y37" s="22">
        <v>-2309491</v>
      </c>
      <c r="Z37" s="23">
        <v>-2.811921541835614</v>
      </c>
      <c r="AA37" s="20">
        <v>112203803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14833061</v>
      </c>
      <c r="D40" s="20">
        <v>0</v>
      </c>
      <c r="E40" s="21">
        <v>3150000</v>
      </c>
      <c r="F40" s="22">
        <v>12349999</v>
      </c>
      <c r="G40" s="22">
        <v>1078077</v>
      </c>
      <c r="H40" s="22">
        <v>1188114</v>
      </c>
      <c r="I40" s="22">
        <v>1445617</v>
      </c>
      <c r="J40" s="22">
        <v>3711808</v>
      </c>
      <c r="K40" s="22">
        <v>1169238</v>
      </c>
      <c r="L40" s="22">
        <v>1194184</v>
      </c>
      <c r="M40" s="22">
        <v>1509482</v>
      </c>
      <c r="N40" s="22">
        <v>3872904</v>
      </c>
      <c r="O40" s="22">
        <v>1196617</v>
      </c>
      <c r="P40" s="22">
        <v>1232792</v>
      </c>
      <c r="Q40" s="22">
        <v>1178581</v>
      </c>
      <c r="R40" s="22">
        <v>3607990</v>
      </c>
      <c r="S40" s="22">
        <v>0</v>
      </c>
      <c r="T40" s="22">
        <v>0</v>
      </c>
      <c r="U40" s="22">
        <v>0</v>
      </c>
      <c r="V40" s="22">
        <v>0</v>
      </c>
      <c r="W40" s="22">
        <v>11192702</v>
      </c>
      <c r="X40" s="22">
        <v>8284712</v>
      </c>
      <c r="Y40" s="22">
        <v>2907990</v>
      </c>
      <c r="Z40" s="23">
        <v>35.100677006032313</v>
      </c>
      <c r="AA40" s="20">
        <v>12349999</v>
      </c>
    </row>
    <row r="41" spans="1:27" x14ac:dyDescent="0.25">
      <c r="A41" s="19" t="s">
        <v>67</v>
      </c>
      <c r="B41" s="15" t="s">
        <v>32</v>
      </c>
      <c r="C41" s="20">
        <v>1130435</v>
      </c>
      <c r="D41" s="20">
        <v>0</v>
      </c>
      <c r="E41" s="21">
        <v>6381300</v>
      </c>
      <c r="F41" s="22">
        <v>6381300</v>
      </c>
      <c r="G41" s="22">
        <v>531700</v>
      </c>
      <c r="H41" s="22">
        <v>531700</v>
      </c>
      <c r="I41" s="22">
        <v>531700</v>
      </c>
      <c r="J41" s="22">
        <v>1595100</v>
      </c>
      <c r="K41" s="22">
        <v>531700</v>
      </c>
      <c r="L41" s="22">
        <v>531700</v>
      </c>
      <c r="M41" s="22">
        <v>531700</v>
      </c>
      <c r="N41" s="22">
        <v>1595100</v>
      </c>
      <c r="O41" s="22">
        <v>531700</v>
      </c>
      <c r="P41" s="22">
        <v>531700</v>
      </c>
      <c r="Q41" s="22">
        <v>531700</v>
      </c>
      <c r="R41" s="22">
        <v>1595100</v>
      </c>
      <c r="S41" s="22">
        <v>0</v>
      </c>
      <c r="T41" s="22">
        <v>0</v>
      </c>
      <c r="U41" s="22">
        <v>0</v>
      </c>
      <c r="V41" s="22">
        <v>0</v>
      </c>
      <c r="W41" s="22">
        <v>4785300</v>
      </c>
      <c r="X41" s="22">
        <v>4785300</v>
      </c>
      <c r="Y41" s="22">
        <v>0</v>
      </c>
      <c r="Z41" s="23">
        <v>0</v>
      </c>
      <c r="AA41" s="20">
        <v>6381300</v>
      </c>
    </row>
    <row r="42" spans="1:27" x14ac:dyDescent="0.25">
      <c r="A42" s="19" t="s">
        <v>68</v>
      </c>
      <c r="B42" s="15" t="s">
        <v>32</v>
      </c>
      <c r="C42" s="20">
        <v>1582370</v>
      </c>
      <c r="D42" s="20">
        <v>0</v>
      </c>
      <c r="E42" s="21">
        <v>1891000</v>
      </c>
      <c r="F42" s="22">
        <v>1852804</v>
      </c>
      <c r="G42" s="22">
        <v>157584</v>
      </c>
      <c r="H42" s="22">
        <v>150307</v>
      </c>
      <c r="I42" s="22">
        <v>148980</v>
      </c>
      <c r="J42" s="22">
        <v>456871</v>
      </c>
      <c r="K42" s="22">
        <v>153946</v>
      </c>
      <c r="L42" s="22">
        <v>148980</v>
      </c>
      <c r="M42" s="22">
        <v>153945</v>
      </c>
      <c r="N42" s="22">
        <v>456871</v>
      </c>
      <c r="O42" s="22">
        <v>154904</v>
      </c>
      <c r="P42" s="22">
        <v>165888</v>
      </c>
      <c r="Q42" s="22">
        <v>183662</v>
      </c>
      <c r="R42" s="22">
        <v>504454</v>
      </c>
      <c r="S42" s="22">
        <v>0</v>
      </c>
      <c r="T42" s="22">
        <v>0</v>
      </c>
      <c r="U42" s="22">
        <v>0</v>
      </c>
      <c r="V42" s="22">
        <v>0</v>
      </c>
      <c r="W42" s="22">
        <v>1418196</v>
      </c>
      <c r="X42" s="22">
        <v>1375271</v>
      </c>
      <c r="Y42" s="22">
        <v>42925</v>
      </c>
      <c r="Z42" s="23">
        <v>3.1212030210773003</v>
      </c>
      <c r="AA42" s="20">
        <v>1852804</v>
      </c>
    </row>
    <row r="43" spans="1:27" x14ac:dyDescent="0.25">
      <c r="A43" s="19" t="s">
        <v>69</v>
      </c>
      <c r="B43" s="15" t="s">
        <v>32</v>
      </c>
      <c r="C43" s="20">
        <v>342498</v>
      </c>
      <c r="D43" s="20">
        <v>0</v>
      </c>
      <c r="E43" s="21">
        <v>345500</v>
      </c>
      <c r="F43" s="22">
        <v>343200</v>
      </c>
      <c r="G43" s="22">
        <v>28833</v>
      </c>
      <c r="H43" s="22">
        <v>28833</v>
      </c>
      <c r="I43" s="22">
        <v>27903</v>
      </c>
      <c r="J43" s="22">
        <v>85569</v>
      </c>
      <c r="K43" s="22">
        <v>28833</v>
      </c>
      <c r="L43" s="22">
        <v>28081</v>
      </c>
      <c r="M43" s="22">
        <v>21843</v>
      </c>
      <c r="N43" s="22">
        <v>78757</v>
      </c>
      <c r="O43" s="22">
        <v>31262</v>
      </c>
      <c r="P43" s="22">
        <v>25579</v>
      </c>
      <c r="Q43" s="22">
        <v>28319</v>
      </c>
      <c r="R43" s="22">
        <v>85160</v>
      </c>
      <c r="S43" s="22">
        <v>0</v>
      </c>
      <c r="T43" s="22">
        <v>0</v>
      </c>
      <c r="U43" s="22">
        <v>0</v>
      </c>
      <c r="V43" s="22">
        <v>0</v>
      </c>
      <c r="W43" s="22">
        <v>249486</v>
      </c>
      <c r="X43" s="22">
        <v>250129</v>
      </c>
      <c r="Y43" s="22">
        <v>-643</v>
      </c>
      <c r="Z43" s="23">
        <v>-0.25706735324572522</v>
      </c>
      <c r="AA43" s="20">
        <v>343200</v>
      </c>
    </row>
    <row r="44" spans="1:27" x14ac:dyDescent="0.25">
      <c r="A44" s="19" t="s">
        <v>70</v>
      </c>
      <c r="B44" s="15" t="s">
        <v>32</v>
      </c>
      <c r="C44" s="20">
        <v>2170344</v>
      </c>
      <c r="D44" s="20">
        <v>0</v>
      </c>
      <c r="E44" s="21">
        <v>2287700</v>
      </c>
      <c r="F44" s="22">
        <v>2287698</v>
      </c>
      <c r="G44" s="22">
        <v>0</v>
      </c>
      <c r="H44" s="22">
        <v>175287</v>
      </c>
      <c r="I44" s="22">
        <v>350574</v>
      </c>
      <c r="J44" s="22">
        <v>525861</v>
      </c>
      <c r="K44" s="22">
        <v>217936</v>
      </c>
      <c r="L44" s="22">
        <v>217936</v>
      </c>
      <c r="M44" s="22">
        <v>182987</v>
      </c>
      <c r="N44" s="22">
        <v>618859</v>
      </c>
      <c r="O44" s="22">
        <v>182987</v>
      </c>
      <c r="P44" s="22">
        <v>182987</v>
      </c>
      <c r="Q44" s="22">
        <v>203830</v>
      </c>
      <c r="R44" s="22">
        <v>569804</v>
      </c>
      <c r="S44" s="22">
        <v>0</v>
      </c>
      <c r="T44" s="22">
        <v>0</v>
      </c>
      <c r="U44" s="22">
        <v>0</v>
      </c>
      <c r="V44" s="22">
        <v>0</v>
      </c>
      <c r="W44" s="22">
        <v>1714524</v>
      </c>
      <c r="X44" s="22">
        <v>1810020</v>
      </c>
      <c r="Y44" s="22">
        <v>-95496</v>
      </c>
      <c r="Z44" s="23">
        <v>-5.2759638015049557</v>
      </c>
      <c r="AA44" s="20">
        <v>2287698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3103619</v>
      </c>
      <c r="D46" s="20">
        <v>0</v>
      </c>
      <c r="E46" s="21">
        <v>0</v>
      </c>
      <c r="F46" s="22">
        <v>0</v>
      </c>
      <c r="G46" s="22">
        <v>202798</v>
      </c>
      <c r="H46" s="22">
        <v>337022</v>
      </c>
      <c r="I46" s="22">
        <v>144152</v>
      </c>
      <c r="J46" s="22">
        <v>683972</v>
      </c>
      <c r="K46" s="22">
        <v>290738</v>
      </c>
      <c r="L46" s="22">
        <v>430504</v>
      </c>
      <c r="M46" s="22">
        <v>100779</v>
      </c>
      <c r="N46" s="22">
        <v>822021</v>
      </c>
      <c r="O46" s="22">
        <v>182549</v>
      </c>
      <c r="P46" s="22">
        <v>414387</v>
      </c>
      <c r="Q46" s="22">
        <v>196763</v>
      </c>
      <c r="R46" s="22">
        <v>793699</v>
      </c>
      <c r="S46" s="22">
        <v>0</v>
      </c>
      <c r="T46" s="22">
        <v>0</v>
      </c>
      <c r="U46" s="22">
        <v>0</v>
      </c>
      <c r="V46" s="22">
        <v>0</v>
      </c>
      <c r="W46" s="22">
        <v>2299692</v>
      </c>
      <c r="X46" s="22">
        <v>1505993</v>
      </c>
      <c r="Y46" s="22">
        <v>793699</v>
      </c>
      <c r="Z46" s="23">
        <v>52.702701805386873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19491751</v>
      </c>
      <c r="D47" s="20">
        <v>0</v>
      </c>
      <c r="E47" s="21">
        <v>19415100</v>
      </c>
      <c r="F47" s="22">
        <v>19327912</v>
      </c>
      <c r="G47" s="22">
        <v>231163</v>
      </c>
      <c r="H47" s="22">
        <v>859022</v>
      </c>
      <c r="I47" s="22">
        <v>1409296</v>
      </c>
      <c r="J47" s="22">
        <v>2499481</v>
      </c>
      <c r="K47" s="22">
        <v>1404690</v>
      </c>
      <c r="L47" s="22">
        <v>1613108</v>
      </c>
      <c r="M47" s="22">
        <v>1406813</v>
      </c>
      <c r="N47" s="22">
        <v>4424611</v>
      </c>
      <c r="O47" s="22">
        <v>1628531</v>
      </c>
      <c r="P47" s="22">
        <v>1233082</v>
      </c>
      <c r="Q47" s="22">
        <v>1378218</v>
      </c>
      <c r="R47" s="22">
        <v>4239831</v>
      </c>
      <c r="S47" s="22">
        <v>0</v>
      </c>
      <c r="T47" s="22">
        <v>0</v>
      </c>
      <c r="U47" s="22">
        <v>0</v>
      </c>
      <c r="V47" s="22">
        <v>0</v>
      </c>
      <c r="W47" s="22">
        <v>11163923</v>
      </c>
      <c r="X47" s="22">
        <v>11594415</v>
      </c>
      <c r="Y47" s="22">
        <v>-430492</v>
      </c>
      <c r="Z47" s="23">
        <v>-3.712925576667732</v>
      </c>
      <c r="AA47" s="20">
        <v>19327912</v>
      </c>
    </row>
    <row r="48" spans="1:27" x14ac:dyDescent="0.25">
      <c r="A48" s="19" t="s">
        <v>74</v>
      </c>
      <c r="B48" s="15" t="s">
        <v>32</v>
      </c>
      <c r="C48" s="20">
        <v>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146104518</v>
      </c>
      <c r="D50" s="29">
        <f t="shared" ref="D50:Y50" si="1">SUM(D37:D49)</f>
        <v>0</v>
      </c>
      <c r="E50" s="30">
        <f t="shared" si="1"/>
        <v>146790200</v>
      </c>
      <c r="F50" s="31">
        <f t="shared" si="1"/>
        <v>154746716</v>
      </c>
      <c r="G50" s="31">
        <f t="shared" si="1"/>
        <v>11500399</v>
      </c>
      <c r="H50" s="31">
        <f t="shared" si="1"/>
        <v>11319636</v>
      </c>
      <c r="I50" s="31">
        <f t="shared" si="1"/>
        <v>12892154</v>
      </c>
      <c r="J50" s="31">
        <f t="shared" si="1"/>
        <v>35712189</v>
      </c>
      <c r="K50" s="31">
        <f t="shared" si="1"/>
        <v>12797487</v>
      </c>
      <c r="L50" s="31">
        <f t="shared" si="1"/>
        <v>13374671</v>
      </c>
      <c r="M50" s="31">
        <f t="shared" si="1"/>
        <v>13120321</v>
      </c>
      <c r="N50" s="31">
        <f t="shared" si="1"/>
        <v>39292479</v>
      </c>
      <c r="O50" s="31">
        <f t="shared" si="1"/>
        <v>13473149</v>
      </c>
      <c r="P50" s="31">
        <f t="shared" si="1"/>
        <v>12170977</v>
      </c>
      <c r="Q50" s="31">
        <f t="shared" si="1"/>
        <v>11997666</v>
      </c>
      <c r="R50" s="31">
        <f t="shared" si="1"/>
        <v>37641792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112646460</v>
      </c>
      <c r="X50" s="31">
        <f t="shared" si="1"/>
        <v>111737968</v>
      </c>
      <c r="Y50" s="31">
        <f t="shared" si="1"/>
        <v>908492</v>
      </c>
      <c r="Z50" s="32">
        <f>+IF(X50&lt;&gt;0,+(Y50/X50)*100,0)</f>
        <v>0.8130557734860544</v>
      </c>
      <c r="AA50" s="29">
        <f>SUM(AA37:AA49)</f>
        <v>154746716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79383450</v>
      </c>
      <c r="D51" s="39">
        <f t="shared" si="2"/>
        <v>0</v>
      </c>
      <c r="E51" s="40">
        <f t="shared" si="2"/>
        <v>98957900</v>
      </c>
      <c r="F51" s="41">
        <f t="shared" si="2"/>
        <v>95078185</v>
      </c>
      <c r="G51" s="41">
        <f t="shared" si="2"/>
        <v>47062469</v>
      </c>
      <c r="H51" s="41">
        <f t="shared" si="2"/>
        <v>310954</v>
      </c>
      <c r="I51" s="41">
        <f t="shared" si="2"/>
        <v>-1238441</v>
      </c>
      <c r="J51" s="41">
        <f t="shared" si="2"/>
        <v>46134982</v>
      </c>
      <c r="K51" s="41">
        <f t="shared" si="2"/>
        <v>-1121017</v>
      </c>
      <c r="L51" s="41">
        <f t="shared" si="2"/>
        <v>-1597800</v>
      </c>
      <c r="M51" s="41">
        <f t="shared" si="2"/>
        <v>35669316</v>
      </c>
      <c r="N51" s="41">
        <f t="shared" si="2"/>
        <v>32950499</v>
      </c>
      <c r="O51" s="41">
        <f t="shared" si="2"/>
        <v>76392</v>
      </c>
      <c r="P51" s="41">
        <f t="shared" si="2"/>
        <v>-130334</v>
      </c>
      <c r="Q51" s="41">
        <f t="shared" si="2"/>
        <v>27832427</v>
      </c>
      <c r="R51" s="41">
        <f t="shared" si="2"/>
        <v>27778485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106863966</v>
      </c>
      <c r="X51" s="41">
        <f t="shared" si="2"/>
        <v>103454781</v>
      </c>
      <c r="Y51" s="41">
        <f t="shared" si="2"/>
        <v>3409185</v>
      </c>
      <c r="Z51" s="42">
        <f>+IF(X51&lt;&gt;0,+(Y51/X51)*100,0)</f>
        <v>3.2953382792429862</v>
      </c>
      <c r="AA51" s="39">
        <f>+AA35-AA50</f>
        <v>95078185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2700000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79383450</v>
      </c>
      <c r="D54" s="48">
        <f t="shared" si="3"/>
        <v>0</v>
      </c>
      <c r="E54" s="49">
        <f t="shared" si="3"/>
        <v>101657900</v>
      </c>
      <c r="F54" s="50">
        <f t="shared" si="3"/>
        <v>95078185</v>
      </c>
      <c r="G54" s="50">
        <f t="shared" si="3"/>
        <v>47062469</v>
      </c>
      <c r="H54" s="50">
        <f t="shared" si="3"/>
        <v>310954</v>
      </c>
      <c r="I54" s="50">
        <f t="shared" si="3"/>
        <v>-1238441</v>
      </c>
      <c r="J54" s="50">
        <f t="shared" si="3"/>
        <v>46134982</v>
      </c>
      <c r="K54" s="50">
        <f t="shared" si="3"/>
        <v>-1121017</v>
      </c>
      <c r="L54" s="50">
        <f t="shared" si="3"/>
        <v>-1597800</v>
      </c>
      <c r="M54" s="50">
        <f t="shared" si="3"/>
        <v>35669316</v>
      </c>
      <c r="N54" s="50">
        <f t="shared" si="3"/>
        <v>32950499</v>
      </c>
      <c r="O54" s="50">
        <f t="shared" si="3"/>
        <v>76392</v>
      </c>
      <c r="P54" s="50">
        <f t="shared" si="3"/>
        <v>-130334</v>
      </c>
      <c r="Q54" s="50">
        <f t="shared" si="3"/>
        <v>27832427</v>
      </c>
      <c r="R54" s="50">
        <f t="shared" si="3"/>
        <v>27778485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106863966</v>
      </c>
      <c r="X54" s="50">
        <f t="shared" si="3"/>
        <v>103454781</v>
      </c>
      <c r="Y54" s="50">
        <f t="shared" si="3"/>
        <v>3409185</v>
      </c>
      <c r="Z54" s="51">
        <f>+IF(X54&lt;&gt;0,+(Y54/X54)*100,0)</f>
        <v>3.2953382792429862</v>
      </c>
      <c r="AA54" s="48">
        <f>SUM(AA51:AA53)</f>
        <v>95078185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79383450</v>
      </c>
      <c r="D56" s="54">
        <f>+D54-D55</f>
        <v>0</v>
      </c>
      <c r="E56" s="55">
        <f t="shared" si="4"/>
        <v>101657900</v>
      </c>
      <c r="F56" s="56">
        <f t="shared" si="4"/>
        <v>95078185</v>
      </c>
      <c r="G56" s="56">
        <f t="shared" si="4"/>
        <v>47062469</v>
      </c>
      <c r="H56" s="56">
        <f t="shared" si="4"/>
        <v>310954</v>
      </c>
      <c r="I56" s="56">
        <f t="shared" si="4"/>
        <v>-1238441</v>
      </c>
      <c r="J56" s="56">
        <f t="shared" si="4"/>
        <v>46134982</v>
      </c>
      <c r="K56" s="56">
        <f t="shared" si="4"/>
        <v>-1121017</v>
      </c>
      <c r="L56" s="56">
        <f t="shared" si="4"/>
        <v>-1597800</v>
      </c>
      <c r="M56" s="56">
        <f t="shared" si="4"/>
        <v>35669316</v>
      </c>
      <c r="N56" s="56">
        <f t="shared" si="4"/>
        <v>32950499</v>
      </c>
      <c r="O56" s="56">
        <f t="shared" si="4"/>
        <v>76392</v>
      </c>
      <c r="P56" s="56">
        <f t="shared" si="4"/>
        <v>-130334</v>
      </c>
      <c r="Q56" s="56">
        <f t="shared" si="4"/>
        <v>27832427</v>
      </c>
      <c r="R56" s="56">
        <f t="shared" si="4"/>
        <v>27778485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106863966</v>
      </c>
      <c r="X56" s="56">
        <f t="shared" si="4"/>
        <v>103454781</v>
      </c>
      <c r="Y56" s="56">
        <f t="shared" si="4"/>
        <v>3409185</v>
      </c>
      <c r="Z56" s="57">
        <f>+IF(X56&lt;&gt;0,+(Y56/X56)*100,0)</f>
        <v>3.2953382792429862</v>
      </c>
      <c r="AA56" s="54">
        <f>+AA54-AA55</f>
        <v>95078185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79383450</v>
      </c>
      <c r="D59" s="48">
        <f>SUM(D56:D58)</f>
        <v>0</v>
      </c>
      <c r="E59" s="49">
        <f t="shared" si="5"/>
        <v>101657900</v>
      </c>
      <c r="F59" s="50">
        <f t="shared" si="5"/>
        <v>95078185</v>
      </c>
      <c r="G59" s="50">
        <f t="shared" si="5"/>
        <v>47062469</v>
      </c>
      <c r="H59" s="50">
        <f t="shared" si="5"/>
        <v>310954</v>
      </c>
      <c r="I59" s="50">
        <f t="shared" si="5"/>
        <v>-1238441</v>
      </c>
      <c r="J59" s="50">
        <f t="shared" si="5"/>
        <v>46134982</v>
      </c>
      <c r="K59" s="50">
        <f t="shared" si="5"/>
        <v>-1121017</v>
      </c>
      <c r="L59" s="50">
        <f t="shared" si="5"/>
        <v>-1597800</v>
      </c>
      <c r="M59" s="50">
        <f t="shared" si="5"/>
        <v>35669316</v>
      </c>
      <c r="N59" s="50">
        <f t="shared" si="5"/>
        <v>32950499</v>
      </c>
      <c r="O59" s="50">
        <f t="shared" si="5"/>
        <v>76392</v>
      </c>
      <c r="P59" s="50">
        <f t="shared" si="5"/>
        <v>-130334</v>
      </c>
      <c r="Q59" s="50">
        <f t="shared" si="5"/>
        <v>27832427</v>
      </c>
      <c r="R59" s="50">
        <f t="shared" si="5"/>
        <v>27778485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106863966</v>
      </c>
      <c r="X59" s="50">
        <f t="shared" si="5"/>
        <v>103454781</v>
      </c>
      <c r="Y59" s="50">
        <f t="shared" si="5"/>
        <v>3409185</v>
      </c>
      <c r="Z59" s="51">
        <f>+IF(X59&lt;&gt;0,+(Y59/X59)*100,0)</f>
        <v>3.2953382792429862</v>
      </c>
      <c r="AA59" s="48">
        <f>SUM(AA56:AA58)</f>
        <v>95078185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79383450</v>
      </c>
      <c r="D62" s="65">
        <f>SUM(D59:D61)</f>
        <v>0</v>
      </c>
      <c r="E62" s="66">
        <f t="shared" si="6"/>
        <v>101657900</v>
      </c>
      <c r="F62" s="67">
        <f t="shared" si="6"/>
        <v>95078185</v>
      </c>
      <c r="G62" s="67">
        <f t="shared" si="6"/>
        <v>47062469</v>
      </c>
      <c r="H62" s="67">
        <f t="shared" si="6"/>
        <v>310954</v>
      </c>
      <c r="I62" s="67">
        <f t="shared" si="6"/>
        <v>-1238441</v>
      </c>
      <c r="J62" s="67">
        <f t="shared" si="6"/>
        <v>46134982</v>
      </c>
      <c r="K62" s="67">
        <f t="shared" si="6"/>
        <v>-1121017</v>
      </c>
      <c r="L62" s="67">
        <f t="shared" si="6"/>
        <v>-1597800</v>
      </c>
      <c r="M62" s="67">
        <f t="shared" si="6"/>
        <v>35669316</v>
      </c>
      <c r="N62" s="67">
        <f t="shared" si="6"/>
        <v>32950499</v>
      </c>
      <c r="O62" s="67">
        <f t="shared" si="6"/>
        <v>76392</v>
      </c>
      <c r="P62" s="67">
        <f t="shared" si="6"/>
        <v>-130334</v>
      </c>
      <c r="Q62" s="67">
        <f t="shared" si="6"/>
        <v>27832427</v>
      </c>
      <c r="R62" s="67">
        <f t="shared" si="6"/>
        <v>27778485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106863966</v>
      </c>
      <c r="X62" s="67">
        <f t="shared" si="6"/>
        <v>103454781</v>
      </c>
      <c r="Y62" s="67">
        <f t="shared" si="6"/>
        <v>3409185</v>
      </c>
      <c r="Z62" s="68">
        <f>+IF(X62&lt;&gt;0,+(Y62/X62)*100,0)</f>
        <v>3.2953382792429862</v>
      </c>
      <c r="AA62" s="65">
        <f>SUM(AA59:AA61)</f>
        <v>95078185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16812093</v>
      </c>
      <c r="D9" s="20">
        <v>0</v>
      </c>
      <c r="E9" s="21">
        <v>17145600</v>
      </c>
      <c r="F9" s="22">
        <v>17125780</v>
      </c>
      <c r="G9" s="22">
        <v>1479932</v>
      </c>
      <c r="H9" s="22">
        <v>1479072</v>
      </c>
      <c r="I9" s="22">
        <v>1478863</v>
      </c>
      <c r="J9" s="22">
        <v>4437867</v>
      </c>
      <c r="K9" s="22">
        <v>1474491</v>
      </c>
      <c r="L9" s="22">
        <v>1475559</v>
      </c>
      <c r="M9" s="22">
        <v>1474079</v>
      </c>
      <c r="N9" s="22">
        <v>4424129</v>
      </c>
      <c r="O9" s="22">
        <v>1468021</v>
      </c>
      <c r="P9" s="22">
        <v>1469967</v>
      </c>
      <c r="Q9" s="22">
        <v>1472173</v>
      </c>
      <c r="R9" s="22">
        <v>4410161</v>
      </c>
      <c r="S9" s="22">
        <v>0</v>
      </c>
      <c r="T9" s="22">
        <v>0</v>
      </c>
      <c r="U9" s="22">
        <v>0</v>
      </c>
      <c r="V9" s="22">
        <v>0</v>
      </c>
      <c r="W9" s="22">
        <v>13272157</v>
      </c>
      <c r="X9" s="22">
        <v>12853811</v>
      </c>
      <c r="Y9" s="22">
        <v>418346</v>
      </c>
      <c r="Z9" s="23">
        <v>3.2546456455599047</v>
      </c>
      <c r="AA9" s="20">
        <v>17125780</v>
      </c>
    </row>
    <row r="10" spans="1:27" x14ac:dyDescent="0.25">
      <c r="A10" s="19" t="s">
        <v>38</v>
      </c>
      <c r="B10" s="15" t="s">
        <v>32</v>
      </c>
      <c r="C10" s="20">
        <v>26103</v>
      </c>
      <c r="D10" s="20">
        <v>0</v>
      </c>
      <c r="E10" s="21">
        <v>58046</v>
      </c>
      <c r="F10" s="22">
        <v>58046</v>
      </c>
      <c r="G10" s="22">
        <v>6937</v>
      </c>
      <c r="H10" s="22">
        <v>2211</v>
      </c>
      <c r="I10" s="22">
        <v>4099</v>
      </c>
      <c r="J10" s="22">
        <v>13247</v>
      </c>
      <c r="K10" s="22">
        <v>1190</v>
      </c>
      <c r="L10" s="22">
        <v>2783</v>
      </c>
      <c r="M10" s="22">
        <v>4715</v>
      </c>
      <c r="N10" s="22">
        <v>8688</v>
      </c>
      <c r="O10" s="22">
        <v>4376</v>
      </c>
      <c r="P10" s="22">
        <v>1148</v>
      </c>
      <c r="Q10" s="22">
        <v>2591</v>
      </c>
      <c r="R10" s="22">
        <v>8115</v>
      </c>
      <c r="S10" s="22">
        <v>0</v>
      </c>
      <c r="T10" s="22">
        <v>0</v>
      </c>
      <c r="U10" s="22">
        <v>0</v>
      </c>
      <c r="V10" s="22">
        <v>0</v>
      </c>
      <c r="W10" s="22">
        <v>30050</v>
      </c>
      <c r="X10" s="22">
        <v>43416</v>
      </c>
      <c r="Y10" s="22">
        <v>-13366</v>
      </c>
      <c r="Z10" s="23">
        <v>-30.785885387875439</v>
      </c>
      <c r="AA10" s="20">
        <v>58046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1217969</v>
      </c>
      <c r="D13" s="20">
        <v>0</v>
      </c>
      <c r="E13" s="21">
        <v>1075320</v>
      </c>
      <c r="F13" s="22">
        <v>1473320</v>
      </c>
      <c r="G13" s="22">
        <v>140823</v>
      </c>
      <c r="H13" s="22">
        <v>146892</v>
      </c>
      <c r="I13" s="22">
        <v>151897</v>
      </c>
      <c r="J13" s="22">
        <v>439612</v>
      </c>
      <c r="K13" s="22">
        <v>154078</v>
      </c>
      <c r="L13" s="22">
        <v>-9200</v>
      </c>
      <c r="M13" s="22">
        <v>152457</v>
      </c>
      <c r="N13" s="22">
        <v>297335</v>
      </c>
      <c r="O13" s="22">
        <v>151435</v>
      </c>
      <c r="P13" s="22">
        <v>151452</v>
      </c>
      <c r="Q13" s="22">
        <v>149566</v>
      </c>
      <c r="R13" s="22">
        <v>452453</v>
      </c>
      <c r="S13" s="22">
        <v>0</v>
      </c>
      <c r="T13" s="22">
        <v>0</v>
      </c>
      <c r="U13" s="22">
        <v>0</v>
      </c>
      <c r="V13" s="22">
        <v>0</v>
      </c>
      <c r="W13" s="22">
        <v>1189400</v>
      </c>
      <c r="X13" s="22">
        <v>992583</v>
      </c>
      <c r="Y13" s="22">
        <v>196817</v>
      </c>
      <c r="Z13" s="23">
        <v>19.828769986993532</v>
      </c>
      <c r="AA13" s="20">
        <v>1473320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17823730</v>
      </c>
      <c r="D28" s="20">
        <v>0</v>
      </c>
      <c r="E28" s="21">
        <v>16680529</v>
      </c>
      <c r="F28" s="22">
        <v>16680529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12510397</v>
      </c>
      <c r="Y28" s="22">
        <v>-12510397</v>
      </c>
      <c r="Z28" s="23">
        <v>-100</v>
      </c>
      <c r="AA28" s="20">
        <v>16680529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35879895</v>
      </c>
      <c r="D35" s="29">
        <f t="shared" ref="D35:Y35" si="0">SUM(D6:D34)</f>
        <v>0</v>
      </c>
      <c r="E35" s="30">
        <f t="shared" si="0"/>
        <v>34959495</v>
      </c>
      <c r="F35" s="31">
        <f t="shared" si="0"/>
        <v>35337675</v>
      </c>
      <c r="G35" s="31">
        <f t="shared" si="0"/>
        <v>1627692</v>
      </c>
      <c r="H35" s="31">
        <f t="shared" si="0"/>
        <v>1628175</v>
      </c>
      <c r="I35" s="31">
        <f t="shared" si="0"/>
        <v>1634859</v>
      </c>
      <c r="J35" s="31">
        <f t="shared" si="0"/>
        <v>4890726</v>
      </c>
      <c r="K35" s="31">
        <f t="shared" si="0"/>
        <v>1629759</v>
      </c>
      <c r="L35" s="31">
        <f t="shared" si="0"/>
        <v>1469142</v>
      </c>
      <c r="M35" s="31">
        <f t="shared" si="0"/>
        <v>1631251</v>
      </c>
      <c r="N35" s="31">
        <f t="shared" si="0"/>
        <v>4730152</v>
      </c>
      <c r="O35" s="31">
        <f t="shared" si="0"/>
        <v>1623832</v>
      </c>
      <c r="P35" s="31">
        <f t="shared" si="0"/>
        <v>1622567</v>
      </c>
      <c r="Q35" s="31">
        <f t="shared" si="0"/>
        <v>1624330</v>
      </c>
      <c r="R35" s="31">
        <f t="shared" si="0"/>
        <v>4870729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14491607</v>
      </c>
      <c r="X35" s="31">
        <f t="shared" si="0"/>
        <v>26400207</v>
      </c>
      <c r="Y35" s="31">
        <f t="shared" si="0"/>
        <v>-11908600</v>
      </c>
      <c r="Z35" s="32">
        <f>+IF(X35&lt;&gt;0,+(Y35/X35)*100,0)</f>
        <v>-45.107979645765653</v>
      </c>
      <c r="AA35" s="29">
        <f>SUM(AA6:AA34)</f>
        <v>35337675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16141722</v>
      </c>
      <c r="D37" s="20">
        <v>0</v>
      </c>
      <c r="E37" s="21">
        <v>17175588</v>
      </c>
      <c r="F37" s="22">
        <v>17518708</v>
      </c>
      <c r="G37" s="22">
        <v>1330170</v>
      </c>
      <c r="H37" s="22">
        <v>1241582</v>
      </c>
      <c r="I37" s="22">
        <v>1181724</v>
      </c>
      <c r="J37" s="22">
        <v>3753476</v>
      </c>
      <c r="K37" s="22">
        <v>1231123</v>
      </c>
      <c r="L37" s="22">
        <v>1253577</v>
      </c>
      <c r="M37" s="22">
        <v>1307018</v>
      </c>
      <c r="N37" s="22">
        <v>3791718</v>
      </c>
      <c r="O37" s="22">
        <v>1405920</v>
      </c>
      <c r="P37" s="22">
        <v>1520093</v>
      </c>
      <c r="Q37" s="22">
        <v>1355975</v>
      </c>
      <c r="R37" s="22">
        <v>4281988</v>
      </c>
      <c r="S37" s="22">
        <v>0</v>
      </c>
      <c r="T37" s="22">
        <v>0</v>
      </c>
      <c r="U37" s="22">
        <v>0</v>
      </c>
      <c r="V37" s="22">
        <v>0</v>
      </c>
      <c r="W37" s="22">
        <v>11827182</v>
      </c>
      <c r="X37" s="22">
        <v>12943409</v>
      </c>
      <c r="Y37" s="22">
        <v>-1116227</v>
      </c>
      <c r="Z37" s="23">
        <v>-8.623902713728663</v>
      </c>
      <c r="AA37" s="20">
        <v>17518708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2228667</v>
      </c>
      <c r="D40" s="20">
        <v>0</v>
      </c>
      <c r="E40" s="21">
        <v>2765674</v>
      </c>
      <c r="F40" s="22">
        <v>2501814</v>
      </c>
      <c r="G40" s="22">
        <v>84791</v>
      </c>
      <c r="H40" s="22">
        <v>299805</v>
      </c>
      <c r="I40" s="22">
        <v>115640</v>
      </c>
      <c r="J40" s="22">
        <v>500236</v>
      </c>
      <c r="K40" s="22">
        <v>91802</v>
      </c>
      <c r="L40" s="22">
        <v>255091</v>
      </c>
      <c r="M40" s="22">
        <v>136714</v>
      </c>
      <c r="N40" s="22">
        <v>483607</v>
      </c>
      <c r="O40" s="22">
        <v>132344</v>
      </c>
      <c r="P40" s="22">
        <v>90673</v>
      </c>
      <c r="Q40" s="22">
        <v>339581</v>
      </c>
      <c r="R40" s="22">
        <v>562598</v>
      </c>
      <c r="S40" s="22">
        <v>0</v>
      </c>
      <c r="T40" s="22">
        <v>0</v>
      </c>
      <c r="U40" s="22">
        <v>0</v>
      </c>
      <c r="V40" s="22">
        <v>0</v>
      </c>
      <c r="W40" s="22">
        <v>1546441</v>
      </c>
      <c r="X40" s="22">
        <v>2154861</v>
      </c>
      <c r="Y40" s="22">
        <v>-608420</v>
      </c>
      <c r="Z40" s="23">
        <v>-28.234767811009618</v>
      </c>
      <c r="AA40" s="20">
        <v>2501814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109400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13266197</v>
      </c>
      <c r="D44" s="20">
        <v>0</v>
      </c>
      <c r="E44" s="21">
        <v>13253934</v>
      </c>
      <c r="F44" s="22">
        <v>12830344</v>
      </c>
      <c r="G44" s="22">
        <v>329276</v>
      </c>
      <c r="H44" s="22">
        <v>983390</v>
      </c>
      <c r="I44" s="22">
        <v>1004060</v>
      </c>
      <c r="J44" s="22">
        <v>2316726</v>
      </c>
      <c r="K44" s="22">
        <v>1015750</v>
      </c>
      <c r="L44" s="22">
        <v>1159010</v>
      </c>
      <c r="M44" s="22">
        <v>937421</v>
      </c>
      <c r="N44" s="22">
        <v>3112181</v>
      </c>
      <c r="O44" s="22">
        <v>1117153</v>
      </c>
      <c r="P44" s="22">
        <v>1086318</v>
      </c>
      <c r="Q44" s="22">
        <v>1021232</v>
      </c>
      <c r="R44" s="22">
        <v>3224703</v>
      </c>
      <c r="S44" s="22">
        <v>0</v>
      </c>
      <c r="T44" s="22">
        <v>0</v>
      </c>
      <c r="U44" s="22">
        <v>0</v>
      </c>
      <c r="V44" s="22">
        <v>0</v>
      </c>
      <c r="W44" s="22">
        <v>8653610</v>
      </c>
      <c r="X44" s="22">
        <v>9571193</v>
      </c>
      <c r="Y44" s="22">
        <v>-917583</v>
      </c>
      <c r="Z44" s="23">
        <v>-9.5869240125029336</v>
      </c>
      <c r="AA44" s="20">
        <v>12830344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459594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1647249</v>
      </c>
      <c r="D47" s="20">
        <v>0</v>
      </c>
      <c r="E47" s="21">
        <v>1870060</v>
      </c>
      <c r="F47" s="22">
        <v>1669650</v>
      </c>
      <c r="G47" s="22">
        <v>158955</v>
      </c>
      <c r="H47" s="22">
        <v>146451</v>
      </c>
      <c r="I47" s="22">
        <v>149152</v>
      </c>
      <c r="J47" s="22">
        <v>454558</v>
      </c>
      <c r="K47" s="22">
        <v>157731</v>
      </c>
      <c r="L47" s="22">
        <v>76085</v>
      </c>
      <c r="M47" s="22">
        <v>64341</v>
      </c>
      <c r="N47" s="22">
        <v>298157</v>
      </c>
      <c r="O47" s="22">
        <v>59280</v>
      </c>
      <c r="P47" s="22">
        <v>59198</v>
      </c>
      <c r="Q47" s="22">
        <v>133868</v>
      </c>
      <c r="R47" s="22">
        <v>252346</v>
      </c>
      <c r="S47" s="22">
        <v>0</v>
      </c>
      <c r="T47" s="22">
        <v>0</v>
      </c>
      <c r="U47" s="22">
        <v>0</v>
      </c>
      <c r="V47" s="22">
        <v>0</v>
      </c>
      <c r="W47" s="22">
        <v>1005061</v>
      </c>
      <c r="X47" s="22">
        <v>1362132</v>
      </c>
      <c r="Y47" s="22">
        <v>-357071</v>
      </c>
      <c r="Z47" s="23">
        <v>-26.214126090569785</v>
      </c>
      <c r="AA47" s="20">
        <v>1669650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33852829</v>
      </c>
      <c r="D50" s="29">
        <f t="shared" ref="D50:Y50" si="1">SUM(D37:D49)</f>
        <v>0</v>
      </c>
      <c r="E50" s="30">
        <f t="shared" si="1"/>
        <v>35065256</v>
      </c>
      <c r="F50" s="31">
        <f t="shared" si="1"/>
        <v>34520516</v>
      </c>
      <c r="G50" s="31">
        <f t="shared" si="1"/>
        <v>1903192</v>
      </c>
      <c r="H50" s="31">
        <f t="shared" si="1"/>
        <v>2671228</v>
      </c>
      <c r="I50" s="31">
        <f t="shared" si="1"/>
        <v>2450576</v>
      </c>
      <c r="J50" s="31">
        <f t="shared" si="1"/>
        <v>7024996</v>
      </c>
      <c r="K50" s="31">
        <f t="shared" si="1"/>
        <v>2496406</v>
      </c>
      <c r="L50" s="31">
        <f t="shared" si="1"/>
        <v>2743763</v>
      </c>
      <c r="M50" s="31">
        <f t="shared" si="1"/>
        <v>2445494</v>
      </c>
      <c r="N50" s="31">
        <f t="shared" si="1"/>
        <v>7685663</v>
      </c>
      <c r="O50" s="31">
        <f t="shared" si="1"/>
        <v>2714697</v>
      </c>
      <c r="P50" s="31">
        <f t="shared" si="1"/>
        <v>2756282</v>
      </c>
      <c r="Q50" s="31">
        <f t="shared" si="1"/>
        <v>2850656</v>
      </c>
      <c r="R50" s="31">
        <f t="shared" si="1"/>
        <v>8321635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23032294</v>
      </c>
      <c r="X50" s="31">
        <f t="shared" si="1"/>
        <v>26031595</v>
      </c>
      <c r="Y50" s="31">
        <f t="shared" si="1"/>
        <v>-2999301</v>
      </c>
      <c r="Z50" s="32">
        <f>+IF(X50&lt;&gt;0,+(Y50/X50)*100,0)</f>
        <v>-11.521771908329089</v>
      </c>
      <c r="AA50" s="29">
        <f>SUM(AA37:AA49)</f>
        <v>34520516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2027066</v>
      </c>
      <c r="D51" s="39">
        <f t="shared" si="2"/>
        <v>0</v>
      </c>
      <c r="E51" s="40">
        <f t="shared" si="2"/>
        <v>-105761</v>
      </c>
      <c r="F51" s="41">
        <f t="shared" si="2"/>
        <v>817159</v>
      </c>
      <c r="G51" s="41">
        <f t="shared" si="2"/>
        <v>-275500</v>
      </c>
      <c r="H51" s="41">
        <f t="shared" si="2"/>
        <v>-1043053</v>
      </c>
      <c r="I51" s="41">
        <f t="shared" si="2"/>
        <v>-815717</v>
      </c>
      <c r="J51" s="41">
        <f t="shared" si="2"/>
        <v>-2134270</v>
      </c>
      <c r="K51" s="41">
        <f t="shared" si="2"/>
        <v>-866647</v>
      </c>
      <c r="L51" s="41">
        <f t="shared" si="2"/>
        <v>-1274621</v>
      </c>
      <c r="M51" s="41">
        <f t="shared" si="2"/>
        <v>-814243</v>
      </c>
      <c r="N51" s="41">
        <f t="shared" si="2"/>
        <v>-2955511</v>
      </c>
      <c r="O51" s="41">
        <f t="shared" si="2"/>
        <v>-1090865</v>
      </c>
      <c r="P51" s="41">
        <f t="shared" si="2"/>
        <v>-1133715</v>
      </c>
      <c r="Q51" s="41">
        <f t="shared" si="2"/>
        <v>-1226326</v>
      </c>
      <c r="R51" s="41">
        <f t="shared" si="2"/>
        <v>-3450906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-8540687</v>
      </c>
      <c r="X51" s="41">
        <f t="shared" si="2"/>
        <v>368612</v>
      </c>
      <c r="Y51" s="41">
        <f t="shared" si="2"/>
        <v>-8909299</v>
      </c>
      <c r="Z51" s="42">
        <f>+IF(X51&lt;&gt;0,+(Y51/X51)*100,0)</f>
        <v>-2416.9856108862436</v>
      </c>
      <c r="AA51" s="39">
        <f>+AA35-AA50</f>
        <v>817159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2027066</v>
      </c>
      <c r="D54" s="48">
        <f t="shared" si="3"/>
        <v>0</v>
      </c>
      <c r="E54" s="49">
        <f t="shared" si="3"/>
        <v>-105761</v>
      </c>
      <c r="F54" s="50">
        <f t="shared" si="3"/>
        <v>817159</v>
      </c>
      <c r="G54" s="50">
        <f t="shared" si="3"/>
        <v>-275500</v>
      </c>
      <c r="H54" s="50">
        <f t="shared" si="3"/>
        <v>-1043053</v>
      </c>
      <c r="I54" s="50">
        <f t="shared" si="3"/>
        <v>-815717</v>
      </c>
      <c r="J54" s="50">
        <f t="shared" si="3"/>
        <v>-2134270</v>
      </c>
      <c r="K54" s="50">
        <f t="shared" si="3"/>
        <v>-866647</v>
      </c>
      <c r="L54" s="50">
        <f t="shared" si="3"/>
        <v>-1274621</v>
      </c>
      <c r="M54" s="50">
        <f t="shared" si="3"/>
        <v>-814243</v>
      </c>
      <c r="N54" s="50">
        <f t="shared" si="3"/>
        <v>-2955511</v>
      </c>
      <c r="O54" s="50">
        <f t="shared" si="3"/>
        <v>-1090865</v>
      </c>
      <c r="P54" s="50">
        <f t="shared" si="3"/>
        <v>-1133715</v>
      </c>
      <c r="Q54" s="50">
        <f t="shared" si="3"/>
        <v>-1226326</v>
      </c>
      <c r="R54" s="50">
        <f t="shared" si="3"/>
        <v>-3450906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-8540687</v>
      </c>
      <c r="X54" s="50">
        <f t="shared" si="3"/>
        <v>368612</v>
      </c>
      <c r="Y54" s="50">
        <f t="shared" si="3"/>
        <v>-8909299</v>
      </c>
      <c r="Z54" s="51">
        <f>+IF(X54&lt;&gt;0,+(Y54/X54)*100,0)</f>
        <v>-2416.9856108862436</v>
      </c>
      <c r="AA54" s="48">
        <f>SUM(AA51:AA53)</f>
        <v>817159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2027066</v>
      </c>
      <c r="D56" s="54">
        <f>+D54-D55</f>
        <v>0</v>
      </c>
      <c r="E56" s="55">
        <f t="shared" si="4"/>
        <v>-105761</v>
      </c>
      <c r="F56" s="56">
        <f t="shared" si="4"/>
        <v>817159</v>
      </c>
      <c r="G56" s="56">
        <f t="shared" si="4"/>
        <v>-275500</v>
      </c>
      <c r="H56" s="56">
        <f t="shared" si="4"/>
        <v>-1043053</v>
      </c>
      <c r="I56" s="56">
        <f t="shared" si="4"/>
        <v>-815717</v>
      </c>
      <c r="J56" s="56">
        <f t="shared" si="4"/>
        <v>-2134270</v>
      </c>
      <c r="K56" s="56">
        <f t="shared" si="4"/>
        <v>-866647</v>
      </c>
      <c r="L56" s="56">
        <f t="shared" si="4"/>
        <v>-1274621</v>
      </c>
      <c r="M56" s="56">
        <f t="shared" si="4"/>
        <v>-814243</v>
      </c>
      <c r="N56" s="56">
        <f t="shared" si="4"/>
        <v>-2955511</v>
      </c>
      <c r="O56" s="56">
        <f t="shared" si="4"/>
        <v>-1090865</v>
      </c>
      <c r="P56" s="56">
        <f t="shared" si="4"/>
        <v>-1133715</v>
      </c>
      <c r="Q56" s="56">
        <f t="shared" si="4"/>
        <v>-1226326</v>
      </c>
      <c r="R56" s="56">
        <f t="shared" si="4"/>
        <v>-3450906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-8540687</v>
      </c>
      <c r="X56" s="56">
        <f t="shared" si="4"/>
        <v>368612</v>
      </c>
      <c r="Y56" s="56">
        <f t="shared" si="4"/>
        <v>-8909299</v>
      </c>
      <c r="Z56" s="57">
        <f>+IF(X56&lt;&gt;0,+(Y56/X56)*100,0)</f>
        <v>-2416.9856108862436</v>
      </c>
      <c r="AA56" s="54">
        <f>+AA54-AA55</f>
        <v>817159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2027066</v>
      </c>
      <c r="D59" s="48">
        <f>SUM(D56:D58)</f>
        <v>0</v>
      </c>
      <c r="E59" s="49">
        <f t="shared" si="5"/>
        <v>-105761</v>
      </c>
      <c r="F59" s="50">
        <f t="shared" si="5"/>
        <v>817159</v>
      </c>
      <c r="G59" s="50">
        <f t="shared" si="5"/>
        <v>-275500</v>
      </c>
      <c r="H59" s="50">
        <f t="shared" si="5"/>
        <v>-1043053</v>
      </c>
      <c r="I59" s="50">
        <f t="shared" si="5"/>
        <v>-815717</v>
      </c>
      <c r="J59" s="50">
        <f t="shared" si="5"/>
        <v>-2134270</v>
      </c>
      <c r="K59" s="50">
        <f t="shared" si="5"/>
        <v>-866647</v>
      </c>
      <c r="L59" s="50">
        <f t="shared" si="5"/>
        <v>-1274621</v>
      </c>
      <c r="M59" s="50">
        <f t="shared" si="5"/>
        <v>-814243</v>
      </c>
      <c r="N59" s="50">
        <f t="shared" si="5"/>
        <v>-2955511</v>
      </c>
      <c r="O59" s="50">
        <f t="shared" si="5"/>
        <v>-1090865</v>
      </c>
      <c r="P59" s="50">
        <f t="shared" si="5"/>
        <v>-1133715</v>
      </c>
      <c r="Q59" s="50">
        <f t="shared" si="5"/>
        <v>-1226326</v>
      </c>
      <c r="R59" s="50">
        <f t="shared" si="5"/>
        <v>-3450906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-8540687</v>
      </c>
      <c r="X59" s="50">
        <f t="shared" si="5"/>
        <v>368612</v>
      </c>
      <c r="Y59" s="50">
        <f t="shared" si="5"/>
        <v>-8909299</v>
      </c>
      <c r="Z59" s="51">
        <f>+IF(X59&lt;&gt;0,+(Y59/X59)*100,0)</f>
        <v>-2416.9856108862436</v>
      </c>
      <c r="AA59" s="48">
        <f>SUM(AA56:AA58)</f>
        <v>817159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2027066</v>
      </c>
      <c r="D62" s="65">
        <f>SUM(D59:D61)</f>
        <v>0</v>
      </c>
      <c r="E62" s="66">
        <f t="shared" si="6"/>
        <v>-105761</v>
      </c>
      <c r="F62" s="67">
        <f t="shared" si="6"/>
        <v>817159</v>
      </c>
      <c r="G62" s="67">
        <f t="shared" si="6"/>
        <v>-275500</v>
      </c>
      <c r="H62" s="67">
        <f t="shared" si="6"/>
        <v>-1043053</v>
      </c>
      <c r="I62" s="67">
        <f t="shared" si="6"/>
        <v>-815717</v>
      </c>
      <c r="J62" s="67">
        <f t="shared" si="6"/>
        <v>-2134270</v>
      </c>
      <c r="K62" s="67">
        <f t="shared" si="6"/>
        <v>-866647</v>
      </c>
      <c r="L62" s="67">
        <f t="shared" si="6"/>
        <v>-1274621</v>
      </c>
      <c r="M62" s="67">
        <f t="shared" si="6"/>
        <v>-814243</v>
      </c>
      <c r="N62" s="67">
        <f t="shared" si="6"/>
        <v>-2955511</v>
      </c>
      <c r="O62" s="67">
        <f t="shared" si="6"/>
        <v>-1090865</v>
      </c>
      <c r="P62" s="67">
        <f t="shared" si="6"/>
        <v>-1133715</v>
      </c>
      <c r="Q62" s="67">
        <f t="shared" si="6"/>
        <v>-1226326</v>
      </c>
      <c r="R62" s="67">
        <f t="shared" si="6"/>
        <v>-3450906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-8540687</v>
      </c>
      <c r="X62" s="67">
        <f t="shared" si="6"/>
        <v>368612</v>
      </c>
      <c r="Y62" s="67">
        <f t="shared" si="6"/>
        <v>-8909299</v>
      </c>
      <c r="Z62" s="68">
        <f>+IF(X62&lt;&gt;0,+(Y62/X62)*100,0)</f>
        <v>-2416.9856108862436</v>
      </c>
      <c r="AA62" s="65">
        <f>SUM(AA59:AA61)</f>
        <v>817159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1642165</v>
      </c>
      <c r="D9" s="20">
        <v>0</v>
      </c>
      <c r="E9" s="21">
        <v>2256746</v>
      </c>
      <c r="F9" s="22">
        <v>2256746</v>
      </c>
      <c r="G9" s="22">
        <v>177090</v>
      </c>
      <c r="H9" s="22">
        <v>176307</v>
      </c>
      <c r="I9" s="22">
        <v>174829</v>
      </c>
      <c r="J9" s="22">
        <v>528226</v>
      </c>
      <c r="K9" s="22">
        <v>173289</v>
      </c>
      <c r="L9" s="22">
        <v>174081</v>
      </c>
      <c r="M9" s="22">
        <v>161239</v>
      </c>
      <c r="N9" s="22">
        <v>508609</v>
      </c>
      <c r="O9" s="22">
        <v>167637</v>
      </c>
      <c r="P9" s="22">
        <v>164820</v>
      </c>
      <c r="Q9" s="22">
        <v>168837</v>
      </c>
      <c r="R9" s="22">
        <v>501294</v>
      </c>
      <c r="S9" s="22">
        <v>0</v>
      </c>
      <c r="T9" s="22">
        <v>0</v>
      </c>
      <c r="U9" s="22">
        <v>0</v>
      </c>
      <c r="V9" s="22">
        <v>0</v>
      </c>
      <c r="W9" s="22">
        <v>1538129</v>
      </c>
      <c r="X9" s="22">
        <v>1692558</v>
      </c>
      <c r="Y9" s="22">
        <v>-154429</v>
      </c>
      <c r="Z9" s="23">
        <v>-9.1240004773839374</v>
      </c>
      <c r="AA9" s="20">
        <v>2256746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52546</v>
      </c>
      <c r="F10" s="22">
        <v>52546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39411</v>
      </c>
      <c r="Y10" s="22">
        <v>-39411</v>
      </c>
      <c r="Z10" s="23">
        <v>-100</v>
      </c>
      <c r="AA10" s="20">
        <v>52546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-624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-58</v>
      </c>
      <c r="P13" s="22">
        <v>0</v>
      </c>
      <c r="Q13" s="22">
        <v>0</v>
      </c>
      <c r="R13" s="22">
        <v>-58</v>
      </c>
      <c r="S13" s="22">
        <v>0</v>
      </c>
      <c r="T13" s="22">
        <v>0</v>
      </c>
      <c r="U13" s="22">
        <v>0</v>
      </c>
      <c r="V13" s="22">
        <v>0</v>
      </c>
      <c r="W13" s="22">
        <v>-58</v>
      </c>
      <c r="X13" s="22">
        <v>0</v>
      </c>
      <c r="Y13" s="22">
        <v>-58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1641541</v>
      </c>
      <c r="D35" s="29">
        <f t="shared" ref="D35:Y35" si="0">SUM(D6:D34)</f>
        <v>0</v>
      </c>
      <c r="E35" s="30">
        <f t="shared" si="0"/>
        <v>2309292</v>
      </c>
      <c r="F35" s="31">
        <f t="shared" si="0"/>
        <v>2309292</v>
      </c>
      <c r="G35" s="31">
        <f t="shared" si="0"/>
        <v>177090</v>
      </c>
      <c r="H35" s="31">
        <f t="shared" si="0"/>
        <v>176307</v>
      </c>
      <c r="I35" s="31">
        <f t="shared" si="0"/>
        <v>174829</v>
      </c>
      <c r="J35" s="31">
        <f t="shared" si="0"/>
        <v>528226</v>
      </c>
      <c r="K35" s="31">
        <f t="shared" si="0"/>
        <v>173289</v>
      </c>
      <c r="L35" s="31">
        <f t="shared" si="0"/>
        <v>174081</v>
      </c>
      <c r="M35" s="31">
        <f t="shared" si="0"/>
        <v>161239</v>
      </c>
      <c r="N35" s="31">
        <f t="shared" si="0"/>
        <v>508609</v>
      </c>
      <c r="O35" s="31">
        <f t="shared" si="0"/>
        <v>167579</v>
      </c>
      <c r="P35" s="31">
        <f t="shared" si="0"/>
        <v>164820</v>
      </c>
      <c r="Q35" s="31">
        <f t="shared" si="0"/>
        <v>168837</v>
      </c>
      <c r="R35" s="31">
        <f t="shared" si="0"/>
        <v>501236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1538071</v>
      </c>
      <c r="X35" s="31">
        <f t="shared" si="0"/>
        <v>1731969</v>
      </c>
      <c r="Y35" s="31">
        <f t="shared" si="0"/>
        <v>-193898</v>
      </c>
      <c r="Z35" s="32">
        <f>+IF(X35&lt;&gt;0,+(Y35/X35)*100,0)</f>
        <v>-11.195235018640634</v>
      </c>
      <c r="AA35" s="29">
        <f>SUM(AA6:AA34)</f>
        <v>2309292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2093809</v>
      </c>
      <c r="D37" s="20">
        <v>0</v>
      </c>
      <c r="E37" s="21">
        <v>2130576</v>
      </c>
      <c r="F37" s="22">
        <v>2130576</v>
      </c>
      <c r="G37" s="22">
        <v>196890</v>
      </c>
      <c r="H37" s="22">
        <v>187641</v>
      </c>
      <c r="I37" s="22">
        <v>204993</v>
      </c>
      <c r="J37" s="22">
        <v>589524</v>
      </c>
      <c r="K37" s="22">
        <v>190466</v>
      </c>
      <c r="L37" s="22">
        <v>192838</v>
      </c>
      <c r="M37" s="22">
        <v>310291</v>
      </c>
      <c r="N37" s="22">
        <v>693595</v>
      </c>
      <c r="O37" s="22">
        <v>221740</v>
      </c>
      <c r="P37" s="22">
        <v>225108</v>
      </c>
      <c r="Q37" s="22">
        <v>222342</v>
      </c>
      <c r="R37" s="22">
        <v>669190</v>
      </c>
      <c r="S37" s="22">
        <v>0</v>
      </c>
      <c r="T37" s="22">
        <v>0</v>
      </c>
      <c r="U37" s="22">
        <v>0</v>
      </c>
      <c r="V37" s="22">
        <v>0</v>
      </c>
      <c r="W37" s="22">
        <v>1952309</v>
      </c>
      <c r="X37" s="22">
        <v>1597941</v>
      </c>
      <c r="Y37" s="22">
        <v>354368</v>
      </c>
      <c r="Z37" s="23">
        <v>22.176538432895832</v>
      </c>
      <c r="AA37" s="20">
        <v>2130576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218309</v>
      </c>
      <c r="D40" s="20">
        <v>0</v>
      </c>
      <c r="E40" s="21">
        <v>184662</v>
      </c>
      <c r="F40" s="22">
        <v>184662</v>
      </c>
      <c r="G40" s="22">
        <v>35490</v>
      </c>
      <c r="H40" s="22">
        <v>0</v>
      </c>
      <c r="I40" s="22">
        <v>65215</v>
      </c>
      <c r="J40" s="22">
        <v>100705</v>
      </c>
      <c r="K40" s="22">
        <v>0</v>
      </c>
      <c r="L40" s="22">
        <v>0</v>
      </c>
      <c r="M40" s="22">
        <v>0</v>
      </c>
      <c r="N40" s="22">
        <v>0</v>
      </c>
      <c r="O40" s="22">
        <v>34330</v>
      </c>
      <c r="P40" s="22">
        <v>18044</v>
      </c>
      <c r="Q40" s="22">
        <v>150316</v>
      </c>
      <c r="R40" s="22">
        <v>202690</v>
      </c>
      <c r="S40" s="22">
        <v>0</v>
      </c>
      <c r="T40" s="22">
        <v>0</v>
      </c>
      <c r="U40" s="22">
        <v>0</v>
      </c>
      <c r="V40" s="22">
        <v>0</v>
      </c>
      <c r="W40" s="22">
        <v>303395</v>
      </c>
      <c r="X40" s="22">
        <v>138492</v>
      </c>
      <c r="Y40" s="22">
        <v>164903</v>
      </c>
      <c r="Z40" s="23">
        <v>119.07041561967478</v>
      </c>
      <c r="AA40" s="20">
        <v>184662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280606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2230747</v>
      </c>
      <c r="D44" s="20">
        <v>0</v>
      </c>
      <c r="E44" s="21">
        <v>521740</v>
      </c>
      <c r="F44" s="22">
        <v>521740</v>
      </c>
      <c r="G44" s="22">
        <v>107087</v>
      </c>
      <c r="H44" s="22">
        <v>306630</v>
      </c>
      <c r="I44" s="22">
        <v>272673</v>
      </c>
      <c r="J44" s="22">
        <v>686390</v>
      </c>
      <c r="K44" s="22">
        <v>250628</v>
      </c>
      <c r="L44" s="22">
        <v>0</v>
      </c>
      <c r="M44" s="22">
        <v>6720</v>
      </c>
      <c r="N44" s="22">
        <v>257348</v>
      </c>
      <c r="O44" s="22">
        <v>400313</v>
      </c>
      <c r="P44" s="22">
        <v>219819</v>
      </c>
      <c r="Q44" s="22">
        <v>28860</v>
      </c>
      <c r="R44" s="22">
        <v>648992</v>
      </c>
      <c r="S44" s="22">
        <v>0</v>
      </c>
      <c r="T44" s="22">
        <v>0</v>
      </c>
      <c r="U44" s="22">
        <v>0</v>
      </c>
      <c r="V44" s="22">
        <v>0</v>
      </c>
      <c r="W44" s="22">
        <v>1592730</v>
      </c>
      <c r="X44" s="22">
        <v>391311</v>
      </c>
      <c r="Y44" s="22">
        <v>1201419</v>
      </c>
      <c r="Z44" s="23">
        <v>307.02408059062998</v>
      </c>
      <c r="AA44" s="20">
        <v>521740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175543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16912</v>
      </c>
      <c r="D47" s="20">
        <v>0</v>
      </c>
      <c r="E47" s="21">
        <v>26087</v>
      </c>
      <c r="F47" s="22">
        <v>26087</v>
      </c>
      <c r="G47" s="22">
        <v>33043</v>
      </c>
      <c r="H47" s="22">
        <v>1479</v>
      </c>
      <c r="I47" s="22">
        <v>1645</v>
      </c>
      <c r="J47" s="22">
        <v>36167</v>
      </c>
      <c r="K47" s="22">
        <v>1499</v>
      </c>
      <c r="L47" s="22">
        <v>1508</v>
      </c>
      <c r="M47" s="22">
        <v>2680</v>
      </c>
      <c r="N47" s="22">
        <v>5687</v>
      </c>
      <c r="O47" s="22">
        <v>1765</v>
      </c>
      <c r="P47" s="22">
        <v>1781</v>
      </c>
      <c r="Q47" s="22">
        <v>1754</v>
      </c>
      <c r="R47" s="22">
        <v>5300</v>
      </c>
      <c r="S47" s="22">
        <v>0</v>
      </c>
      <c r="T47" s="22">
        <v>0</v>
      </c>
      <c r="U47" s="22">
        <v>0</v>
      </c>
      <c r="V47" s="22">
        <v>0</v>
      </c>
      <c r="W47" s="22">
        <v>47154</v>
      </c>
      <c r="X47" s="22">
        <v>19566</v>
      </c>
      <c r="Y47" s="22">
        <v>27588</v>
      </c>
      <c r="Z47" s="23">
        <v>140.99969334559952</v>
      </c>
      <c r="AA47" s="20">
        <v>26087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5015926</v>
      </c>
      <c r="D50" s="29">
        <f t="shared" ref="D50:Y50" si="1">SUM(D37:D49)</f>
        <v>0</v>
      </c>
      <c r="E50" s="30">
        <f t="shared" si="1"/>
        <v>2863065</v>
      </c>
      <c r="F50" s="31">
        <f t="shared" si="1"/>
        <v>2863065</v>
      </c>
      <c r="G50" s="31">
        <f t="shared" si="1"/>
        <v>372510</v>
      </c>
      <c r="H50" s="31">
        <f t="shared" si="1"/>
        <v>495750</v>
      </c>
      <c r="I50" s="31">
        <f t="shared" si="1"/>
        <v>544526</v>
      </c>
      <c r="J50" s="31">
        <f t="shared" si="1"/>
        <v>1412786</v>
      </c>
      <c r="K50" s="31">
        <f t="shared" si="1"/>
        <v>442593</v>
      </c>
      <c r="L50" s="31">
        <f t="shared" si="1"/>
        <v>194346</v>
      </c>
      <c r="M50" s="31">
        <f t="shared" si="1"/>
        <v>319691</v>
      </c>
      <c r="N50" s="31">
        <f t="shared" si="1"/>
        <v>956630</v>
      </c>
      <c r="O50" s="31">
        <f t="shared" si="1"/>
        <v>658148</v>
      </c>
      <c r="P50" s="31">
        <f t="shared" si="1"/>
        <v>464752</v>
      </c>
      <c r="Q50" s="31">
        <f t="shared" si="1"/>
        <v>403272</v>
      </c>
      <c r="R50" s="31">
        <f t="shared" si="1"/>
        <v>1526172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3895588</v>
      </c>
      <c r="X50" s="31">
        <f t="shared" si="1"/>
        <v>2147310</v>
      </c>
      <c r="Y50" s="31">
        <f t="shared" si="1"/>
        <v>1748278</v>
      </c>
      <c r="Z50" s="32">
        <f>+IF(X50&lt;&gt;0,+(Y50/X50)*100,0)</f>
        <v>81.417121887384681</v>
      </c>
      <c r="AA50" s="29">
        <f>SUM(AA37:AA49)</f>
        <v>2863065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-3374385</v>
      </c>
      <c r="D51" s="39">
        <f t="shared" si="2"/>
        <v>0</v>
      </c>
      <c r="E51" s="40">
        <f t="shared" si="2"/>
        <v>-553773</v>
      </c>
      <c r="F51" s="41">
        <f t="shared" si="2"/>
        <v>-553773</v>
      </c>
      <c r="G51" s="41">
        <f t="shared" si="2"/>
        <v>-195420</v>
      </c>
      <c r="H51" s="41">
        <f t="shared" si="2"/>
        <v>-319443</v>
      </c>
      <c r="I51" s="41">
        <f t="shared" si="2"/>
        <v>-369697</v>
      </c>
      <c r="J51" s="41">
        <f t="shared" si="2"/>
        <v>-884560</v>
      </c>
      <c r="K51" s="41">
        <f t="shared" si="2"/>
        <v>-269304</v>
      </c>
      <c r="L51" s="41">
        <f t="shared" si="2"/>
        <v>-20265</v>
      </c>
      <c r="M51" s="41">
        <f t="shared" si="2"/>
        <v>-158452</v>
      </c>
      <c r="N51" s="41">
        <f t="shared" si="2"/>
        <v>-448021</v>
      </c>
      <c r="O51" s="41">
        <f t="shared" si="2"/>
        <v>-490569</v>
      </c>
      <c r="P51" s="41">
        <f t="shared" si="2"/>
        <v>-299932</v>
      </c>
      <c r="Q51" s="41">
        <f t="shared" si="2"/>
        <v>-234435</v>
      </c>
      <c r="R51" s="41">
        <f t="shared" si="2"/>
        <v>-1024936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-2357517</v>
      </c>
      <c r="X51" s="41">
        <f t="shared" si="2"/>
        <v>-415341</v>
      </c>
      <c r="Y51" s="41">
        <f t="shared" si="2"/>
        <v>-1942176</v>
      </c>
      <c r="Z51" s="42">
        <f>+IF(X51&lt;&gt;0,+(Y51/X51)*100,0)</f>
        <v>467.60998793762229</v>
      </c>
      <c r="AA51" s="39">
        <f>+AA35-AA50</f>
        <v>-553773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-3374385</v>
      </c>
      <c r="D54" s="48">
        <f t="shared" si="3"/>
        <v>0</v>
      </c>
      <c r="E54" s="49">
        <f t="shared" si="3"/>
        <v>-553773</v>
      </c>
      <c r="F54" s="50">
        <f t="shared" si="3"/>
        <v>-553773</v>
      </c>
      <c r="G54" s="50">
        <f t="shared" si="3"/>
        <v>-195420</v>
      </c>
      <c r="H54" s="50">
        <f t="shared" si="3"/>
        <v>-319443</v>
      </c>
      <c r="I54" s="50">
        <f t="shared" si="3"/>
        <v>-369697</v>
      </c>
      <c r="J54" s="50">
        <f t="shared" si="3"/>
        <v>-884560</v>
      </c>
      <c r="K54" s="50">
        <f t="shared" si="3"/>
        <v>-269304</v>
      </c>
      <c r="L54" s="50">
        <f t="shared" si="3"/>
        <v>-20265</v>
      </c>
      <c r="M54" s="50">
        <f t="shared" si="3"/>
        <v>-158452</v>
      </c>
      <c r="N54" s="50">
        <f t="shared" si="3"/>
        <v>-448021</v>
      </c>
      <c r="O54" s="50">
        <f t="shared" si="3"/>
        <v>-490569</v>
      </c>
      <c r="P54" s="50">
        <f t="shared" si="3"/>
        <v>-299932</v>
      </c>
      <c r="Q54" s="50">
        <f t="shared" si="3"/>
        <v>-234435</v>
      </c>
      <c r="R54" s="50">
        <f t="shared" si="3"/>
        <v>-1024936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-2357517</v>
      </c>
      <c r="X54" s="50">
        <f t="shared" si="3"/>
        <v>-415341</v>
      </c>
      <c r="Y54" s="50">
        <f t="shared" si="3"/>
        <v>-1942176</v>
      </c>
      <c r="Z54" s="51">
        <f>+IF(X54&lt;&gt;0,+(Y54/X54)*100,0)</f>
        <v>467.60998793762229</v>
      </c>
      <c r="AA54" s="48">
        <f>SUM(AA51:AA53)</f>
        <v>-553773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-3374385</v>
      </c>
      <c r="D56" s="54">
        <f>+D54-D55</f>
        <v>0</v>
      </c>
      <c r="E56" s="55">
        <f t="shared" si="4"/>
        <v>-553773</v>
      </c>
      <c r="F56" s="56">
        <f t="shared" si="4"/>
        <v>-553773</v>
      </c>
      <c r="G56" s="56">
        <f t="shared" si="4"/>
        <v>-195420</v>
      </c>
      <c r="H56" s="56">
        <f t="shared" si="4"/>
        <v>-319443</v>
      </c>
      <c r="I56" s="56">
        <f t="shared" si="4"/>
        <v>-369697</v>
      </c>
      <c r="J56" s="56">
        <f t="shared" si="4"/>
        <v>-884560</v>
      </c>
      <c r="K56" s="56">
        <f t="shared" si="4"/>
        <v>-269304</v>
      </c>
      <c r="L56" s="56">
        <f t="shared" si="4"/>
        <v>-20265</v>
      </c>
      <c r="M56" s="56">
        <f t="shared" si="4"/>
        <v>-158452</v>
      </c>
      <c r="N56" s="56">
        <f t="shared" si="4"/>
        <v>-448021</v>
      </c>
      <c r="O56" s="56">
        <f t="shared" si="4"/>
        <v>-490569</v>
      </c>
      <c r="P56" s="56">
        <f t="shared" si="4"/>
        <v>-299932</v>
      </c>
      <c r="Q56" s="56">
        <f t="shared" si="4"/>
        <v>-234435</v>
      </c>
      <c r="R56" s="56">
        <f t="shared" si="4"/>
        <v>-1024936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-2357517</v>
      </c>
      <c r="X56" s="56">
        <f t="shared" si="4"/>
        <v>-415341</v>
      </c>
      <c r="Y56" s="56">
        <f t="shared" si="4"/>
        <v>-1942176</v>
      </c>
      <c r="Z56" s="57">
        <f>+IF(X56&lt;&gt;0,+(Y56/X56)*100,0)</f>
        <v>467.60998793762229</v>
      </c>
      <c r="AA56" s="54">
        <f>+AA54-AA55</f>
        <v>-553773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-3374385</v>
      </c>
      <c r="D59" s="48">
        <f>SUM(D56:D58)</f>
        <v>0</v>
      </c>
      <c r="E59" s="49">
        <f t="shared" si="5"/>
        <v>-553773</v>
      </c>
      <c r="F59" s="50">
        <f t="shared" si="5"/>
        <v>-553773</v>
      </c>
      <c r="G59" s="50">
        <f t="shared" si="5"/>
        <v>-195420</v>
      </c>
      <c r="H59" s="50">
        <f t="shared" si="5"/>
        <v>-319443</v>
      </c>
      <c r="I59" s="50">
        <f t="shared" si="5"/>
        <v>-369697</v>
      </c>
      <c r="J59" s="50">
        <f t="shared" si="5"/>
        <v>-884560</v>
      </c>
      <c r="K59" s="50">
        <f t="shared" si="5"/>
        <v>-269304</v>
      </c>
      <c r="L59" s="50">
        <f t="shared" si="5"/>
        <v>-20265</v>
      </c>
      <c r="M59" s="50">
        <f t="shared" si="5"/>
        <v>-158452</v>
      </c>
      <c r="N59" s="50">
        <f t="shared" si="5"/>
        <v>-448021</v>
      </c>
      <c r="O59" s="50">
        <f t="shared" si="5"/>
        <v>-490569</v>
      </c>
      <c r="P59" s="50">
        <f t="shared" si="5"/>
        <v>-299932</v>
      </c>
      <c r="Q59" s="50">
        <f t="shared" si="5"/>
        <v>-234435</v>
      </c>
      <c r="R59" s="50">
        <f t="shared" si="5"/>
        <v>-1024936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-2357517</v>
      </c>
      <c r="X59" s="50">
        <f t="shared" si="5"/>
        <v>-415341</v>
      </c>
      <c r="Y59" s="50">
        <f t="shared" si="5"/>
        <v>-1942176</v>
      </c>
      <c r="Z59" s="51">
        <f>+IF(X59&lt;&gt;0,+(Y59/X59)*100,0)</f>
        <v>467.60998793762229</v>
      </c>
      <c r="AA59" s="48">
        <f>SUM(AA56:AA58)</f>
        <v>-553773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-3374385</v>
      </c>
      <c r="D62" s="65">
        <f>SUM(D59:D61)</f>
        <v>0</v>
      </c>
      <c r="E62" s="66">
        <f t="shared" si="6"/>
        <v>-553773</v>
      </c>
      <c r="F62" s="67">
        <f t="shared" si="6"/>
        <v>-553773</v>
      </c>
      <c r="G62" s="67">
        <f t="shared" si="6"/>
        <v>-195420</v>
      </c>
      <c r="H62" s="67">
        <f t="shared" si="6"/>
        <v>-319443</v>
      </c>
      <c r="I62" s="67">
        <f t="shared" si="6"/>
        <v>-369697</v>
      </c>
      <c r="J62" s="67">
        <f t="shared" si="6"/>
        <v>-884560</v>
      </c>
      <c r="K62" s="67">
        <f t="shared" si="6"/>
        <v>-269304</v>
      </c>
      <c r="L62" s="67">
        <f t="shared" si="6"/>
        <v>-20265</v>
      </c>
      <c r="M62" s="67">
        <f t="shared" si="6"/>
        <v>-158452</v>
      </c>
      <c r="N62" s="67">
        <f t="shared" si="6"/>
        <v>-448021</v>
      </c>
      <c r="O62" s="67">
        <f t="shared" si="6"/>
        <v>-490569</v>
      </c>
      <c r="P62" s="67">
        <f t="shared" si="6"/>
        <v>-299932</v>
      </c>
      <c r="Q62" s="67">
        <f t="shared" si="6"/>
        <v>-234435</v>
      </c>
      <c r="R62" s="67">
        <f t="shared" si="6"/>
        <v>-1024936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-2357517</v>
      </c>
      <c r="X62" s="67">
        <f t="shared" si="6"/>
        <v>-415341</v>
      </c>
      <c r="Y62" s="67">
        <f t="shared" si="6"/>
        <v>-1942176</v>
      </c>
      <c r="Z62" s="68">
        <f>+IF(X62&lt;&gt;0,+(Y62/X62)*100,0)</f>
        <v>467.60998793762229</v>
      </c>
      <c r="AA62" s="65">
        <f>SUM(AA59:AA61)</f>
        <v>-553773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2015678</v>
      </c>
      <c r="D9" s="20">
        <v>0</v>
      </c>
      <c r="E9" s="21">
        <v>1922914</v>
      </c>
      <c r="F9" s="22">
        <v>2108046</v>
      </c>
      <c r="G9" s="22">
        <v>175670</v>
      </c>
      <c r="H9" s="22">
        <v>175670</v>
      </c>
      <c r="I9" s="22">
        <v>175670</v>
      </c>
      <c r="J9" s="22">
        <v>527010</v>
      </c>
      <c r="K9" s="22">
        <v>175670</v>
      </c>
      <c r="L9" s="22">
        <v>175670</v>
      </c>
      <c r="M9" s="22">
        <v>175670</v>
      </c>
      <c r="N9" s="22">
        <v>527010</v>
      </c>
      <c r="O9" s="22">
        <v>175670</v>
      </c>
      <c r="P9" s="22">
        <v>175670</v>
      </c>
      <c r="Q9" s="22">
        <v>175670</v>
      </c>
      <c r="R9" s="22">
        <v>527010</v>
      </c>
      <c r="S9" s="22">
        <v>0</v>
      </c>
      <c r="T9" s="22">
        <v>0</v>
      </c>
      <c r="U9" s="22">
        <v>0</v>
      </c>
      <c r="V9" s="22">
        <v>0</v>
      </c>
      <c r="W9" s="22">
        <v>1581030</v>
      </c>
      <c r="X9" s="22">
        <v>1581039</v>
      </c>
      <c r="Y9" s="22">
        <v>-9</v>
      </c>
      <c r="Z9" s="23">
        <v>-5.6924591992986895E-4</v>
      </c>
      <c r="AA9" s="20">
        <v>2108046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2015678</v>
      </c>
      <c r="D35" s="29">
        <f t="shared" ref="D35:Y35" si="0">SUM(D6:D34)</f>
        <v>0</v>
      </c>
      <c r="E35" s="30">
        <f t="shared" si="0"/>
        <v>1922914</v>
      </c>
      <c r="F35" s="31">
        <f t="shared" si="0"/>
        <v>2108046</v>
      </c>
      <c r="G35" s="31">
        <f t="shared" si="0"/>
        <v>175670</v>
      </c>
      <c r="H35" s="31">
        <f t="shared" si="0"/>
        <v>175670</v>
      </c>
      <c r="I35" s="31">
        <f t="shared" si="0"/>
        <v>175670</v>
      </c>
      <c r="J35" s="31">
        <f t="shared" si="0"/>
        <v>527010</v>
      </c>
      <c r="K35" s="31">
        <f t="shared" si="0"/>
        <v>175670</v>
      </c>
      <c r="L35" s="31">
        <f t="shared" si="0"/>
        <v>175670</v>
      </c>
      <c r="M35" s="31">
        <f t="shared" si="0"/>
        <v>175670</v>
      </c>
      <c r="N35" s="31">
        <f t="shared" si="0"/>
        <v>527010</v>
      </c>
      <c r="O35" s="31">
        <f t="shared" si="0"/>
        <v>175670</v>
      </c>
      <c r="P35" s="31">
        <f t="shared" si="0"/>
        <v>175670</v>
      </c>
      <c r="Q35" s="31">
        <f t="shared" si="0"/>
        <v>175670</v>
      </c>
      <c r="R35" s="31">
        <f t="shared" si="0"/>
        <v>527010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1581030</v>
      </c>
      <c r="X35" s="31">
        <f t="shared" si="0"/>
        <v>1581039</v>
      </c>
      <c r="Y35" s="31">
        <f t="shared" si="0"/>
        <v>-9</v>
      </c>
      <c r="Z35" s="32">
        <f>+IF(X35&lt;&gt;0,+(Y35/X35)*100,0)</f>
        <v>-5.6924591992986895E-4</v>
      </c>
      <c r="AA35" s="29">
        <f>SUM(AA6:AA34)</f>
        <v>2108046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8707641</v>
      </c>
      <c r="D37" s="20">
        <v>0</v>
      </c>
      <c r="E37" s="21">
        <v>7219698</v>
      </c>
      <c r="F37" s="22">
        <v>9671405</v>
      </c>
      <c r="G37" s="22">
        <v>749156</v>
      </c>
      <c r="H37" s="22">
        <v>759387</v>
      </c>
      <c r="I37" s="22">
        <v>780130</v>
      </c>
      <c r="J37" s="22">
        <v>2288673</v>
      </c>
      <c r="K37" s="22">
        <v>864932</v>
      </c>
      <c r="L37" s="22">
        <v>807258</v>
      </c>
      <c r="M37" s="22">
        <v>863449</v>
      </c>
      <c r="N37" s="22">
        <v>2535639</v>
      </c>
      <c r="O37" s="22">
        <v>822828</v>
      </c>
      <c r="P37" s="22">
        <v>815258</v>
      </c>
      <c r="Q37" s="22">
        <v>858229</v>
      </c>
      <c r="R37" s="22">
        <v>2496315</v>
      </c>
      <c r="S37" s="22">
        <v>0</v>
      </c>
      <c r="T37" s="22">
        <v>0</v>
      </c>
      <c r="U37" s="22">
        <v>0</v>
      </c>
      <c r="V37" s="22">
        <v>0</v>
      </c>
      <c r="W37" s="22">
        <v>7320627</v>
      </c>
      <c r="X37" s="22">
        <v>7253550</v>
      </c>
      <c r="Y37" s="22">
        <v>67077</v>
      </c>
      <c r="Z37" s="23">
        <v>0.92474719275389294</v>
      </c>
      <c r="AA37" s="20">
        <v>9671405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95989</v>
      </c>
      <c r="D42" s="20">
        <v>0</v>
      </c>
      <c r="E42" s="21">
        <v>85000</v>
      </c>
      <c r="F42" s="22">
        <v>85000</v>
      </c>
      <c r="G42" s="22">
        <v>6614</v>
      </c>
      <c r="H42" s="22">
        <v>7999</v>
      </c>
      <c r="I42" s="22">
        <v>7999</v>
      </c>
      <c r="J42" s="22">
        <v>22612</v>
      </c>
      <c r="K42" s="22">
        <v>7999</v>
      </c>
      <c r="L42" s="22">
        <v>7999</v>
      </c>
      <c r="M42" s="22">
        <v>7999</v>
      </c>
      <c r="N42" s="22">
        <v>23997</v>
      </c>
      <c r="O42" s="22">
        <v>7999</v>
      </c>
      <c r="P42" s="22">
        <v>7999</v>
      </c>
      <c r="Q42" s="22">
        <v>7999</v>
      </c>
      <c r="R42" s="22">
        <v>23997</v>
      </c>
      <c r="S42" s="22">
        <v>0</v>
      </c>
      <c r="T42" s="22">
        <v>0</v>
      </c>
      <c r="U42" s="22">
        <v>0</v>
      </c>
      <c r="V42" s="22">
        <v>0</v>
      </c>
      <c r="W42" s="22">
        <v>70606</v>
      </c>
      <c r="X42" s="22">
        <v>63747</v>
      </c>
      <c r="Y42" s="22">
        <v>6859</v>
      </c>
      <c r="Z42" s="23">
        <v>10.759722026134563</v>
      </c>
      <c r="AA42" s="20">
        <v>85000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2006913</v>
      </c>
      <c r="D44" s="20">
        <v>0</v>
      </c>
      <c r="E44" s="21">
        <v>2100000</v>
      </c>
      <c r="F44" s="22">
        <v>2006913</v>
      </c>
      <c r="G44" s="22">
        <v>167243</v>
      </c>
      <c r="H44" s="22">
        <v>167243</v>
      </c>
      <c r="I44" s="22">
        <v>167243</v>
      </c>
      <c r="J44" s="22">
        <v>501729</v>
      </c>
      <c r="K44" s="22">
        <v>167243</v>
      </c>
      <c r="L44" s="22">
        <v>167243</v>
      </c>
      <c r="M44" s="22">
        <v>167243</v>
      </c>
      <c r="N44" s="22">
        <v>501729</v>
      </c>
      <c r="O44" s="22">
        <v>167243</v>
      </c>
      <c r="P44" s="22">
        <v>167243</v>
      </c>
      <c r="Q44" s="22">
        <v>167243</v>
      </c>
      <c r="R44" s="22">
        <v>501729</v>
      </c>
      <c r="S44" s="22">
        <v>0</v>
      </c>
      <c r="T44" s="22">
        <v>0</v>
      </c>
      <c r="U44" s="22">
        <v>0</v>
      </c>
      <c r="V44" s="22">
        <v>0</v>
      </c>
      <c r="W44" s="22">
        <v>1505187</v>
      </c>
      <c r="X44" s="22">
        <v>1505187</v>
      </c>
      <c r="Y44" s="22">
        <v>0</v>
      </c>
      <c r="Z44" s="23">
        <v>0</v>
      </c>
      <c r="AA44" s="20">
        <v>2006913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1101067</v>
      </c>
      <c r="D47" s="20">
        <v>0</v>
      </c>
      <c r="E47" s="21">
        <v>1798298</v>
      </c>
      <c r="F47" s="22">
        <v>1891385</v>
      </c>
      <c r="G47" s="22">
        <v>6910</v>
      </c>
      <c r="H47" s="22">
        <v>7053</v>
      </c>
      <c r="I47" s="22">
        <v>7197</v>
      </c>
      <c r="J47" s="22">
        <v>21160</v>
      </c>
      <c r="K47" s="22">
        <v>141852</v>
      </c>
      <c r="L47" s="22">
        <v>7897</v>
      </c>
      <c r="M47" s="22">
        <v>73686</v>
      </c>
      <c r="N47" s="22">
        <v>223435</v>
      </c>
      <c r="O47" s="22">
        <v>7654</v>
      </c>
      <c r="P47" s="22">
        <v>73105</v>
      </c>
      <c r="Q47" s="22">
        <v>8028</v>
      </c>
      <c r="R47" s="22">
        <v>88787</v>
      </c>
      <c r="S47" s="22">
        <v>0</v>
      </c>
      <c r="T47" s="22">
        <v>0</v>
      </c>
      <c r="U47" s="22">
        <v>0</v>
      </c>
      <c r="V47" s="22">
        <v>0</v>
      </c>
      <c r="W47" s="22">
        <v>333382</v>
      </c>
      <c r="X47" s="22">
        <v>1418544</v>
      </c>
      <c r="Y47" s="22">
        <v>-1085162</v>
      </c>
      <c r="Z47" s="23">
        <v>-76.498296845215947</v>
      </c>
      <c r="AA47" s="20">
        <v>1891385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11911610</v>
      </c>
      <c r="D50" s="29">
        <f t="shared" ref="D50:Y50" si="1">SUM(D37:D49)</f>
        <v>0</v>
      </c>
      <c r="E50" s="30">
        <f t="shared" si="1"/>
        <v>11202996</v>
      </c>
      <c r="F50" s="31">
        <f t="shared" si="1"/>
        <v>13654703</v>
      </c>
      <c r="G50" s="31">
        <f t="shared" si="1"/>
        <v>929923</v>
      </c>
      <c r="H50" s="31">
        <f t="shared" si="1"/>
        <v>941682</v>
      </c>
      <c r="I50" s="31">
        <f t="shared" si="1"/>
        <v>962569</v>
      </c>
      <c r="J50" s="31">
        <f t="shared" si="1"/>
        <v>2834174</v>
      </c>
      <c r="K50" s="31">
        <f t="shared" si="1"/>
        <v>1182026</v>
      </c>
      <c r="L50" s="31">
        <f t="shared" si="1"/>
        <v>990397</v>
      </c>
      <c r="M50" s="31">
        <f t="shared" si="1"/>
        <v>1112377</v>
      </c>
      <c r="N50" s="31">
        <f t="shared" si="1"/>
        <v>3284800</v>
      </c>
      <c r="O50" s="31">
        <f t="shared" si="1"/>
        <v>1005724</v>
      </c>
      <c r="P50" s="31">
        <f t="shared" si="1"/>
        <v>1063605</v>
      </c>
      <c r="Q50" s="31">
        <f t="shared" si="1"/>
        <v>1041499</v>
      </c>
      <c r="R50" s="31">
        <f t="shared" si="1"/>
        <v>3110828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9229802</v>
      </c>
      <c r="X50" s="31">
        <f t="shared" si="1"/>
        <v>10241028</v>
      </c>
      <c r="Y50" s="31">
        <f t="shared" si="1"/>
        <v>-1011226</v>
      </c>
      <c r="Z50" s="32">
        <f>+IF(X50&lt;&gt;0,+(Y50/X50)*100,0)</f>
        <v>-9.8742626228538768</v>
      </c>
      <c r="AA50" s="29">
        <f>SUM(AA37:AA49)</f>
        <v>13654703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-9895932</v>
      </c>
      <c r="D51" s="39">
        <f t="shared" si="2"/>
        <v>0</v>
      </c>
      <c r="E51" s="40">
        <f t="shared" si="2"/>
        <v>-9280082</v>
      </c>
      <c r="F51" s="41">
        <f t="shared" si="2"/>
        <v>-11546657</v>
      </c>
      <c r="G51" s="41">
        <f t="shared" si="2"/>
        <v>-754253</v>
      </c>
      <c r="H51" s="41">
        <f t="shared" si="2"/>
        <v>-766012</v>
      </c>
      <c r="I51" s="41">
        <f t="shared" si="2"/>
        <v>-786899</v>
      </c>
      <c r="J51" s="41">
        <f t="shared" si="2"/>
        <v>-2307164</v>
      </c>
      <c r="K51" s="41">
        <f t="shared" si="2"/>
        <v>-1006356</v>
      </c>
      <c r="L51" s="41">
        <f t="shared" si="2"/>
        <v>-814727</v>
      </c>
      <c r="M51" s="41">
        <f t="shared" si="2"/>
        <v>-936707</v>
      </c>
      <c r="N51" s="41">
        <f t="shared" si="2"/>
        <v>-2757790</v>
      </c>
      <c r="O51" s="41">
        <f t="shared" si="2"/>
        <v>-830054</v>
      </c>
      <c r="P51" s="41">
        <f t="shared" si="2"/>
        <v>-887935</v>
      </c>
      <c r="Q51" s="41">
        <f t="shared" si="2"/>
        <v>-865829</v>
      </c>
      <c r="R51" s="41">
        <f t="shared" si="2"/>
        <v>-2583818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-7648772</v>
      </c>
      <c r="X51" s="41">
        <f t="shared" si="2"/>
        <v>-8659989</v>
      </c>
      <c r="Y51" s="41">
        <f t="shared" si="2"/>
        <v>1011217</v>
      </c>
      <c r="Z51" s="42">
        <f>+IF(X51&lt;&gt;0,+(Y51/X51)*100,0)</f>
        <v>-11.676885501817612</v>
      </c>
      <c r="AA51" s="39">
        <f>+AA35-AA50</f>
        <v>-11546657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-9895932</v>
      </c>
      <c r="D54" s="48">
        <f t="shared" si="3"/>
        <v>0</v>
      </c>
      <c r="E54" s="49">
        <f t="shared" si="3"/>
        <v>-9280082</v>
      </c>
      <c r="F54" s="50">
        <f t="shared" si="3"/>
        <v>-11546657</v>
      </c>
      <c r="G54" s="50">
        <f t="shared" si="3"/>
        <v>-754253</v>
      </c>
      <c r="H54" s="50">
        <f t="shared" si="3"/>
        <v>-766012</v>
      </c>
      <c r="I54" s="50">
        <f t="shared" si="3"/>
        <v>-786899</v>
      </c>
      <c r="J54" s="50">
        <f t="shared" si="3"/>
        <v>-2307164</v>
      </c>
      <c r="K54" s="50">
        <f t="shared" si="3"/>
        <v>-1006356</v>
      </c>
      <c r="L54" s="50">
        <f t="shared" si="3"/>
        <v>-814727</v>
      </c>
      <c r="M54" s="50">
        <f t="shared" si="3"/>
        <v>-936707</v>
      </c>
      <c r="N54" s="50">
        <f t="shared" si="3"/>
        <v>-2757790</v>
      </c>
      <c r="O54" s="50">
        <f t="shared" si="3"/>
        <v>-830054</v>
      </c>
      <c r="P54" s="50">
        <f t="shared" si="3"/>
        <v>-887935</v>
      </c>
      <c r="Q54" s="50">
        <f t="shared" si="3"/>
        <v>-865829</v>
      </c>
      <c r="R54" s="50">
        <f t="shared" si="3"/>
        <v>-2583818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-7648772</v>
      </c>
      <c r="X54" s="50">
        <f t="shared" si="3"/>
        <v>-8659989</v>
      </c>
      <c r="Y54" s="50">
        <f t="shared" si="3"/>
        <v>1011217</v>
      </c>
      <c r="Z54" s="51">
        <f>+IF(X54&lt;&gt;0,+(Y54/X54)*100,0)</f>
        <v>-11.676885501817612</v>
      </c>
      <c r="AA54" s="48">
        <f>SUM(AA51:AA53)</f>
        <v>-11546657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-9895932</v>
      </c>
      <c r="D56" s="54">
        <f>+D54-D55</f>
        <v>0</v>
      </c>
      <c r="E56" s="55">
        <f t="shared" si="4"/>
        <v>-9280082</v>
      </c>
      <c r="F56" s="56">
        <f t="shared" si="4"/>
        <v>-11546657</v>
      </c>
      <c r="G56" s="56">
        <f t="shared" si="4"/>
        <v>-754253</v>
      </c>
      <c r="H56" s="56">
        <f t="shared" si="4"/>
        <v>-766012</v>
      </c>
      <c r="I56" s="56">
        <f t="shared" si="4"/>
        <v>-786899</v>
      </c>
      <c r="J56" s="56">
        <f t="shared" si="4"/>
        <v>-2307164</v>
      </c>
      <c r="K56" s="56">
        <f t="shared" si="4"/>
        <v>-1006356</v>
      </c>
      <c r="L56" s="56">
        <f t="shared" si="4"/>
        <v>-814727</v>
      </c>
      <c r="M56" s="56">
        <f t="shared" si="4"/>
        <v>-936707</v>
      </c>
      <c r="N56" s="56">
        <f t="shared" si="4"/>
        <v>-2757790</v>
      </c>
      <c r="O56" s="56">
        <f t="shared" si="4"/>
        <v>-830054</v>
      </c>
      <c r="P56" s="56">
        <f t="shared" si="4"/>
        <v>-887935</v>
      </c>
      <c r="Q56" s="56">
        <f t="shared" si="4"/>
        <v>-865829</v>
      </c>
      <c r="R56" s="56">
        <f t="shared" si="4"/>
        <v>-2583818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-7648772</v>
      </c>
      <c r="X56" s="56">
        <f t="shared" si="4"/>
        <v>-8659989</v>
      </c>
      <c r="Y56" s="56">
        <f t="shared" si="4"/>
        <v>1011217</v>
      </c>
      <c r="Z56" s="57">
        <f>+IF(X56&lt;&gt;0,+(Y56/X56)*100,0)</f>
        <v>-11.676885501817612</v>
      </c>
      <c r="AA56" s="54">
        <f>+AA54-AA55</f>
        <v>-11546657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-9895932</v>
      </c>
      <c r="D59" s="48">
        <f>SUM(D56:D58)</f>
        <v>0</v>
      </c>
      <c r="E59" s="49">
        <f t="shared" si="5"/>
        <v>-9280082</v>
      </c>
      <c r="F59" s="50">
        <f t="shared" si="5"/>
        <v>-11546657</v>
      </c>
      <c r="G59" s="50">
        <f t="shared" si="5"/>
        <v>-754253</v>
      </c>
      <c r="H59" s="50">
        <f t="shared" si="5"/>
        <v>-766012</v>
      </c>
      <c r="I59" s="50">
        <f t="shared" si="5"/>
        <v>-786899</v>
      </c>
      <c r="J59" s="50">
        <f t="shared" si="5"/>
        <v>-2307164</v>
      </c>
      <c r="K59" s="50">
        <f t="shared" si="5"/>
        <v>-1006356</v>
      </c>
      <c r="L59" s="50">
        <f t="shared" si="5"/>
        <v>-814727</v>
      </c>
      <c r="M59" s="50">
        <f t="shared" si="5"/>
        <v>-936707</v>
      </c>
      <c r="N59" s="50">
        <f t="shared" si="5"/>
        <v>-2757790</v>
      </c>
      <c r="O59" s="50">
        <f t="shared" si="5"/>
        <v>-830054</v>
      </c>
      <c r="P59" s="50">
        <f t="shared" si="5"/>
        <v>-887935</v>
      </c>
      <c r="Q59" s="50">
        <f t="shared" si="5"/>
        <v>-865829</v>
      </c>
      <c r="R59" s="50">
        <f t="shared" si="5"/>
        <v>-2583818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-7648772</v>
      </c>
      <c r="X59" s="50">
        <f t="shared" si="5"/>
        <v>-8659989</v>
      </c>
      <c r="Y59" s="50">
        <f t="shared" si="5"/>
        <v>1011217</v>
      </c>
      <c r="Z59" s="51">
        <f>+IF(X59&lt;&gt;0,+(Y59/X59)*100,0)</f>
        <v>-11.676885501817612</v>
      </c>
      <c r="AA59" s="48">
        <f>SUM(AA56:AA58)</f>
        <v>-11546657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-9895932</v>
      </c>
      <c r="D62" s="65">
        <f>SUM(D59:D61)</f>
        <v>0</v>
      </c>
      <c r="E62" s="66">
        <f t="shared" si="6"/>
        <v>-9280082</v>
      </c>
      <c r="F62" s="67">
        <f t="shared" si="6"/>
        <v>-11546657</v>
      </c>
      <c r="G62" s="67">
        <f t="shared" si="6"/>
        <v>-754253</v>
      </c>
      <c r="H62" s="67">
        <f t="shared" si="6"/>
        <v>-766012</v>
      </c>
      <c r="I62" s="67">
        <f t="shared" si="6"/>
        <v>-786899</v>
      </c>
      <c r="J62" s="67">
        <f t="shared" si="6"/>
        <v>-2307164</v>
      </c>
      <c r="K62" s="67">
        <f t="shared" si="6"/>
        <v>-1006356</v>
      </c>
      <c r="L62" s="67">
        <f t="shared" si="6"/>
        <v>-814727</v>
      </c>
      <c r="M62" s="67">
        <f t="shared" si="6"/>
        <v>-936707</v>
      </c>
      <c r="N62" s="67">
        <f t="shared" si="6"/>
        <v>-2757790</v>
      </c>
      <c r="O62" s="67">
        <f t="shared" si="6"/>
        <v>-830054</v>
      </c>
      <c r="P62" s="67">
        <f t="shared" si="6"/>
        <v>-887935</v>
      </c>
      <c r="Q62" s="67">
        <f t="shared" si="6"/>
        <v>-865829</v>
      </c>
      <c r="R62" s="67">
        <f t="shared" si="6"/>
        <v>-2583818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-7648772</v>
      </c>
      <c r="X62" s="67">
        <f t="shared" si="6"/>
        <v>-8659989</v>
      </c>
      <c r="Y62" s="67">
        <f t="shared" si="6"/>
        <v>1011217</v>
      </c>
      <c r="Z62" s="68">
        <f>+IF(X62&lt;&gt;0,+(Y62/X62)*100,0)</f>
        <v>-11.676885501817612</v>
      </c>
      <c r="AA62" s="65">
        <f>SUM(AA59:AA61)</f>
        <v>-11546657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38650931</v>
      </c>
      <c r="D9" s="20">
        <v>0</v>
      </c>
      <c r="E9" s="21">
        <v>44345672</v>
      </c>
      <c r="F9" s="22">
        <v>44345672</v>
      </c>
      <c r="G9" s="22">
        <v>3884199</v>
      </c>
      <c r="H9" s="22">
        <v>3150185</v>
      </c>
      <c r="I9" s="22">
        <v>3307889</v>
      </c>
      <c r="J9" s="22">
        <v>10342273</v>
      </c>
      <c r="K9" s="22">
        <v>3588855</v>
      </c>
      <c r="L9" s="22">
        <v>2969150</v>
      </c>
      <c r="M9" s="22">
        <v>2737689</v>
      </c>
      <c r="N9" s="22">
        <v>9295694</v>
      </c>
      <c r="O9" s="22">
        <v>2468238</v>
      </c>
      <c r="P9" s="22">
        <v>4302180</v>
      </c>
      <c r="Q9" s="22">
        <v>4714416</v>
      </c>
      <c r="R9" s="22">
        <v>11484834</v>
      </c>
      <c r="S9" s="22">
        <v>0</v>
      </c>
      <c r="T9" s="22">
        <v>0</v>
      </c>
      <c r="U9" s="22">
        <v>0</v>
      </c>
      <c r="V9" s="22">
        <v>0</v>
      </c>
      <c r="W9" s="22">
        <v>31122801</v>
      </c>
      <c r="X9" s="22">
        <v>31001991</v>
      </c>
      <c r="Y9" s="22">
        <v>120810</v>
      </c>
      <c r="Z9" s="23">
        <v>0.38968464960847193</v>
      </c>
      <c r="AA9" s="20">
        <v>44345672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360652</v>
      </c>
      <c r="F17" s="22">
        <v>360652</v>
      </c>
      <c r="G17" s="22">
        <v>1292</v>
      </c>
      <c r="H17" s="22">
        <v>334543</v>
      </c>
      <c r="I17" s="22">
        <v>967</v>
      </c>
      <c r="J17" s="22">
        <v>336802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336802</v>
      </c>
      <c r="X17" s="22">
        <v>346342</v>
      </c>
      <c r="Y17" s="22">
        <v>-9540</v>
      </c>
      <c r="Z17" s="23">
        <v>-2.7545027747140112</v>
      </c>
      <c r="AA17" s="20">
        <v>360652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8267549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46918480</v>
      </c>
      <c r="D35" s="29">
        <f t="shared" ref="D35:Y35" si="0">SUM(D6:D34)</f>
        <v>0</v>
      </c>
      <c r="E35" s="30">
        <f t="shared" si="0"/>
        <v>44706324</v>
      </c>
      <c r="F35" s="31">
        <f t="shared" si="0"/>
        <v>44706324</v>
      </c>
      <c r="G35" s="31">
        <f t="shared" si="0"/>
        <v>3885491</v>
      </c>
      <c r="H35" s="31">
        <f t="shared" si="0"/>
        <v>3484728</v>
      </c>
      <c r="I35" s="31">
        <f t="shared" si="0"/>
        <v>3308856</v>
      </c>
      <c r="J35" s="31">
        <f t="shared" si="0"/>
        <v>10679075</v>
      </c>
      <c r="K35" s="31">
        <f t="shared" si="0"/>
        <v>3588855</v>
      </c>
      <c r="L35" s="31">
        <f t="shared" si="0"/>
        <v>2969150</v>
      </c>
      <c r="M35" s="31">
        <f t="shared" si="0"/>
        <v>2737689</v>
      </c>
      <c r="N35" s="31">
        <f t="shared" si="0"/>
        <v>9295694</v>
      </c>
      <c r="O35" s="31">
        <f t="shared" si="0"/>
        <v>2468238</v>
      </c>
      <c r="P35" s="31">
        <f t="shared" si="0"/>
        <v>4302180</v>
      </c>
      <c r="Q35" s="31">
        <f t="shared" si="0"/>
        <v>4714416</v>
      </c>
      <c r="R35" s="31">
        <f t="shared" si="0"/>
        <v>11484834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31459603</v>
      </c>
      <c r="X35" s="31">
        <f t="shared" si="0"/>
        <v>31348333</v>
      </c>
      <c r="Y35" s="31">
        <f t="shared" si="0"/>
        <v>111270</v>
      </c>
      <c r="Z35" s="32">
        <f>+IF(X35&lt;&gt;0,+(Y35/X35)*100,0)</f>
        <v>0.3549471035668787</v>
      </c>
      <c r="AA35" s="29">
        <f>SUM(AA6:AA34)</f>
        <v>44706324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5863808</v>
      </c>
      <c r="D37" s="20">
        <v>0</v>
      </c>
      <c r="E37" s="21">
        <v>6580942</v>
      </c>
      <c r="F37" s="22">
        <v>6568730</v>
      </c>
      <c r="G37" s="22">
        <v>552644</v>
      </c>
      <c r="H37" s="22">
        <v>478672</v>
      </c>
      <c r="I37" s="22">
        <v>560236</v>
      </c>
      <c r="J37" s="22">
        <v>1591552</v>
      </c>
      <c r="K37" s="22">
        <v>554402</v>
      </c>
      <c r="L37" s="22">
        <v>573360</v>
      </c>
      <c r="M37" s="22">
        <v>656412</v>
      </c>
      <c r="N37" s="22">
        <v>1784174</v>
      </c>
      <c r="O37" s="22">
        <v>575671</v>
      </c>
      <c r="P37" s="22">
        <v>479578</v>
      </c>
      <c r="Q37" s="22">
        <v>546824</v>
      </c>
      <c r="R37" s="22">
        <v>1602073</v>
      </c>
      <c r="S37" s="22">
        <v>0</v>
      </c>
      <c r="T37" s="22">
        <v>0</v>
      </c>
      <c r="U37" s="22">
        <v>0</v>
      </c>
      <c r="V37" s="22">
        <v>0</v>
      </c>
      <c r="W37" s="22">
        <v>4977799</v>
      </c>
      <c r="X37" s="22">
        <v>4961835</v>
      </c>
      <c r="Y37" s="22">
        <v>15964</v>
      </c>
      <c r="Z37" s="23">
        <v>0.32173580943340518</v>
      </c>
      <c r="AA37" s="20">
        <v>6568730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58008</v>
      </c>
      <c r="D40" s="20">
        <v>0</v>
      </c>
      <c r="E40" s="21">
        <v>367407</v>
      </c>
      <c r="F40" s="22">
        <v>95301</v>
      </c>
      <c r="G40" s="22">
        <v>2892</v>
      </c>
      <c r="H40" s="22">
        <v>12793</v>
      </c>
      <c r="I40" s="22">
        <v>9082</v>
      </c>
      <c r="J40" s="22">
        <v>24767</v>
      </c>
      <c r="K40" s="22">
        <v>6199</v>
      </c>
      <c r="L40" s="22">
        <v>10101</v>
      </c>
      <c r="M40" s="22">
        <v>3525</v>
      </c>
      <c r="N40" s="22">
        <v>19825</v>
      </c>
      <c r="O40" s="22">
        <v>6661</v>
      </c>
      <c r="P40" s="22">
        <v>16781</v>
      </c>
      <c r="Q40" s="22">
        <v>10133</v>
      </c>
      <c r="R40" s="22">
        <v>33575</v>
      </c>
      <c r="S40" s="22">
        <v>0</v>
      </c>
      <c r="T40" s="22">
        <v>0</v>
      </c>
      <c r="U40" s="22">
        <v>0</v>
      </c>
      <c r="V40" s="22">
        <v>0</v>
      </c>
      <c r="W40" s="22">
        <v>78167</v>
      </c>
      <c r="X40" s="22">
        <v>68871</v>
      </c>
      <c r="Y40" s="22">
        <v>9296</v>
      </c>
      <c r="Z40" s="23">
        <v>13.497698595925717</v>
      </c>
      <c r="AA40" s="20">
        <v>95301</v>
      </c>
    </row>
    <row r="41" spans="1:27" x14ac:dyDescent="0.25">
      <c r="A41" s="19" t="s">
        <v>67</v>
      </c>
      <c r="B41" s="15" t="s">
        <v>32</v>
      </c>
      <c r="C41" s="20">
        <v>820791</v>
      </c>
      <c r="D41" s="20">
        <v>0</v>
      </c>
      <c r="E41" s="21">
        <v>200114</v>
      </c>
      <c r="F41" s="22">
        <v>200114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80046</v>
      </c>
      <c r="Y41" s="22">
        <v>-80046</v>
      </c>
      <c r="Z41" s="23">
        <v>-100</v>
      </c>
      <c r="AA41" s="20">
        <v>200114</v>
      </c>
    </row>
    <row r="42" spans="1:27" x14ac:dyDescent="0.25">
      <c r="A42" s="19" t="s">
        <v>68</v>
      </c>
      <c r="B42" s="15" t="s">
        <v>32</v>
      </c>
      <c r="C42" s="20">
        <v>1451055</v>
      </c>
      <c r="D42" s="20">
        <v>0</v>
      </c>
      <c r="E42" s="21">
        <v>216663</v>
      </c>
      <c r="F42" s="22">
        <v>1740880</v>
      </c>
      <c r="G42" s="22">
        <v>18056</v>
      </c>
      <c r="H42" s="22">
        <v>18057</v>
      </c>
      <c r="I42" s="22">
        <v>18057</v>
      </c>
      <c r="J42" s="22">
        <v>54170</v>
      </c>
      <c r="K42" s="22">
        <v>18055</v>
      </c>
      <c r="L42" s="22">
        <v>18057</v>
      </c>
      <c r="M42" s="22">
        <v>18057</v>
      </c>
      <c r="N42" s="22">
        <v>54169</v>
      </c>
      <c r="O42" s="22">
        <v>609934</v>
      </c>
      <c r="P42" s="22">
        <v>93542</v>
      </c>
      <c r="Q42" s="22">
        <v>49622</v>
      </c>
      <c r="R42" s="22">
        <v>753098</v>
      </c>
      <c r="S42" s="22">
        <v>0</v>
      </c>
      <c r="T42" s="22">
        <v>0</v>
      </c>
      <c r="U42" s="22">
        <v>0</v>
      </c>
      <c r="V42" s="22">
        <v>0</v>
      </c>
      <c r="W42" s="22">
        <v>861437</v>
      </c>
      <c r="X42" s="22">
        <v>1127317</v>
      </c>
      <c r="Y42" s="22">
        <v>-265880</v>
      </c>
      <c r="Z42" s="23">
        <v>-23.585202742440682</v>
      </c>
      <c r="AA42" s="20">
        <v>1740880</v>
      </c>
    </row>
    <row r="43" spans="1:27" x14ac:dyDescent="0.25">
      <c r="A43" s="19" t="s">
        <v>69</v>
      </c>
      <c r="B43" s="15" t="s">
        <v>32</v>
      </c>
      <c r="C43" s="20">
        <v>8267548</v>
      </c>
      <c r="D43" s="20">
        <v>0</v>
      </c>
      <c r="E43" s="21">
        <v>8088505</v>
      </c>
      <c r="F43" s="22">
        <v>8088505</v>
      </c>
      <c r="G43" s="22">
        <v>674042</v>
      </c>
      <c r="H43" s="22">
        <v>674042</v>
      </c>
      <c r="I43" s="22">
        <v>674042</v>
      </c>
      <c r="J43" s="22">
        <v>2022126</v>
      </c>
      <c r="K43" s="22">
        <v>674042</v>
      </c>
      <c r="L43" s="22">
        <v>674042</v>
      </c>
      <c r="M43" s="22">
        <v>674042</v>
      </c>
      <c r="N43" s="22">
        <v>2022126</v>
      </c>
      <c r="O43" s="22">
        <v>674042</v>
      </c>
      <c r="P43" s="22">
        <v>674042</v>
      </c>
      <c r="Q43" s="22">
        <v>674042</v>
      </c>
      <c r="R43" s="22">
        <v>2022126</v>
      </c>
      <c r="S43" s="22">
        <v>0</v>
      </c>
      <c r="T43" s="22">
        <v>0</v>
      </c>
      <c r="U43" s="22">
        <v>0</v>
      </c>
      <c r="V43" s="22">
        <v>0</v>
      </c>
      <c r="W43" s="22">
        <v>6066378</v>
      </c>
      <c r="X43" s="22">
        <v>6066378</v>
      </c>
      <c r="Y43" s="22">
        <v>0</v>
      </c>
      <c r="Z43" s="23">
        <v>0</v>
      </c>
      <c r="AA43" s="20">
        <v>8088505</v>
      </c>
    </row>
    <row r="44" spans="1:27" x14ac:dyDescent="0.25">
      <c r="A44" s="19" t="s">
        <v>70</v>
      </c>
      <c r="B44" s="15" t="s">
        <v>32</v>
      </c>
      <c r="C44" s="20">
        <v>16730290</v>
      </c>
      <c r="D44" s="20">
        <v>0</v>
      </c>
      <c r="E44" s="21">
        <v>17143600</v>
      </c>
      <c r="F44" s="22">
        <v>21723389</v>
      </c>
      <c r="G44" s="22">
        <v>1215157</v>
      </c>
      <c r="H44" s="22">
        <v>1209584</v>
      </c>
      <c r="I44" s="22">
        <v>43638</v>
      </c>
      <c r="J44" s="22">
        <v>2468379</v>
      </c>
      <c r="K44" s="22">
        <v>8962966</v>
      </c>
      <c r="L44" s="22">
        <v>62482</v>
      </c>
      <c r="M44" s="22">
        <v>3121920</v>
      </c>
      <c r="N44" s="22">
        <v>12147368</v>
      </c>
      <c r="O44" s="22">
        <v>1612720</v>
      </c>
      <c r="P44" s="22">
        <v>0</v>
      </c>
      <c r="Q44" s="22">
        <v>1591827</v>
      </c>
      <c r="R44" s="22">
        <v>3204547</v>
      </c>
      <c r="S44" s="22">
        <v>0</v>
      </c>
      <c r="T44" s="22">
        <v>0</v>
      </c>
      <c r="U44" s="22">
        <v>0</v>
      </c>
      <c r="V44" s="22">
        <v>0</v>
      </c>
      <c r="W44" s="22">
        <v>17820294</v>
      </c>
      <c r="X44" s="22">
        <v>18865300</v>
      </c>
      <c r="Y44" s="22">
        <v>-1045006</v>
      </c>
      <c r="Z44" s="23">
        <v>-5.5393023169522877</v>
      </c>
      <c r="AA44" s="20">
        <v>21723389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513648</v>
      </c>
      <c r="D47" s="20">
        <v>0</v>
      </c>
      <c r="E47" s="21">
        <v>915159</v>
      </c>
      <c r="F47" s="22">
        <v>616778</v>
      </c>
      <c r="G47" s="22">
        <v>46354</v>
      </c>
      <c r="H47" s="22">
        <v>54511</v>
      </c>
      <c r="I47" s="22">
        <v>59738</v>
      </c>
      <c r="J47" s="22">
        <v>160603</v>
      </c>
      <c r="K47" s="22">
        <v>44609</v>
      </c>
      <c r="L47" s="22">
        <v>48240</v>
      </c>
      <c r="M47" s="22">
        <v>26140</v>
      </c>
      <c r="N47" s="22">
        <v>118989</v>
      </c>
      <c r="O47" s="22">
        <v>104655</v>
      </c>
      <c r="P47" s="22">
        <v>55164</v>
      </c>
      <c r="Q47" s="22">
        <v>2177</v>
      </c>
      <c r="R47" s="22">
        <v>161996</v>
      </c>
      <c r="S47" s="22">
        <v>0</v>
      </c>
      <c r="T47" s="22">
        <v>0</v>
      </c>
      <c r="U47" s="22">
        <v>0</v>
      </c>
      <c r="V47" s="22">
        <v>0</v>
      </c>
      <c r="W47" s="22">
        <v>441588</v>
      </c>
      <c r="X47" s="22">
        <v>486854</v>
      </c>
      <c r="Y47" s="22">
        <v>-45266</v>
      </c>
      <c r="Z47" s="23">
        <v>-9.2976539167799803</v>
      </c>
      <c r="AA47" s="20">
        <v>616778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105377</v>
      </c>
      <c r="R48" s="22">
        <v>105377</v>
      </c>
      <c r="S48" s="22">
        <v>0</v>
      </c>
      <c r="T48" s="22">
        <v>0</v>
      </c>
      <c r="U48" s="22">
        <v>0</v>
      </c>
      <c r="V48" s="22">
        <v>0</v>
      </c>
      <c r="W48" s="22">
        <v>105377</v>
      </c>
      <c r="X48" s="22">
        <v>0</v>
      </c>
      <c r="Y48" s="22">
        <v>105377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33705148</v>
      </c>
      <c r="D50" s="29">
        <f t="shared" ref="D50:Y50" si="1">SUM(D37:D49)</f>
        <v>0</v>
      </c>
      <c r="E50" s="30">
        <f t="shared" si="1"/>
        <v>33512390</v>
      </c>
      <c r="F50" s="31">
        <f t="shared" si="1"/>
        <v>39033697</v>
      </c>
      <c r="G50" s="31">
        <f t="shared" si="1"/>
        <v>2509145</v>
      </c>
      <c r="H50" s="31">
        <f t="shared" si="1"/>
        <v>2447659</v>
      </c>
      <c r="I50" s="31">
        <f t="shared" si="1"/>
        <v>1364793</v>
      </c>
      <c r="J50" s="31">
        <f t="shared" si="1"/>
        <v>6321597</v>
      </c>
      <c r="K50" s="31">
        <f t="shared" si="1"/>
        <v>10260273</v>
      </c>
      <c r="L50" s="31">
        <f t="shared" si="1"/>
        <v>1386282</v>
      </c>
      <c r="M50" s="31">
        <f t="shared" si="1"/>
        <v>4500096</v>
      </c>
      <c r="N50" s="31">
        <f t="shared" si="1"/>
        <v>16146651</v>
      </c>
      <c r="O50" s="31">
        <f t="shared" si="1"/>
        <v>3583683</v>
      </c>
      <c r="P50" s="31">
        <f t="shared" si="1"/>
        <v>1319107</v>
      </c>
      <c r="Q50" s="31">
        <f t="shared" si="1"/>
        <v>2980002</v>
      </c>
      <c r="R50" s="31">
        <f t="shared" si="1"/>
        <v>7882792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30351040</v>
      </c>
      <c r="X50" s="31">
        <f t="shared" si="1"/>
        <v>31656601</v>
      </c>
      <c r="Y50" s="31">
        <f t="shared" si="1"/>
        <v>-1305561</v>
      </c>
      <c r="Z50" s="32">
        <f>+IF(X50&lt;&gt;0,+(Y50/X50)*100,0)</f>
        <v>-4.1241351211395054</v>
      </c>
      <c r="AA50" s="29">
        <f>SUM(AA37:AA49)</f>
        <v>39033697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13213332</v>
      </c>
      <c r="D51" s="39">
        <f t="shared" si="2"/>
        <v>0</v>
      </c>
      <c r="E51" s="40">
        <f t="shared" si="2"/>
        <v>11193934</v>
      </c>
      <c r="F51" s="41">
        <f t="shared" si="2"/>
        <v>5672627</v>
      </c>
      <c r="G51" s="41">
        <f t="shared" si="2"/>
        <v>1376346</v>
      </c>
      <c r="H51" s="41">
        <f t="shared" si="2"/>
        <v>1037069</v>
      </c>
      <c r="I51" s="41">
        <f t="shared" si="2"/>
        <v>1944063</v>
      </c>
      <c r="J51" s="41">
        <f t="shared" si="2"/>
        <v>4357478</v>
      </c>
      <c r="K51" s="41">
        <f t="shared" si="2"/>
        <v>-6671418</v>
      </c>
      <c r="L51" s="41">
        <f t="shared" si="2"/>
        <v>1582868</v>
      </c>
      <c r="M51" s="41">
        <f t="shared" si="2"/>
        <v>-1762407</v>
      </c>
      <c r="N51" s="41">
        <f t="shared" si="2"/>
        <v>-6850957</v>
      </c>
      <c r="O51" s="41">
        <f t="shared" si="2"/>
        <v>-1115445</v>
      </c>
      <c r="P51" s="41">
        <f t="shared" si="2"/>
        <v>2983073</v>
      </c>
      <c r="Q51" s="41">
        <f t="shared" si="2"/>
        <v>1734414</v>
      </c>
      <c r="R51" s="41">
        <f t="shared" si="2"/>
        <v>3602042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1108563</v>
      </c>
      <c r="X51" s="41">
        <f t="shared" si="2"/>
        <v>-308268</v>
      </c>
      <c r="Y51" s="41">
        <f t="shared" si="2"/>
        <v>1416831</v>
      </c>
      <c r="Z51" s="42">
        <f>+IF(X51&lt;&gt;0,+(Y51/X51)*100,0)</f>
        <v>-459.61014441979057</v>
      </c>
      <c r="AA51" s="39">
        <f>+AA35-AA50</f>
        <v>5672627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13213332</v>
      </c>
      <c r="D54" s="48">
        <f t="shared" si="3"/>
        <v>0</v>
      </c>
      <c r="E54" s="49">
        <f t="shared" si="3"/>
        <v>11193934</v>
      </c>
      <c r="F54" s="50">
        <f t="shared" si="3"/>
        <v>5672627</v>
      </c>
      <c r="G54" s="50">
        <f t="shared" si="3"/>
        <v>1376346</v>
      </c>
      <c r="H54" s="50">
        <f t="shared" si="3"/>
        <v>1037069</v>
      </c>
      <c r="I54" s="50">
        <f t="shared" si="3"/>
        <v>1944063</v>
      </c>
      <c r="J54" s="50">
        <f t="shared" si="3"/>
        <v>4357478</v>
      </c>
      <c r="K54" s="50">
        <f t="shared" si="3"/>
        <v>-6671418</v>
      </c>
      <c r="L54" s="50">
        <f t="shared" si="3"/>
        <v>1582868</v>
      </c>
      <c r="M54" s="50">
        <f t="shared" si="3"/>
        <v>-1762407</v>
      </c>
      <c r="N54" s="50">
        <f t="shared" si="3"/>
        <v>-6850957</v>
      </c>
      <c r="O54" s="50">
        <f t="shared" si="3"/>
        <v>-1115445</v>
      </c>
      <c r="P54" s="50">
        <f t="shared" si="3"/>
        <v>2983073</v>
      </c>
      <c r="Q54" s="50">
        <f t="shared" si="3"/>
        <v>1734414</v>
      </c>
      <c r="R54" s="50">
        <f t="shared" si="3"/>
        <v>3602042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1108563</v>
      </c>
      <c r="X54" s="50">
        <f t="shared" si="3"/>
        <v>-308268</v>
      </c>
      <c r="Y54" s="50">
        <f t="shared" si="3"/>
        <v>1416831</v>
      </c>
      <c r="Z54" s="51">
        <f>+IF(X54&lt;&gt;0,+(Y54/X54)*100,0)</f>
        <v>-459.61014441979057</v>
      </c>
      <c r="AA54" s="48">
        <f>SUM(AA51:AA53)</f>
        <v>5672627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13213332</v>
      </c>
      <c r="D56" s="54">
        <f>+D54-D55</f>
        <v>0</v>
      </c>
      <c r="E56" s="55">
        <f t="shared" si="4"/>
        <v>11193934</v>
      </c>
      <c r="F56" s="56">
        <f t="shared" si="4"/>
        <v>5672627</v>
      </c>
      <c r="G56" s="56">
        <f t="shared" si="4"/>
        <v>1376346</v>
      </c>
      <c r="H56" s="56">
        <f t="shared" si="4"/>
        <v>1037069</v>
      </c>
      <c r="I56" s="56">
        <f t="shared" si="4"/>
        <v>1944063</v>
      </c>
      <c r="J56" s="56">
        <f t="shared" si="4"/>
        <v>4357478</v>
      </c>
      <c r="K56" s="56">
        <f t="shared" si="4"/>
        <v>-6671418</v>
      </c>
      <c r="L56" s="56">
        <f t="shared" si="4"/>
        <v>1582868</v>
      </c>
      <c r="M56" s="56">
        <f t="shared" si="4"/>
        <v>-1762407</v>
      </c>
      <c r="N56" s="56">
        <f t="shared" si="4"/>
        <v>-6850957</v>
      </c>
      <c r="O56" s="56">
        <f t="shared" si="4"/>
        <v>-1115445</v>
      </c>
      <c r="P56" s="56">
        <f t="shared" si="4"/>
        <v>2983073</v>
      </c>
      <c r="Q56" s="56">
        <f t="shared" si="4"/>
        <v>1734414</v>
      </c>
      <c r="R56" s="56">
        <f t="shared" si="4"/>
        <v>3602042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1108563</v>
      </c>
      <c r="X56" s="56">
        <f t="shared" si="4"/>
        <v>-308268</v>
      </c>
      <c r="Y56" s="56">
        <f t="shared" si="4"/>
        <v>1416831</v>
      </c>
      <c r="Z56" s="57">
        <f>+IF(X56&lt;&gt;0,+(Y56/X56)*100,0)</f>
        <v>-459.61014441979057</v>
      </c>
      <c r="AA56" s="54">
        <f>+AA54-AA55</f>
        <v>5672627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13213332</v>
      </c>
      <c r="D59" s="48">
        <f>SUM(D56:D58)</f>
        <v>0</v>
      </c>
      <c r="E59" s="49">
        <f t="shared" si="5"/>
        <v>11193934</v>
      </c>
      <c r="F59" s="50">
        <f t="shared" si="5"/>
        <v>5672627</v>
      </c>
      <c r="G59" s="50">
        <f t="shared" si="5"/>
        <v>1376346</v>
      </c>
      <c r="H59" s="50">
        <f t="shared" si="5"/>
        <v>1037069</v>
      </c>
      <c r="I59" s="50">
        <f t="shared" si="5"/>
        <v>1944063</v>
      </c>
      <c r="J59" s="50">
        <f t="shared" si="5"/>
        <v>4357478</v>
      </c>
      <c r="K59" s="50">
        <f t="shared" si="5"/>
        <v>-6671418</v>
      </c>
      <c r="L59" s="50">
        <f t="shared" si="5"/>
        <v>1582868</v>
      </c>
      <c r="M59" s="50">
        <f t="shared" si="5"/>
        <v>-1762407</v>
      </c>
      <c r="N59" s="50">
        <f t="shared" si="5"/>
        <v>-6850957</v>
      </c>
      <c r="O59" s="50">
        <f t="shared" si="5"/>
        <v>-1115445</v>
      </c>
      <c r="P59" s="50">
        <f t="shared" si="5"/>
        <v>2983073</v>
      </c>
      <c r="Q59" s="50">
        <f t="shared" si="5"/>
        <v>1734414</v>
      </c>
      <c r="R59" s="50">
        <f t="shared" si="5"/>
        <v>3602042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1108563</v>
      </c>
      <c r="X59" s="50">
        <f t="shared" si="5"/>
        <v>-308268</v>
      </c>
      <c r="Y59" s="50">
        <f t="shared" si="5"/>
        <v>1416831</v>
      </c>
      <c r="Z59" s="51">
        <f>+IF(X59&lt;&gt;0,+(Y59/X59)*100,0)</f>
        <v>-459.61014441979057</v>
      </c>
      <c r="AA59" s="48">
        <f>SUM(AA56:AA58)</f>
        <v>5672627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13213332</v>
      </c>
      <c r="D62" s="65">
        <f>SUM(D59:D61)</f>
        <v>0</v>
      </c>
      <c r="E62" s="66">
        <f t="shared" si="6"/>
        <v>11193934</v>
      </c>
      <c r="F62" s="67">
        <f t="shared" si="6"/>
        <v>5672627</v>
      </c>
      <c r="G62" s="67">
        <f t="shared" si="6"/>
        <v>1376346</v>
      </c>
      <c r="H62" s="67">
        <f t="shared" si="6"/>
        <v>1037069</v>
      </c>
      <c r="I62" s="67">
        <f t="shared" si="6"/>
        <v>1944063</v>
      </c>
      <c r="J62" s="67">
        <f t="shared" si="6"/>
        <v>4357478</v>
      </c>
      <c r="K62" s="67">
        <f t="shared" si="6"/>
        <v>-6671418</v>
      </c>
      <c r="L62" s="67">
        <f t="shared" si="6"/>
        <v>1582868</v>
      </c>
      <c r="M62" s="67">
        <f t="shared" si="6"/>
        <v>-1762407</v>
      </c>
      <c r="N62" s="67">
        <f t="shared" si="6"/>
        <v>-6850957</v>
      </c>
      <c r="O62" s="67">
        <f t="shared" si="6"/>
        <v>-1115445</v>
      </c>
      <c r="P62" s="67">
        <f t="shared" si="6"/>
        <v>2983073</v>
      </c>
      <c r="Q62" s="67">
        <f t="shared" si="6"/>
        <v>1734414</v>
      </c>
      <c r="R62" s="67">
        <f t="shared" si="6"/>
        <v>3602042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1108563</v>
      </c>
      <c r="X62" s="67">
        <f t="shared" si="6"/>
        <v>-308268</v>
      </c>
      <c r="Y62" s="67">
        <f t="shared" si="6"/>
        <v>1416831</v>
      </c>
      <c r="Z62" s="68">
        <f>+IF(X62&lt;&gt;0,+(Y62/X62)*100,0)</f>
        <v>-459.61014441979057</v>
      </c>
      <c r="AA62" s="65">
        <f>SUM(AA59:AA61)</f>
        <v>5672627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13072661</v>
      </c>
      <c r="D9" s="20">
        <v>0</v>
      </c>
      <c r="E9" s="21">
        <v>14712682</v>
      </c>
      <c r="F9" s="22">
        <v>14712682</v>
      </c>
      <c r="G9" s="22">
        <v>1171535</v>
      </c>
      <c r="H9" s="22">
        <v>1112063</v>
      </c>
      <c r="I9" s="22">
        <v>1182167</v>
      </c>
      <c r="J9" s="22">
        <v>3465765</v>
      </c>
      <c r="K9" s="22">
        <v>1136479</v>
      </c>
      <c r="L9" s="22">
        <v>1447582</v>
      </c>
      <c r="M9" s="22">
        <v>1220587</v>
      </c>
      <c r="N9" s="22">
        <v>3804648</v>
      </c>
      <c r="O9" s="22">
        <v>1327884</v>
      </c>
      <c r="P9" s="22">
        <v>1360940</v>
      </c>
      <c r="Q9" s="22">
        <v>1371455</v>
      </c>
      <c r="R9" s="22">
        <v>4060279</v>
      </c>
      <c r="S9" s="22">
        <v>0</v>
      </c>
      <c r="T9" s="22">
        <v>0</v>
      </c>
      <c r="U9" s="22">
        <v>0</v>
      </c>
      <c r="V9" s="22">
        <v>0</v>
      </c>
      <c r="W9" s="22">
        <v>11330692</v>
      </c>
      <c r="X9" s="22">
        <v>11034513</v>
      </c>
      <c r="Y9" s="22">
        <v>296179</v>
      </c>
      <c r="Z9" s="23">
        <v>2.6841148313477903</v>
      </c>
      <c r="AA9" s="20">
        <v>14712682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1408930</v>
      </c>
      <c r="D13" s="20">
        <v>0</v>
      </c>
      <c r="E13" s="21">
        <v>1829969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4432397</v>
      </c>
      <c r="G29" s="22">
        <v>222292</v>
      </c>
      <c r="H29" s="22">
        <v>204950</v>
      </c>
      <c r="I29" s="22">
        <v>200575</v>
      </c>
      <c r="J29" s="22">
        <v>627817</v>
      </c>
      <c r="K29" s="22">
        <v>224972</v>
      </c>
      <c r="L29" s="22">
        <v>225861</v>
      </c>
      <c r="M29" s="22">
        <v>232686</v>
      </c>
      <c r="N29" s="22">
        <v>683519</v>
      </c>
      <c r="O29" s="22">
        <v>235924</v>
      </c>
      <c r="P29" s="22">
        <v>234295</v>
      </c>
      <c r="Q29" s="22">
        <v>242194</v>
      </c>
      <c r="R29" s="22">
        <v>712413</v>
      </c>
      <c r="S29" s="22">
        <v>0</v>
      </c>
      <c r="T29" s="22">
        <v>0</v>
      </c>
      <c r="U29" s="22">
        <v>0</v>
      </c>
      <c r="V29" s="22">
        <v>0</v>
      </c>
      <c r="W29" s="22">
        <v>2023749</v>
      </c>
      <c r="X29" s="22">
        <v>3324294</v>
      </c>
      <c r="Y29" s="22">
        <v>-1300545</v>
      </c>
      <c r="Z29" s="23">
        <v>-39.12244223886335</v>
      </c>
      <c r="AA29" s="20">
        <v>4432397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14481591</v>
      </c>
      <c r="D35" s="29">
        <f t="shared" ref="D35:Y35" si="0">SUM(D6:D34)</f>
        <v>0</v>
      </c>
      <c r="E35" s="30">
        <f t="shared" si="0"/>
        <v>16542651</v>
      </c>
      <c r="F35" s="31">
        <f t="shared" si="0"/>
        <v>19145079</v>
      </c>
      <c r="G35" s="31">
        <f t="shared" si="0"/>
        <v>1393827</v>
      </c>
      <c r="H35" s="31">
        <f t="shared" si="0"/>
        <v>1317013</v>
      </c>
      <c r="I35" s="31">
        <f t="shared" si="0"/>
        <v>1382742</v>
      </c>
      <c r="J35" s="31">
        <f t="shared" si="0"/>
        <v>4093582</v>
      </c>
      <c r="K35" s="31">
        <f t="shared" si="0"/>
        <v>1361451</v>
      </c>
      <c r="L35" s="31">
        <f t="shared" si="0"/>
        <v>1673443</v>
      </c>
      <c r="M35" s="31">
        <f t="shared" si="0"/>
        <v>1453273</v>
      </c>
      <c r="N35" s="31">
        <f t="shared" si="0"/>
        <v>4488167</v>
      </c>
      <c r="O35" s="31">
        <f t="shared" si="0"/>
        <v>1563808</v>
      </c>
      <c r="P35" s="31">
        <f t="shared" si="0"/>
        <v>1595235</v>
      </c>
      <c r="Q35" s="31">
        <f t="shared" si="0"/>
        <v>1613649</v>
      </c>
      <c r="R35" s="31">
        <f t="shared" si="0"/>
        <v>4772692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13354441</v>
      </c>
      <c r="X35" s="31">
        <f t="shared" si="0"/>
        <v>14358807</v>
      </c>
      <c r="Y35" s="31">
        <f t="shared" si="0"/>
        <v>-1004366</v>
      </c>
      <c r="Z35" s="32">
        <f>+IF(X35&lt;&gt;0,+(Y35/X35)*100,0)</f>
        <v>-6.9947733122953739</v>
      </c>
      <c r="AA35" s="29">
        <f>SUM(AA6:AA34)</f>
        <v>19145079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5536682</v>
      </c>
      <c r="D37" s="20">
        <v>0</v>
      </c>
      <c r="E37" s="21">
        <v>8482458</v>
      </c>
      <c r="F37" s="22">
        <v>6689471</v>
      </c>
      <c r="G37" s="22">
        <v>420765</v>
      </c>
      <c r="H37" s="22">
        <v>380763</v>
      </c>
      <c r="I37" s="22">
        <v>414972</v>
      </c>
      <c r="J37" s="22">
        <v>1216500</v>
      </c>
      <c r="K37" s="22">
        <v>416348</v>
      </c>
      <c r="L37" s="22">
        <v>717422</v>
      </c>
      <c r="M37" s="22">
        <v>559528</v>
      </c>
      <c r="N37" s="22">
        <v>1693298</v>
      </c>
      <c r="O37" s="22">
        <v>445623</v>
      </c>
      <c r="P37" s="22">
        <v>456764</v>
      </c>
      <c r="Q37" s="22">
        <v>438661</v>
      </c>
      <c r="R37" s="22">
        <v>1341048</v>
      </c>
      <c r="S37" s="22">
        <v>0</v>
      </c>
      <c r="T37" s="22">
        <v>0</v>
      </c>
      <c r="U37" s="22">
        <v>0</v>
      </c>
      <c r="V37" s="22">
        <v>0</v>
      </c>
      <c r="W37" s="22">
        <v>4250846</v>
      </c>
      <c r="X37" s="22">
        <v>5017104</v>
      </c>
      <c r="Y37" s="22">
        <v>-766258</v>
      </c>
      <c r="Z37" s="23">
        <v>-15.27291441437132</v>
      </c>
      <c r="AA37" s="20">
        <v>6689471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83972</v>
      </c>
      <c r="D40" s="20">
        <v>0</v>
      </c>
      <c r="E40" s="21">
        <v>100000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6660</v>
      </c>
      <c r="M40" s="22">
        <v>0</v>
      </c>
      <c r="N40" s="22">
        <v>6660</v>
      </c>
      <c r="O40" s="22">
        <v>58576</v>
      </c>
      <c r="P40" s="22">
        <v>0</v>
      </c>
      <c r="Q40" s="22">
        <v>0</v>
      </c>
      <c r="R40" s="22">
        <v>58576</v>
      </c>
      <c r="S40" s="22">
        <v>0</v>
      </c>
      <c r="T40" s="22">
        <v>0</v>
      </c>
      <c r="U40" s="22">
        <v>0</v>
      </c>
      <c r="V40" s="22">
        <v>0</v>
      </c>
      <c r="W40" s="22">
        <v>65236</v>
      </c>
      <c r="X40" s="22">
        <v>74997</v>
      </c>
      <c r="Y40" s="22">
        <v>-9761</v>
      </c>
      <c r="Z40" s="23">
        <v>-13.015187274157633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6290869</v>
      </c>
      <c r="F41" s="22">
        <v>6290869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4718151</v>
      </c>
      <c r="Y41" s="22">
        <v>-4718151</v>
      </c>
      <c r="Z41" s="23">
        <v>-100</v>
      </c>
      <c r="AA41" s="20">
        <v>6290869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4580573</v>
      </c>
      <c r="D44" s="20">
        <v>0</v>
      </c>
      <c r="E44" s="21">
        <v>6226963</v>
      </c>
      <c r="F44" s="22">
        <v>6576963</v>
      </c>
      <c r="G44" s="22">
        <v>0</v>
      </c>
      <c r="H44" s="22">
        <v>786346</v>
      </c>
      <c r="I44" s="22">
        <v>277584</v>
      </c>
      <c r="J44" s="22">
        <v>1063930</v>
      </c>
      <c r="K44" s="22">
        <v>767632</v>
      </c>
      <c r="L44" s="22">
        <v>313264</v>
      </c>
      <c r="M44" s="22">
        <v>693738</v>
      </c>
      <c r="N44" s="22">
        <v>1774634</v>
      </c>
      <c r="O44" s="22">
        <v>840432</v>
      </c>
      <c r="P44" s="22">
        <v>327785</v>
      </c>
      <c r="Q44" s="22">
        <v>240309</v>
      </c>
      <c r="R44" s="22">
        <v>1408526</v>
      </c>
      <c r="S44" s="22">
        <v>0</v>
      </c>
      <c r="T44" s="22">
        <v>0</v>
      </c>
      <c r="U44" s="22">
        <v>0</v>
      </c>
      <c r="V44" s="22">
        <v>0</v>
      </c>
      <c r="W44" s="22">
        <v>4247090</v>
      </c>
      <c r="X44" s="22">
        <v>4932711</v>
      </c>
      <c r="Y44" s="22">
        <v>-685621</v>
      </c>
      <c r="Z44" s="23">
        <v>-13.899476373134368</v>
      </c>
      <c r="AA44" s="20">
        <v>6576963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2823283</v>
      </c>
      <c r="D46" s="20">
        <v>0</v>
      </c>
      <c r="E46" s="21">
        <v>2304348</v>
      </c>
      <c r="F46" s="22">
        <v>2304348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1728261</v>
      </c>
      <c r="Y46" s="22">
        <v>-1728261</v>
      </c>
      <c r="Z46" s="23">
        <v>-100</v>
      </c>
      <c r="AA46" s="20">
        <v>2304348</v>
      </c>
    </row>
    <row r="47" spans="1:27" x14ac:dyDescent="0.25">
      <c r="A47" s="19" t="s">
        <v>73</v>
      </c>
      <c r="B47" s="15" t="s">
        <v>32</v>
      </c>
      <c r="C47" s="20">
        <v>53715</v>
      </c>
      <c r="D47" s="20">
        <v>0</v>
      </c>
      <c r="E47" s="21">
        <v>34928</v>
      </c>
      <c r="F47" s="22">
        <v>34928</v>
      </c>
      <c r="G47" s="22">
        <v>3648</v>
      </c>
      <c r="H47" s="22">
        <v>3431</v>
      </c>
      <c r="I47" s="22">
        <v>3711</v>
      </c>
      <c r="J47" s="22">
        <v>10790</v>
      </c>
      <c r="K47" s="22">
        <v>3560</v>
      </c>
      <c r="L47" s="22">
        <v>3428</v>
      </c>
      <c r="M47" s="22">
        <v>3465</v>
      </c>
      <c r="N47" s="22">
        <v>10453</v>
      </c>
      <c r="O47" s="22">
        <v>4688</v>
      </c>
      <c r="P47" s="22">
        <v>3967</v>
      </c>
      <c r="Q47" s="22">
        <v>3730</v>
      </c>
      <c r="R47" s="22">
        <v>12385</v>
      </c>
      <c r="S47" s="22">
        <v>0</v>
      </c>
      <c r="T47" s="22">
        <v>0</v>
      </c>
      <c r="U47" s="22">
        <v>0</v>
      </c>
      <c r="V47" s="22">
        <v>0</v>
      </c>
      <c r="W47" s="22">
        <v>33628</v>
      </c>
      <c r="X47" s="22">
        <v>26199</v>
      </c>
      <c r="Y47" s="22">
        <v>7429</v>
      </c>
      <c r="Z47" s="23">
        <v>28.356044123821523</v>
      </c>
      <c r="AA47" s="20">
        <v>34928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13078225</v>
      </c>
      <c r="D50" s="29">
        <f t="shared" ref="D50:Y50" si="1">SUM(D37:D49)</f>
        <v>0</v>
      </c>
      <c r="E50" s="30">
        <f t="shared" si="1"/>
        <v>23439566</v>
      </c>
      <c r="F50" s="31">
        <f t="shared" si="1"/>
        <v>21996579</v>
      </c>
      <c r="G50" s="31">
        <f t="shared" si="1"/>
        <v>424413</v>
      </c>
      <c r="H50" s="31">
        <f t="shared" si="1"/>
        <v>1170540</v>
      </c>
      <c r="I50" s="31">
        <f t="shared" si="1"/>
        <v>696267</v>
      </c>
      <c r="J50" s="31">
        <f t="shared" si="1"/>
        <v>2291220</v>
      </c>
      <c r="K50" s="31">
        <f t="shared" si="1"/>
        <v>1187540</v>
      </c>
      <c r="L50" s="31">
        <f t="shared" si="1"/>
        <v>1040774</v>
      </c>
      <c r="M50" s="31">
        <f t="shared" si="1"/>
        <v>1256731</v>
      </c>
      <c r="N50" s="31">
        <f t="shared" si="1"/>
        <v>3485045</v>
      </c>
      <c r="O50" s="31">
        <f t="shared" si="1"/>
        <v>1349319</v>
      </c>
      <c r="P50" s="31">
        <f t="shared" si="1"/>
        <v>788516</v>
      </c>
      <c r="Q50" s="31">
        <f t="shared" si="1"/>
        <v>682700</v>
      </c>
      <c r="R50" s="31">
        <f t="shared" si="1"/>
        <v>2820535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8596800</v>
      </c>
      <c r="X50" s="31">
        <f t="shared" si="1"/>
        <v>16497423</v>
      </c>
      <c r="Y50" s="31">
        <f t="shared" si="1"/>
        <v>-7900623</v>
      </c>
      <c r="Z50" s="32">
        <f>+IF(X50&lt;&gt;0,+(Y50/X50)*100,0)</f>
        <v>-47.890043190381917</v>
      </c>
      <c r="AA50" s="29">
        <f>SUM(AA37:AA49)</f>
        <v>21996579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1403366</v>
      </c>
      <c r="D51" s="39">
        <f t="shared" si="2"/>
        <v>0</v>
      </c>
      <c r="E51" s="40">
        <f t="shared" si="2"/>
        <v>-6896915</v>
      </c>
      <c r="F51" s="41">
        <f t="shared" si="2"/>
        <v>-2851500</v>
      </c>
      <c r="G51" s="41">
        <f t="shared" si="2"/>
        <v>969414</v>
      </c>
      <c r="H51" s="41">
        <f t="shared" si="2"/>
        <v>146473</v>
      </c>
      <c r="I51" s="41">
        <f t="shared" si="2"/>
        <v>686475</v>
      </c>
      <c r="J51" s="41">
        <f t="shared" si="2"/>
        <v>1802362</v>
      </c>
      <c r="K51" s="41">
        <f t="shared" si="2"/>
        <v>173911</v>
      </c>
      <c r="L51" s="41">
        <f t="shared" si="2"/>
        <v>632669</v>
      </c>
      <c r="M51" s="41">
        <f t="shared" si="2"/>
        <v>196542</v>
      </c>
      <c r="N51" s="41">
        <f t="shared" si="2"/>
        <v>1003122</v>
      </c>
      <c r="O51" s="41">
        <f t="shared" si="2"/>
        <v>214489</v>
      </c>
      <c r="P51" s="41">
        <f t="shared" si="2"/>
        <v>806719</v>
      </c>
      <c r="Q51" s="41">
        <f t="shared" si="2"/>
        <v>930949</v>
      </c>
      <c r="R51" s="41">
        <f t="shared" si="2"/>
        <v>1952157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4757641</v>
      </c>
      <c r="X51" s="41">
        <f t="shared" si="2"/>
        <v>-2138616</v>
      </c>
      <c r="Y51" s="41">
        <f t="shared" si="2"/>
        <v>6896257</v>
      </c>
      <c r="Z51" s="42">
        <f>+IF(X51&lt;&gt;0,+(Y51/X51)*100,0)</f>
        <v>-322.46354651793496</v>
      </c>
      <c r="AA51" s="39">
        <f>+AA35-AA50</f>
        <v>-2851500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1403366</v>
      </c>
      <c r="D54" s="48">
        <f t="shared" si="3"/>
        <v>0</v>
      </c>
      <c r="E54" s="49">
        <f t="shared" si="3"/>
        <v>-6896915</v>
      </c>
      <c r="F54" s="50">
        <f t="shared" si="3"/>
        <v>-2851500</v>
      </c>
      <c r="G54" s="50">
        <f t="shared" si="3"/>
        <v>969414</v>
      </c>
      <c r="H54" s="50">
        <f t="shared" si="3"/>
        <v>146473</v>
      </c>
      <c r="I54" s="50">
        <f t="shared" si="3"/>
        <v>686475</v>
      </c>
      <c r="J54" s="50">
        <f t="shared" si="3"/>
        <v>1802362</v>
      </c>
      <c r="K54" s="50">
        <f t="shared" si="3"/>
        <v>173911</v>
      </c>
      <c r="L54" s="50">
        <f t="shared" si="3"/>
        <v>632669</v>
      </c>
      <c r="M54" s="50">
        <f t="shared" si="3"/>
        <v>196542</v>
      </c>
      <c r="N54" s="50">
        <f t="shared" si="3"/>
        <v>1003122</v>
      </c>
      <c r="O54" s="50">
        <f t="shared" si="3"/>
        <v>214489</v>
      </c>
      <c r="P54" s="50">
        <f t="shared" si="3"/>
        <v>806719</v>
      </c>
      <c r="Q54" s="50">
        <f t="shared" si="3"/>
        <v>930949</v>
      </c>
      <c r="R54" s="50">
        <f t="shared" si="3"/>
        <v>1952157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4757641</v>
      </c>
      <c r="X54" s="50">
        <f t="shared" si="3"/>
        <v>-2138616</v>
      </c>
      <c r="Y54" s="50">
        <f t="shared" si="3"/>
        <v>6896257</v>
      </c>
      <c r="Z54" s="51">
        <f>+IF(X54&lt;&gt;0,+(Y54/X54)*100,0)</f>
        <v>-322.46354651793496</v>
      </c>
      <c r="AA54" s="48">
        <f>SUM(AA51:AA53)</f>
        <v>-2851500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1403366</v>
      </c>
      <c r="D56" s="54">
        <f>+D54-D55</f>
        <v>0</v>
      </c>
      <c r="E56" s="55">
        <f t="shared" si="4"/>
        <v>-6896915</v>
      </c>
      <c r="F56" s="56">
        <f t="shared" si="4"/>
        <v>-2851500</v>
      </c>
      <c r="G56" s="56">
        <f t="shared" si="4"/>
        <v>969414</v>
      </c>
      <c r="H56" s="56">
        <f t="shared" si="4"/>
        <v>146473</v>
      </c>
      <c r="I56" s="56">
        <f t="shared" si="4"/>
        <v>686475</v>
      </c>
      <c r="J56" s="56">
        <f t="shared" si="4"/>
        <v>1802362</v>
      </c>
      <c r="K56" s="56">
        <f t="shared" si="4"/>
        <v>173911</v>
      </c>
      <c r="L56" s="56">
        <f t="shared" si="4"/>
        <v>632669</v>
      </c>
      <c r="M56" s="56">
        <f t="shared" si="4"/>
        <v>196542</v>
      </c>
      <c r="N56" s="56">
        <f t="shared" si="4"/>
        <v>1003122</v>
      </c>
      <c r="O56" s="56">
        <f t="shared" si="4"/>
        <v>214489</v>
      </c>
      <c r="P56" s="56">
        <f t="shared" si="4"/>
        <v>806719</v>
      </c>
      <c r="Q56" s="56">
        <f t="shared" si="4"/>
        <v>930949</v>
      </c>
      <c r="R56" s="56">
        <f t="shared" si="4"/>
        <v>1952157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4757641</v>
      </c>
      <c r="X56" s="56">
        <f t="shared" si="4"/>
        <v>-2138616</v>
      </c>
      <c r="Y56" s="56">
        <f t="shared" si="4"/>
        <v>6896257</v>
      </c>
      <c r="Z56" s="57">
        <f>+IF(X56&lt;&gt;0,+(Y56/X56)*100,0)</f>
        <v>-322.46354651793496</v>
      </c>
      <c r="AA56" s="54">
        <f>+AA54-AA55</f>
        <v>-2851500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1403366</v>
      </c>
      <c r="D59" s="48">
        <f>SUM(D56:D58)</f>
        <v>0</v>
      </c>
      <c r="E59" s="49">
        <f t="shared" si="5"/>
        <v>-6896915</v>
      </c>
      <c r="F59" s="50">
        <f t="shared" si="5"/>
        <v>-2851500</v>
      </c>
      <c r="G59" s="50">
        <f t="shared" si="5"/>
        <v>969414</v>
      </c>
      <c r="H59" s="50">
        <f t="shared" si="5"/>
        <v>146473</v>
      </c>
      <c r="I59" s="50">
        <f t="shared" si="5"/>
        <v>686475</v>
      </c>
      <c r="J59" s="50">
        <f t="shared" si="5"/>
        <v>1802362</v>
      </c>
      <c r="K59" s="50">
        <f t="shared" si="5"/>
        <v>173911</v>
      </c>
      <c r="L59" s="50">
        <f t="shared" si="5"/>
        <v>632669</v>
      </c>
      <c r="M59" s="50">
        <f t="shared" si="5"/>
        <v>196542</v>
      </c>
      <c r="N59" s="50">
        <f t="shared" si="5"/>
        <v>1003122</v>
      </c>
      <c r="O59" s="50">
        <f t="shared" si="5"/>
        <v>214489</v>
      </c>
      <c r="P59" s="50">
        <f t="shared" si="5"/>
        <v>806719</v>
      </c>
      <c r="Q59" s="50">
        <f t="shared" si="5"/>
        <v>930949</v>
      </c>
      <c r="R59" s="50">
        <f t="shared" si="5"/>
        <v>1952157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4757641</v>
      </c>
      <c r="X59" s="50">
        <f t="shared" si="5"/>
        <v>-2138616</v>
      </c>
      <c r="Y59" s="50">
        <f t="shared" si="5"/>
        <v>6896257</v>
      </c>
      <c r="Z59" s="51">
        <f>+IF(X59&lt;&gt;0,+(Y59/X59)*100,0)</f>
        <v>-322.46354651793496</v>
      </c>
      <c r="AA59" s="48">
        <f>SUM(AA56:AA58)</f>
        <v>-2851500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1403366</v>
      </c>
      <c r="D62" s="65">
        <f>SUM(D59:D61)</f>
        <v>0</v>
      </c>
      <c r="E62" s="66">
        <f t="shared" si="6"/>
        <v>-6896915</v>
      </c>
      <c r="F62" s="67">
        <f t="shared" si="6"/>
        <v>-2851500</v>
      </c>
      <c r="G62" s="67">
        <f t="shared" si="6"/>
        <v>969414</v>
      </c>
      <c r="H62" s="67">
        <f t="shared" si="6"/>
        <v>146473</v>
      </c>
      <c r="I62" s="67">
        <f t="shared" si="6"/>
        <v>686475</v>
      </c>
      <c r="J62" s="67">
        <f t="shared" si="6"/>
        <v>1802362</v>
      </c>
      <c r="K62" s="67">
        <f t="shared" si="6"/>
        <v>173911</v>
      </c>
      <c r="L62" s="67">
        <f t="shared" si="6"/>
        <v>632669</v>
      </c>
      <c r="M62" s="67">
        <f t="shared" si="6"/>
        <v>196542</v>
      </c>
      <c r="N62" s="67">
        <f t="shared" si="6"/>
        <v>1003122</v>
      </c>
      <c r="O62" s="67">
        <f t="shared" si="6"/>
        <v>214489</v>
      </c>
      <c r="P62" s="67">
        <f t="shared" si="6"/>
        <v>806719</v>
      </c>
      <c r="Q62" s="67">
        <f t="shared" si="6"/>
        <v>930949</v>
      </c>
      <c r="R62" s="67">
        <f t="shared" si="6"/>
        <v>1952157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4757641</v>
      </c>
      <c r="X62" s="67">
        <f t="shared" si="6"/>
        <v>-2138616</v>
      </c>
      <c r="Y62" s="67">
        <f t="shared" si="6"/>
        <v>6896257</v>
      </c>
      <c r="Z62" s="68">
        <f>+IF(X62&lt;&gt;0,+(Y62/X62)*100,0)</f>
        <v>-322.46354651793496</v>
      </c>
      <c r="AA62" s="65">
        <f>SUM(AA59:AA61)</f>
        <v>-2851500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109362567</v>
      </c>
      <c r="D9" s="20">
        <v>0</v>
      </c>
      <c r="E9" s="21">
        <v>108227469</v>
      </c>
      <c r="F9" s="22">
        <v>116227469</v>
      </c>
      <c r="G9" s="22">
        <v>9580751</v>
      </c>
      <c r="H9" s="22">
        <v>9582099</v>
      </c>
      <c r="I9" s="22">
        <v>9960631</v>
      </c>
      <c r="J9" s="22">
        <v>29123481</v>
      </c>
      <c r="K9" s="22">
        <v>9786058</v>
      </c>
      <c r="L9" s="22">
        <v>10073701</v>
      </c>
      <c r="M9" s="22">
        <v>9933916</v>
      </c>
      <c r="N9" s="22">
        <v>29793675</v>
      </c>
      <c r="O9" s="22">
        <v>9691030</v>
      </c>
      <c r="P9" s="22">
        <v>10449328</v>
      </c>
      <c r="Q9" s="22">
        <v>10015410</v>
      </c>
      <c r="R9" s="22">
        <v>30155768</v>
      </c>
      <c r="S9" s="22">
        <v>0</v>
      </c>
      <c r="T9" s="22">
        <v>0</v>
      </c>
      <c r="U9" s="22">
        <v>0</v>
      </c>
      <c r="V9" s="22">
        <v>0</v>
      </c>
      <c r="W9" s="22">
        <v>89072924</v>
      </c>
      <c r="X9" s="22">
        <v>84370604</v>
      </c>
      <c r="Y9" s="22">
        <v>4702320</v>
      </c>
      <c r="Z9" s="23">
        <v>5.5734103788091884</v>
      </c>
      <c r="AA9" s="20">
        <v>116227469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30000</v>
      </c>
      <c r="F10" s="22">
        <v>30000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22500</v>
      </c>
      <c r="Y10" s="22">
        <v>-22500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40860351</v>
      </c>
      <c r="D28" s="20">
        <v>0</v>
      </c>
      <c r="E28" s="21">
        <v>41894574</v>
      </c>
      <c r="F28" s="22">
        <v>41997379</v>
      </c>
      <c r="G28" s="22">
        <v>17456145</v>
      </c>
      <c r="H28" s="22">
        <v>0</v>
      </c>
      <c r="I28" s="22">
        <v>0</v>
      </c>
      <c r="J28" s="22">
        <v>17456145</v>
      </c>
      <c r="K28" s="22">
        <v>0</v>
      </c>
      <c r="L28" s="22">
        <v>0</v>
      </c>
      <c r="M28" s="22">
        <v>13964858</v>
      </c>
      <c r="N28" s="22">
        <v>13964858</v>
      </c>
      <c r="O28" s="22">
        <v>0</v>
      </c>
      <c r="P28" s="22">
        <v>0</v>
      </c>
      <c r="Q28" s="22">
        <v>10473603</v>
      </c>
      <c r="R28" s="22">
        <v>10473603</v>
      </c>
      <c r="S28" s="22">
        <v>0</v>
      </c>
      <c r="T28" s="22">
        <v>0</v>
      </c>
      <c r="U28" s="22">
        <v>0</v>
      </c>
      <c r="V28" s="22">
        <v>0</v>
      </c>
      <c r="W28" s="22">
        <v>41894606</v>
      </c>
      <c r="X28" s="22">
        <v>31462057</v>
      </c>
      <c r="Y28" s="22">
        <v>10432549</v>
      </c>
      <c r="Z28" s="23">
        <v>33.159144680209565</v>
      </c>
      <c r="AA28" s="20">
        <v>41997379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150222918</v>
      </c>
      <c r="D35" s="29">
        <f t="shared" ref="D35:Y35" si="0">SUM(D6:D34)</f>
        <v>0</v>
      </c>
      <c r="E35" s="30">
        <f t="shared" si="0"/>
        <v>150152043</v>
      </c>
      <c r="F35" s="31">
        <f t="shared" si="0"/>
        <v>158254848</v>
      </c>
      <c r="G35" s="31">
        <f t="shared" si="0"/>
        <v>27036896</v>
      </c>
      <c r="H35" s="31">
        <f t="shared" si="0"/>
        <v>9582099</v>
      </c>
      <c r="I35" s="31">
        <f t="shared" si="0"/>
        <v>9960631</v>
      </c>
      <c r="J35" s="31">
        <f t="shared" si="0"/>
        <v>46579626</v>
      </c>
      <c r="K35" s="31">
        <f t="shared" si="0"/>
        <v>9786058</v>
      </c>
      <c r="L35" s="31">
        <f t="shared" si="0"/>
        <v>10073701</v>
      </c>
      <c r="M35" s="31">
        <f t="shared" si="0"/>
        <v>23898774</v>
      </c>
      <c r="N35" s="31">
        <f t="shared" si="0"/>
        <v>43758533</v>
      </c>
      <c r="O35" s="31">
        <f t="shared" si="0"/>
        <v>9691030</v>
      </c>
      <c r="P35" s="31">
        <f t="shared" si="0"/>
        <v>10449328</v>
      </c>
      <c r="Q35" s="31">
        <f t="shared" si="0"/>
        <v>20489013</v>
      </c>
      <c r="R35" s="31">
        <f t="shared" si="0"/>
        <v>40629371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130967530</v>
      </c>
      <c r="X35" s="31">
        <f t="shared" si="0"/>
        <v>115855161</v>
      </c>
      <c r="Y35" s="31">
        <f t="shared" si="0"/>
        <v>15112369</v>
      </c>
      <c r="Z35" s="32">
        <f>+IF(X35&lt;&gt;0,+(Y35/X35)*100,0)</f>
        <v>13.044191445213219</v>
      </c>
      <c r="AA35" s="29">
        <f>SUM(AA6:AA34)</f>
        <v>158254848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29181682</v>
      </c>
      <c r="D37" s="20">
        <v>0</v>
      </c>
      <c r="E37" s="21">
        <v>30612833</v>
      </c>
      <c r="F37" s="22">
        <v>32974113</v>
      </c>
      <c r="G37" s="22">
        <v>2454662</v>
      </c>
      <c r="H37" s="22">
        <v>2214235</v>
      </c>
      <c r="I37" s="22">
        <v>2280856</v>
      </c>
      <c r="J37" s="22">
        <v>6949753</v>
      </c>
      <c r="K37" s="22">
        <v>2543700</v>
      </c>
      <c r="L37" s="22">
        <v>2826458</v>
      </c>
      <c r="M37" s="22">
        <v>2850343</v>
      </c>
      <c r="N37" s="22">
        <v>8220501</v>
      </c>
      <c r="O37" s="22">
        <v>3343281</v>
      </c>
      <c r="P37" s="22">
        <v>2565078</v>
      </c>
      <c r="Q37" s="22">
        <v>2362510</v>
      </c>
      <c r="R37" s="22">
        <v>8270869</v>
      </c>
      <c r="S37" s="22">
        <v>0</v>
      </c>
      <c r="T37" s="22">
        <v>0</v>
      </c>
      <c r="U37" s="22">
        <v>0</v>
      </c>
      <c r="V37" s="22">
        <v>0</v>
      </c>
      <c r="W37" s="22">
        <v>23441123</v>
      </c>
      <c r="X37" s="22">
        <v>23904142</v>
      </c>
      <c r="Y37" s="22">
        <v>-463019</v>
      </c>
      <c r="Z37" s="23">
        <v>-1.9369823020629644</v>
      </c>
      <c r="AA37" s="20">
        <v>32974113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789495</v>
      </c>
      <c r="D40" s="20">
        <v>0</v>
      </c>
      <c r="E40" s="21">
        <v>870128</v>
      </c>
      <c r="F40" s="22">
        <v>723128</v>
      </c>
      <c r="G40" s="22">
        <v>0</v>
      </c>
      <c r="H40" s="22">
        <v>454255</v>
      </c>
      <c r="I40" s="22">
        <v>14500</v>
      </c>
      <c r="J40" s="22">
        <v>468755</v>
      </c>
      <c r="K40" s="22">
        <v>33678</v>
      </c>
      <c r="L40" s="22">
        <v>14500</v>
      </c>
      <c r="M40" s="22">
        <v>26550</v>
      </c>
      <c r="N40" s="22">
        <v>74728</v>
      </c>
      <c r="O40" s="22">
        <v>20639</v>
      </c>
      <c r="P40" s="22">
        <v>46805</v>
      </c>
      <c r="Q40" s="22">
        <v>48819</v>
      </c>
      <c r="R40" s="22">
        <v>116263</v>
      </c>
      <c r="S40" s="22">
        <v>0</v>
      </c>
      <c r="T40" s="22">
        <v>0</v>
      </c>
      <c r="U40" s="22">
        <v>0</v>
      </c>
      <c r="V40" s="22">
        <v>0</v>
      </c>
      <c r="W40" s="22">
        <v>659746</v>
      </c>
      <c r="X40" s="22">
        <v>593799</v>
      </c>
      <c r="Y40" s="22">
        <v>65947</v>
      </c>
      <c r="Z40" s="23">
        <v>11.105946625036418</v>
      </c>
      <c r="AA40" s="20">
        <v>723128</v>
      </c>
    </row>
    <row r="41" spans="1:27" x14ac:dyDescent="0.25">
      <c r="A41" s="19" t="s">
        <v>67</v>
      </c>
      <c r="B41" s="15" t="s">
        <v>32</v>
      </c>
      <c r="C41" s="20">
        <v>-1143059</v>
      </c>
      <c r="D41" s="20">
        <v>0</v>
      </c>
      <c r="E41" s="21">
        <v>1050000</v>
      </c>
      <c r="F41" s="22">
        <v>1050000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787500</v>
      </c>
      <c r="Y41" s="22">
        <v>-787500</v>
      </c>
      <c r="Z41" s="23">
        <v>-100</v>
      </c>
      <c r="AA41" s="20">
        <v>1050000</v>
      </c>
    </row>
    <row r="42" spans="1:27" x14ac:dyDescent="0.25">
      <c r="A42" s="19" t="s">
        <v>68</v>
      </c>
      <c r="B42" s="15" t="s">
        <v>32</v>
      </c>
      <c r="C42" s="20">
        <v>6388774</v>
      </c>
      <c r="D42" s="20">
        <v>0</v>
      </c>
      <c r="E42" s="21">
        <v>8427697</v>
      </c>
      <c r="F42" s="22">
        <v>7787392</v>
      </c>
      <c r="G42" s="22">
        <v>552282</v>
      </c>
      <c r="H42" s="22">
        <v>532843</v>
      </c>
      <c r="I42" s="22">
        <v>525059</v>
      </c>
      <c r="J42" s="22">
        <v>1610184</v>
      </c>
      <c r="K42" s="22">
        <v>542120</v>
      </c>
      <c r="L42" s="22">
        <v>524633</v>
      </c>
      <c r="M42" s="22">
        <v>542120</v>
      </c>
      <c r="N42" s="22">
        <v>1608873</v>
      </c>
      <c r="O42" s="22">
        <v>542120</v>
      </c>
      <c r="P42" s="22">
        <v>489659</v>
      </c>
      <c r="Q42" s="22">
        <v>542120</v>
      </c>
      <c r="R42" s="22">
        <v>1573899</v>
      </c>
      <c r="S42" s="22">
        <v>0</v>
      </c>
      <c r="T42" s="22">
        <v>0</v>
      </c>
      <c r="U42" s="22">
        <v>0</v>
      </c>
      <c r="V42" s="22">
        <v>0</v>
      </c>
      <c r="W42" s="22">
        <v>4792956</v>
      </c>
      <c r="X42" s="22">
        <v>6064659</v>
      </c>
      <c r="Y42" s="22">
        <v>-1271703</v>
      </c>
      <c r="Z42" s="23">
        <v>-20.96907674446329</v>
      </c>
      <c r="AA42" s="20">
        <v>7787392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152640044</v>
      </c>
      <c r="D44" s="20">
        <v>0</v>
      </c>
      <c r="E44" s="21">
        <v>163536762</v>
      </c>
      <c r="F44" s="22">
        <v>162582002</v>
      </c>
      <c r="G44" s="22">
        <v>190183</v>
      </c>
      <c r="H44" s="22">
        <v>12368288</v>
      </c>
      <c r="I44" s="22">
        <v>13470637</v>
      </c>
      <c r="J44" s="22">
        <v>26029108</v>
      </c>
      <c r="K44" s="22">
        <v>12285560</v>
      </c>
      <c r="L44" s="22">
        <v>13136045</v>
      </c>
      <c r="M44" s="22">
        <v>13379943</v>
      </c>
      <c r="N44" s="22">
        <v>38801548</v>
      </c>
      <c r="O44" s="22">
        <v>16258498</v>
      </c>
      <c r="P44" s="22">
        <v>15717903</v>
      </c>
      <c r="Q44" s="22">
        <v>13049484</v>
      </c>
      <c r="R44" s="22">
        <v>45025885</v>
      </c>
      <c r="S44" s="22">
        <v>0</v>
      </c>
      <c r="T44" s="22">
        <v>0</v>
      </c>
      <c r="U44" s="22">
        <v>0</v>
      </c>
      <c r="V44" s="22">
        <v>0</v>
      </c>
      <c r="W44" s="22">
        <v>109856541</v>
      </c>
      <c r="X44" s="22">
        <v>122270663</v>
      </c>
      <c r="Y44" s="22">
        <v>-12414122</v>
      </c>
      <c r="Z44" s="23">
        <v>-10.152984939649832</v>
      </c>
      <c r="AA44" s="20">
        <v>162582002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4075287</v>
      </c>
      <c r="D47" s="20">
        <v>0</v>
      </c>
      <c r="E47" s="21">
        <v>6687951</v>
      </c>
      <c r="F47" s="22">
        <v>6758391</v>
      </c>
      <c r="G47" s="22">
        <v>204978</v>
      </c>
      <c r="H47" s="22">
        <v>258035</v>
      </c>
      <c r="I47" s="22">
        <v>228781</v>
      </c>
      <c r="J47" s="22">
        <v>691794</v>
      </c>
      <c r="K47" s="22">
        <v>347138</v>
      </c>
      <c r="L47" s="22">
        <v>295095</v>
      </c>
      <c r="M47" s="22">
        <v>172124</v>
      </c>
      <c r="N47" s="22">
        <v>814357</v>
      </c>
      <c r="O47" s="22">
        <v>602078</v>
      </c>
      <c r="P47" s="22">
        <v>223008</v>
      </c>
      <c r="Q47" s="22">
        <v>316468</v>
      </c>
      <c r="R47" s="22">
        <v>1141554</v>
      </c>
      <c r="S47" s="22">
        <v>0</v>
      </c>
      <c r="T47" s="22">
        <v>0</v>
      </c>
      <c r="U47" s="22">
        <v>0</v>
      </c>
      <c r="V47" s="22">
        <v>0</v>
      </c>
      <c r="W47" s="22">
        <v>2647705</v>
      </c>
      <c r="X47" s="22">
        <v>5044146</v>
      </c>
      <c r="Y47" s="22">
        <v>-2396441</v>
      </c>
      <c r="Z47" s="23">
        <v>-47.509350443068065</v>
      </c>
      <c r="AA47" s="20">
        <v>6758391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323950</v>
      </c>
      <c r="F48" s="22">
        <v>323950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242964</v>
      </c>
      <c r="Y48" s="22">
        <v>-242964</v>
      </c>
      <c r="Z48" s="23">
        <v>-100</v>
      </c>
      <c r="AA48" s="20">
        <v>323950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191932223</v>
      </c>
      <c r="D50" s="29">
        <f t="shared" ref="D50:Y50" si="1">SUM(D37:D49)</f>
        <v>0</v>
      </c>
      <c r="E50" s="30">
        <f t="shared" si="1"/>
        <v>211509321</v>
      </c>
      <c r="F50" s="31">
        <f t="shared" si="1"/>
        <v>212198976</v>
      </c>
      <c r="G50" s="31">
        <f t="shared" si="1"/>
        <v>3402105</v>
      </c>
      <c r="H50" s="31">
        <f t="shared" si="1"/>
        <v>15827656</v>
      </c>
      <c r="I50" s="31">
        <f t="shared" si="1"/>
        <v>16519833</v>
      </c>
      <c r="J50" s="31">
        <f t="shared" si="1"/>
        <v>35749594</v>
      </c>
      <c r="K50" s="31">
        <f t="shared" si="1"/>
        <v>15752196</v>
      </c>
      <c r="L50" s="31">
        <f t="shared" si="1"/>
        <v>16796731</v>
      </c>
      <c r="M50" s="31">
        <f t="shared" si="1"/>
        <v>16971080</v>
      </c>
      <c r="N50" s="31">
        <f t="shared" si="1"/>
        <v>49520007</v>
      </c>
      <c r="O50" s="31">
        <f t="shared" si="1"/>
        <v>20766616</v>
      </c>
      <c r="P50" s="31">
        <f t="shared" si="1"/>
        <v>19042453</v>
      </c>
      <c r="Q50" s="31">
        <f t="shared" si="1"/>
        <v>16319401</v>
      </c>
      <c r="R50" s="31">
        <f t="shared" si="1"/>
        <v>56128470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141398071</v>
      </c>
      <c r="X50" s="31">
        <f t="shared" si="1"/>
        <v>158907873</v>
      </c>
      <c r="Y50" s="31">
        <f t="shared" si="1"/>
        <v>-17509802</v>
      </c>
      <c r="Z50" s="32">
        <f>+IF(X50&lt;&gt;0,+(Y50/X50)*100,0)</f>
        <v>-11.01883856943954</v>
      </c>
      <c r="AA50" s="29">
        <f>SUM(AA37:AA49)</f>
        <v>212198976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-41709305</v>
      </c>
      <c r="D51" s="39">
        <f t="shared" si="2"/>
        <v>0</v>
      </c>
      <c r="E51" s="40">
        <f t="shared" si="2"/>
        <v>-61357278</v>
      </c>
      <c r="F51" s="41">
        <f t="shared" si="2"/>
        <v>-53944128</v>
      </c>
      <c r="G51" s="41">
        <f t="shared" si="2"/>
        <v>23634791</v>
      </c>
      <c r="H51" s="41">
        <f t="shared" si="2"/>
        <v>-6245557</v>
      </c>
      <c r="I51" s="41">
        <f t="shared" si="2"/>
        <v>-6559202</v>
      </c>
      <c r="J51" s="41">
        <f t="shared" si="2"/>
        <v>10830032</v>
      </c>
      <c r="K51" s="41">
        <f t="shared" si="2"/>
        <v>-5966138</v>
      </c>
      <c r="L51" s="41">
        <f t="shared" si="2"/>
        <v>-6723030</v>
      </c>
      <c r="M51" s="41">
        <f t="shared" si="2"/>
        <v>6927694</v>
      </c>
      <c r="N51" s="41">
        <f t="shared" si="2"/>
        <v>-5761474</v>
      </c>
      <c r="O51" s="41">
        <f t="shared" si="2"/>
        <v>-11075586</v>
      </c>
      <c r="P51" s="41">
        <f t="shared" si="2"/>
        <v>-8593125</v>
      </c>
      <c r="Q51" s="41">
        <f t="shared" si="2"/>
        <v>4169612</v>
      </c>
      <c r="R51" s="41">
        <f t="shared" si="2"/>
        <v>-15499099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-10430541</v>
      </c>
      <c r="X51" s="41">
        <f t="shared" si="2"/>
        <v>-43052712</v>
      </c>
      <c r="Y51" s="41">
        <f t="shared" si="2"/>
        <v>32622171</v>
      </c>
      <c r="Z51" s="42">
        <f>+IF(X51&lt;&gt;0,+(Y51/X51)*100,0)</f>
        <v>-75.772627285361267</v>
      </c>
      <c r="AA51" s="39">
        <f>+AA35-AA50</f>
        <v>-53944128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250000</v>
      </c>
      <c r="F52" s="22">
        <v>256750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204470</v>
      </c>
      <c r="R52" s="22">
        <v>204470</v>
      </c>
      <c r="S52" s="22">
        <v>0</v>
      </c>
      <c r="T52" s="22">
        <v>0</v>
      </c>
      <c r="U52" s="22">
        <v>0</v>
      </c>
      <c r="V52" s="22">
        <v>0</v>
      </c>
      <c r="W52" s="22">
        <v>204470</v>
      </c>
      <c r="X52" s="22">
        <v>190197</v>
      </c>
      <c r="Y52" s="22">
        <v>14273</v>
      </c>
      <c r="Z52" s="23">
        <v>7.5043244635824955</v>
      </c>
      <c r="AA52" s="20">
        <v>256750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-41709305</v>
      </c>
      <c r="D54" s="48">
        <f t="shared" si="3"/>
        <v>0</v>
      </c>
      <c r="E54" s="49">
        <f t="shared" si="3"/>
        <v>-61107278</v>
      </c>
      <c r="F54" s="50">
        <f t="shared" si="3"/>
        <v>-53687378</v>
      </c>
      <c r="G54" s="50">
        <f t="shared" si="3"/>
        <v>23634791</v>
      </c>
      <c r="H54" s="50">
        <f t="shared" si="3"/>
        <v>-6245557</v>
      </c>
      <c r="I54" s="50">
        <f t="shared" si="3"/>
        <v>-6559202</v>
      </c>
      <c r="J54" s="50">
        <f t="shared" si="3"/>
        <v>10830032</v>
      </c>
      <c r="K54" s="50">
        <f t="shared" si="3"/>
        <v>-5966138</v>
      </c>
      <c r="L54" s="50">
        <f t="shared" si="3"/>
        <v>-6723030</v>
      </c>
      <c r="M54" s="50">
        <f t="shared" si="3"/>
        <v>6927694</v>
      </c>
      <c r="N54" s="50">
        <f t="shared" si="3"/>
        <v>-5761474</v>
      </c>
      <c r="O54" s="50">
        <f t="shared" si="3"/>
        <v>-11075586</v>
      </c>
      <c r="P54" s="50">
        <f t="shared" si="3"/>
        <v>-8593125</v>
      </c>
      <c r="Q54" s="50">
        <f t="shared" si="3"/>
        <v>4374082</v>
      </c>
      <c r="R54" s="50">
        <f t="shared" si="3"/>
        <v>-15294629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-10226071</v>
      </c>
      <c r="X54" s="50">
        <f t="shared" si="3"/>
        <v>-42862515</v>
      </c>
      <c r="Y54" s="50">
        <f t="shared" si="3"/>
        <v>32636444</v>
      </c>
      <c r="Z54" s="51">
        <f>+IF(X54&lt;&gt;0,+(Y54/X54)*100,0)</f>
        <v>-76.142158247130382</v>
      </c>
      <c r="AA54" s="48">
        <f>SUM(AA51:AA53)</f>
        <v>-53687378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-41709305</v>
      </c>
      <c r="D56" s="54">
        <f>+D54-D55</f>
        <v>0</v>
      </c>
      <c r="E56" s="55">
        <f t="shared" si="4"/>
        <v>-61107278</v>
      </c>
      <c r="F56" s="56">
        <f t="shared" si="4"/>
        <v>-53687378</v>
      </c>
      <c r="G56" s="56">
        <f t="shared" si="4"/>
        <v>23634791</v>
      </c>
      <c r="H56" s="56">
        <f t="shared" si="4"/>
        <v>-6245557</v>
      </c>
      <c r="I56" s="56">
        <f t="shared" si="4"/>
        <v>-6559202</v>
      </c>
      <c r="J56" s="56">
        <f t="shared" si="4"/>
        <v>10830032</v>
      </c>
      <c r="K56" s="56">
        <f t="shared" si="4"/>
        <v>-5966138</v>
      </c>
      <c r="L56" s="56">
        <f t="shared" si="4"/>
        <v>-6723030</v>
      </c>
      <c r="M56" s="56">
        <f t="shared" si="4"/>
        <v>6927694</v>
      </c>
      <c r="N56" s="56">
        <f t="shared" si="4"/>
        <v>-5761474</v>
      </c>
      <c r="O56" s="56">
        <f t="shared" si="4"/>
        <v>-11075586</v>
      </c>
      <c r="P56" s="56">
        <f t="shared" si="4"/>
        <v>-8593125</v>
      </c>
      <c r="Q56" s="56">
        <f t="shared" si="4"/>
        <v>4374082</v>
      </c>
      <c r="R56" s="56">
        <f t="shared" si="4"/>
        <v>-15294629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-10226071</v>
      </c>
      <c r="X56" s="56">
        <f t="shared" si="4"/>
        <v>-42862515</v>
      </c>
      <c r="Y56" s="56">
        <f t="shared" si="4"/>
        <v>32636444</v>
      </c>
      <c r="Z56" s="57">
        <f>+IF(X56&lt;&gt;0,+(Y56/X56)*100,0)</f>
        <v>-76.142158247130382</v>
      </c>
      <c r="AA56" s="54">
        <f>+AA54-AA55</f>
        <v>-53687378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-41709305</v>
      </c>
      <c r="D59" s="48">
        <f>SUM(D56:D58)</f>
        <v>0</v>
      </c>
      <c r="E59" s="49">
        <f t="shared" si="5"/>
        <v>-61107278</v>
      </c>
      <c r="F59" s="50">
        <f t="shared" si="5"/>
        <v>-53687378</v>
      </c>
      <c r="G59" s="50">
        <f t="shared" si="5"/>
        <v>23634791</v>
      </c>
      <c r="H59" s="50">
        <f t="shared" si="5"/>
        <v>-6245557</v>
      </c>
      <c r="I59" s="50">
        <f t="shared" si="5"/>
        <v>-6559202</v>
      </c>
      <c r="J59" s="50">
        <f t="shared" si="5"/>
        <v>10830032</v>
      </c>
      <c r="K59" s="50">
        <f t="shared" si="5"/>
        <v>-5966138</v>
      </c>
      <c r="L59" s="50">
        <f t="shared" si="5"/>
        <v>-6723030</v>
      </c>
      <c r="M59" s="50">
        <f t="shared" si="5"/>
        <v>6927694</v>
      </c>
      <c r="N59" s="50">
        <f t="shared" si="5"/>
        <v>-5761474</v>
      </c>
      <c r="O59" s="50">
        <f t="shared" si="5"/>
        <v>-11075586</v>
      </c>
      <c r="P59" s="50">
        <f t="shared" si="5"/>
        <v>-8593125</v>
      </c>
      <c r="Q59" s="50">
        <f t="shared" si="5"/>
        <v>4374082</v>
      </c>
      <c r="R59" s="50">
        <f t="shared" si="5"/>
        <v>-15294629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-10226071</v>
      </c>
      <c r="X59" s="50">
        <f t="shared" si="5"/>
        <v>-42862515</v>
      </c>
      <c r="Y59" s="50">
        <f t="shared" si="5"/>
        <v>32636444</v>
      </c>
      <c r="Z59" s="51">
        <f>+IF(X59&lt;&gt;0,+(Y59/X59)*100,0)</f>
        <v>-76.142158247130382</v>
      </c>
      <c r="AA59" s="48">
        <f>SUM(AA56:AA58)</f>
        <v>-53687378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-41709305</v>
      </c>
      <c r="D62" s="65">
        <f>SUM(D59:D61)</f>
        <v>0</v>
      </c>
      <c r="E62" s="66">
        <f t="shared" si="6"/>
        <v>-61107278</v>
      </c>
      <c r="F62" s="67">
        <f t="shared" si="6"/>
        <v>-53687378</v>
      </c>
      <c r="G62" s="67">
        <f t="shared" si="6"/>
        <v>23634791</v>
      </c>
      <c r="H62" s="67">
        <f t="shared" si="6"/>
        <v>-6245557</v>
      </c>
      <c r="I62" s="67">
        <f t="shared" si="6"/>
        <v>-6559202</v>
      </c>
      <c r="J62" s="67">
        <f t="shared" si="6"/>
        <v>10830032</v>
      </c>
      <c r="K62" s="67">
        <f t="shared" si="6"/>
        <v>-5966138</v>
      </c>
      <c r="L62" s="67">
        <f t="shared" si="6"/>
        <v>-6723030</v>
      </c>
      <c r="M62" s="67">
        <f t="shared" si="6"/>
        <v>6927694</v>
      </c>
      <c r="N62" s="67">
        <f t="shared" si="6"/>
        <v>-5761474</v>
      </c>
      <c r="O62" s="67">
        <f t="shared" si="6"/>
        <v>-11075586</v>
      </c>
      <c r="P62" s="67">
        <f t="shared" si="6"/>
        <v>-8593125</v>
      </c>
      <c r="Q62" s="67">
        <f t="shared" si="6"/>
        <v>4374082</v>
      </c>
      <c r="R62" s="67">
        <f t="shared" si="6"/>
        <v>-15294629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-10226071</v>
      </c>
      <c r="X62" s="67">
        <f t="shared" si="6"/>
        <v>-42862515</v>
      </c>
      <c r="Y62" s="67">
        <f t="shared" si="6"/>
        <v>32636444</v>
      </c>
      <c r="Z62" s="68">
        <f>+IF(X62&lt;&gt;0,+(Y62/X62)*100,0)</f>
        <v>-76.142158247130382</v>
      </c>
      <c r="AA62" s="65">
        <f>SUM(AA59:AA61)</f>
        <v>-53687378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651340</v>
      </c>
      <c r="D9" s="20">
        <v>0</v>
      </c>
      <c r="E9" s="21">
        <v>680762</v>
      </c>
      <c r="F9" s="22">
        <v>680762</v>
      </c>
      <c r="G9" s="22">
        <v>56974</v>
      </c>
      <c r="H9" s="22">
        <v>56974</v>
      </c>
      <c r="I9" s="22">
        <v>56974</v>
      </c>
      <c r="J9" s="22">
        <v>170922</v>
      </c>
      <c r="K9" s="22">
        <v>57357</v>
      </c>
      <c r="L9" s="22">
        <v>57357</v>
      </c>
      <c r="M9" s="22">
        <v>57357</v>
      </c>
      <c r="N9" s="22">
        <v>172071</v>
      </c>
      <c r="O9" s="22">
        <v>57357</v>
      </c>
      <c r="P9" s="22">
        <v>57357</v>
      </c>
      <c r="Q9" s="22">
        <v>57357</v>
      </c>
      <c r="R9" s="22">
        <v>172071</v>
      </c>
      <c r="S9" s="22">
        <v>0</v>
      </c>
      <c r="T9" s="22">
        <v>0</v>
      </c>
      <c r="U9" s="22">
        <v>0</v>
      </c>
      <c r="V9" s="22">
        <v>0</v>
      </c>
      <c r="W9" s="22">
        <v>515064</v>
      </c>
      <c r="X9" s="22">
        <v>510570</v>
      </c>
      <c r="Y9" s="22">
        <v>4494</v>
      </c>
      <c r="Z9" s="23">
        <v>0.88019272577707275</v>
      </c>
      <c r="AA9" s="20">
        <v>680762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8034348</v>
      </c>
      <c r="D28" s="20">
        <v>0</v>
      </c>
      <c r="E28" s="21">
        <v>8120743</v>
      </c>
      <c r="F28" s="22">
        <v>8010780</v>
      </c>
      <c r="G28" s="22">
        <v>2748666</v>
      </c>
      <c r="H28" s="22">
        <v>346555</v>
      </c>
      <c r="I28" s="22">
        <v>317055</v>
      </c>
      <c r="J28" s="22">
        <v>3412276</v>
      </c>
      <c r="K28" s="22">
        <v>317926</v>
      </c>
      <c r="L28" s="22">
        <v>341080</v>
      </c>
      <c r="M28" s="22">
        <v>2216851</v>
      </c>
      <c r="N28" s="22">
        <v>2875857</v>
      </c>
      <c r="O28" s="22">
        <v>293631</v>
      </c>
      <c r="P28" s="22">
        <v>35598</v>
      </c>
      <c r="Q28" s="22">
        <v>1453294</v>
      </c>
      <c r="R28" s="22">
        <v>1782523</v>
      </c>
      <c r="S28" s="22">
        <v>0</v>
      </c>
      <c r="T28" s="22">
        <v>0</v>
      </c>
      <c r="U28" s="22">
        <v>0</v>
      </c>
      <c r="V28" s="22">
        <v>0</v>
      </c>
      <c r="W28" s="22">
        <v>8070656</v>
      </c>
      <c r="X28" s="22">
        <v>6008085</v>
      </c>
      <c r="Y28" s="22">
        <v>2062571</v>
      </c>
      <c r="Z28" s="23">
        <v>34.329923761065295</v>
      </c>
      <c r="AA28" s="20">
        <v>8010780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8685688</v>
      </c>
      <c r="D35" s="29">
        <f t="shared" ref="D35:Y35" si="0">SUM(D6:D34)</f>
        <v>0</v>
      </c>
      <c r="E35" s="30">
        <f t="shared" si="0"/>
        <v>8801505</v>
      </c>
      <c r="F35" s="31">
        <f t="shared" si="0"/>
        <v>8691542</v>
      </c>
      <c r="G35" s="31">
        <f t="shared" si="0"/>
        <v>2805640</v>
      </c>
      <c r="H35" s="31">
        <f t="shared" si="0"/>
        <v>403529</v>
      </c>
      <c r="I35" s="31">
        <f t="shared" si="0"/>
        <v>374029</v>
      </c>
      <c r="J35" s="31">
        <f t="shared" si="0"/>
        <v>3583198</v>
      </c>
      <c r="K35" s="31">
        <f t="shared" si="0"/>
        <v>375283</v>
      </c>
      <c r="L35" s="31">
        <f t="shared" si="0"/>
        <v>398437</v>
      </c>
      <c r="M35" s="31">
        <f t="shared" si="0"/>
        <v>2274208</v>
      </c>
      <c r="N35" s="31">
        <f t="shared" si="0"/>
        <v>3047928</v>
      </c>
      <c r="O35" s="31">
        <f t="shared" si="0"/>
        <v>350988</v>
      </c>
      <c r="P35" s="31">
        <f t="shared" si="0"/>
        <v>92955</v>
      </c>
      <c r="Q35" s="31">
        <f t="shared" si="0"/>
        <v>1510651</v>
      </c>
      <c r="R35" s="31">
        <f t="shared" si="0"/>
        <v>1954594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8585720</v>
      </c>
      <c r="X35" s="31">
        <f t="shared" si="0"/>
        <v>6518655</v>
      </c>
      <c r="Y35" s="31">
        <f t="shared" si="0"/>
        <v>2067065</v>
      </c>
      <c r="Z35" s="32">
        <f>+IF(X35&lt;&gt;0,+(Y35/X35)*100,0)</f>
        <v>31.709992322035756</v>
      </c>
      <c r="AA35" s="29">
        <f>SUM(AA6:AA34)</f>
        <v>8691542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6065101</v>
      </c>
      <c r="D37" s="20">
        <v>0</v>
      </c>
      <c r="E37" s="21">
        <v>5540233</v>
      </c>
      <c r="F37" s="22">
        <v>5614162</v>
      </c>
      <c r="G37" s="22">
        <v>443324</v>
      </c>
      <c r="H37" s="22">
        <v>471125</v>
      </c>
      <c r="I37" s="22">
        <v>428706</v>
      </c>
      <c r="J37" s="22">
        <v>1343155</v>
      </c>
      <c r="K37" s="22">
        <v>429577</v>
      </c>
      <c r="L37" s="22">
        <v>509341</v>
      </c>
      <c r="M37" s="22">
        <v>434635</v>
      </c>
      <c r="N37" s="22">
        <v>1373553</v>
      </c>
      <c r="O37" s="22">
        <v>418814</v>
      </c>
      <c r="P37" s="22">
        <v>445612</v>
      </c>
      <c r="Q37" s="22">
        <v>428228</v>
      </c>
      <c r="R37" s="22">
        <v>1292654</v>
      </c>
      <c r="S37" s="22">
        <v>0</v>
      </c>
      <c r="T37" s="22">
        <v>0</v>
      </c>
      <c r="U37" s="22">
        <v>0</v>
      </c>
      <c r="V37" s="22">
        <v>0</v>
      </c>
      <c r="W37" s="22">
        <v>4009362</v>
      </c>
      <c r="X37" s="22">
        <v>4210632</v>
      </c>
      <c r="Y37" s="22">
        <v>-201270</v>
      </c>
      <c r="Z37" s="23">
        <v>-4.7800425209327244</v>
      </c>
      <c r="AA37" s="20">
        <v>5614162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414412</v>
      </c>
      <c r="D40" s="20">
        <v>0</v>
      </c>
      <c r="E40" s="21">
        <v>270000</v>
      </c>
      <c r="F40" s="22">
        <v>320000</v>
      </c>
      <c r="G40" s="22">
        <v>0</v>
      </c>
      <c r="H40" s="22">
        <v>22665</v>
      </c>
      <c r="I40" s="22">
        <v>132648</v>
      </c>
      <c r="J40" s="22">
        <v>155313</v>
      </c>
      <c r="K40" s="22">
        <v>24527</v>
      </c>
      <c r="L40" s="22">
        <v>0</v>
      </c>
      <c r="M40" s="22">
        <v>0</v>
      </c>
      <c r="N40" s="22">
        <v>24527</v>
      </c>
      <c r="O40" s="22">
        <v>61884</v>
      </c>
      <c r="P40" s="22">
        <v>25055</v>
      </c>
      <c r="Q40" s="22">
        <v>0</v>
      </c>
      <c r="R40" s="22">
        <v>86939</v>
      </c>
      <c r="S40" s="22">
        <v>0</v>
      </c>
      <c r="T40" s="22">
        <v>0</v>
      </c>
      <c r="U40" s="22">
        <v>0</v>
      </c>
      <c r="V40" s="22">
        <v>0</v>
      </c>
      <c r="W40" s="22">
        <v>266779</v>
      </c>
      <c r="X40" s="22">
        <v>240003</v>
      </c>
      <c r="Y40" s="22">
        <v>26776</v>
      </c>
      <c r="Z40" s="23">
        <v>11.15652721007654</v>
      </c>
      <c r="AA40" s="20">
        <v>320000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1180551</v>
      </c>
      <c r="D44" s="20">
        <v>0</v>
      </c>
      <c r="E44" s="21">
        <v>1765678</v>
      </c>
      <c r="F44" s="22">
        <v>1579565</v>
      </c>
      <c r="G44" s="22">
        <v>102464</v>
      </c>
      <c r="H44" s="22">
        <v>119614</v>
      </c>
      <c r="I44" s="22">
        <v>12000</v>
      </c>
      <c r="J44" s="22">
        <v>234078</v>
      </c>
      <c r="K44" s="22">
        <v>204928</v>
      </c>
      <c r="L44" s="22">
        <v>102464</v>
      </c>
      <c r="M44" s="22">
        <v>102464</v>
      </c>
      <c r="N44" s="22">
        <v>409856</v>
      </c>
      <c r="O44" s="22">
        <v>102464</v>
      </c>
      <c r="P44" s="22">
        <v>144964</v>
      </c>
      <c r="Q44" s="22">
        <v>200914</v>
      </c>
      <c r="R44" s="22">
        <v>448342</v>
      </c>
      <c r="S44" s="22">
        <v>0</v>
      </c>
      <c r="T44" s="22">
        <v>0</v>
      </c>
      <c r="U44" s="22">
        <v>0</v>
      </c>
      <c r="V44" s="22">
        <v>0</v>
      </c>
      <c r="W44" s="22">
        <v>1092276</v>
      </c>
      <c r="X44" s="22">
        <v>1184679</v>
      </c>
      <c r="Y44" s="22">
        <v>-92403</v>
      </c>
      <c r="Z44" s="23">
        <v>-7.7998343855170891</v>
      </c>
      <c r="AA44" s="20">
        <v>1579565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438342</v>
      </c>
      <c r="D47" s="20">
        <v>0</v>
      </c>
      <c r="E47" s="21">
        <v>544830</v>
      </c>
      <c r="F47" s="22">
        <v>497054</v>
      </c>
      <c r="G47" s="22">
        <v>564</v>
      </c>
      <c r="H47" s="22">
        <v>24931</v>
      </c>
      <c r="I47" s="22">
        <v>564</v>
      </c>
      <c r="J47" s="22">
        <v>26059</v>
      </c>
      <c r="K47" s="22">
        <v>290864</v>
      </c>
      <c r="L47" s="22">
        <v>1130</v>
      </c>
      <c r="M47" s="22">
        <v>564</v>
      </c>
      <c r="N47" s="22">
        <v>292558</v>
      </c>
      <c r="O47" s="22">
        <v>936</v>
      </c>
      <c r="P47" s="22">
        <v>39133</v>
      </c>
      <c r="Q47" s="22">
        <v>3972</v>
      </c>
      <c r="R47" s="22">
        <v>44041</v>
      </c>
      <c r="S47" s="22">
        <v>0</v>
      </c>
      <c r="T47" s="22">
        <v>0</v>
      </c>
      <c r="U47" s="22">
        <v>0</v>
      </c>
      <c r="V47" s="22">
        <v>0</v>
      </c>
      <c r="W47" s="22">
        <v>362658</v>
      </c>
      <c r="X47" s="22">
        <v>372789</v>
      </c>
      <c r="Y47" s="22">
        <v>-10131</v>
      </c>
      <c r="Z47" s="23">
        <v>-2.7176231058319855</v>
      </c>
      <c r="AA47" s="20">
        <v>497054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8098406</v>
      </c>
      <c r="D50" s="29">
        <f t="shared" ref="D50:Y50" si="1">SUM(D37:D49)</f>
        <v>0</v>
      </c>
      <c r="E50" s="30">
        <f t="shared" si="1"/>
        <v>8120741</v>
      </c>
      <c r="F50" s="31">
        <f t="shared" si="1"/>
        <v>8010781</v>
      </c>
      <c r="G50" s="31">
        <f t="shared" si="1"/>
        <v>546352</v>
      </c>
      <c r="H50" s="31">
        <f t="shared" si="1"/>
        <v>638335</v>
      </c>
      <c r="I50" s="31">
        <f t="shared" si="1"/>
        <v>573918</v>
      </c>
      <c r="J50" s="31">
        <f t="shared" si="1"/>
        <v>1758605</v>
      </c>
      <c r="K50" s="31">
        <f t="shared" si="1"/>
        <v>949896</v>
      </c>
      <c r="L50" s="31">
        <f t="shared" si="1"/>
        <v>612935</v>
      </c>
      <c r="M50" s="31">
        <f t="shared" si="1"/>
        <v>537663</v>
      </c>
      <c r="N50" s="31">
        <f t="shared" si="1"/>
        <v>2100494</v>
      </c>
      <c r="O50" s="31">
        <f t="shared" si="1"/>
        <v>584098</v>
      </c>
      <c r="P50" s="31">
        <f t="shared" si="1"/>
        <v>654764</v>
      </c>
      <c r="Q50" s="31">
        <f t="shared" si="1"/>
        <v>633114</v>
      </c>
      <c r="R50" s="31">
        <f t="shared" si="1"/>
        <v>1871976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5731075</v>
      </c>
      <c r="X50" s="31">
        <f t="shared" si="1"/>
        <v>6008103</v>
      </c>
      <c r="Y50" s="31">
        <f t="shared" si="1"/>
        <v>-277028</v>
      </c>
      <c r="Z50" s="32">
        <f>+IF(X50&lt;&gt;0,+(Y50/X50)*100,0)</f>
        <v>-4.6109063043692826</v>
      </c>
      <c r="AA50" s="29">
        <f>SUM(AA37:AA49)</f>
        <v>8010781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587282</v>
      </c>
      <c r="D51" s="39">
        <f t="shared" si="2"/>
        <v>0</v>
      </c>
      <c r="E51" s="40">
        <f t="shared" si="2"/>
        <v>680764</v>
      </c>
      <c r="F51" s="41">
        <f t="shared" si="2"/>
        <v>680761</v>
      </c>
      <c r="G51" s="41">
        <f t="shared" si="2"/>
        <v>2259288</v>
      </c>
      <c r="H51" s="41">
        <f t="shared" si="2"/>
        <v>-234806</v>
      </c>
      <c r="I51" s="41">
        <f t="shared" si="2"/>
        <v>-199889</v>
      </c>
      <c r="J51" s="41">
        <f t="shared" si="2"/>
        <v>1824593</v>
      </c>
      <c r="K51" s="41">
        <f t="shared" si="2"/>
        <v>-574613</v>
      </c>
      <c r="L51" s="41">
        <f t="shared" si="2"/>
        <v>-214498</v>
      </c>
      <c r="M51" s="41">
        <f t="shared" si="2"/>
        <v>1736545</v>
      </c>
      <c r="N51" s="41">
        <f t="shared" si="2"/>
        <v>947434</v>
      </c>
      <c r="O51" s="41">
        <f t="shared" si="2"/>
        <v>-233110</v>
      </c>
      <c r="P51" s="41">
        <f t="shared" si="2"/>
        <v>-561809</v>
      </c>
      <c r="Q51" s="41">
        <f t="shared" si="2"/>
        <v>877537</v>
      </c>
      <c r="R51" s="41">
        <f t="shared" si="2"/>
        <v>82618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2854645</v>
      </c>
      <c r="X51" s="41">
        <f t="shared" si="2"/>
        <v>510552</v>
      </c>
      <c r="Y51" s="41">
        <f t="shared" si="2"/>
        <v>2344093</v>
      </c>
      <c r="Z51" s="42">
        <f>+IF(X51&lt;&gt;0,+(Y51/X51)*100,0)</f>
        <v>459.12913865776648</v>
      </c>
      <c r="AA51" s="39">
        <f>+AA35-AA50</f>
        <v>680761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587282</v>
      </c>
      <c r="D54" s="48">
        <f t="shared" si="3"/>
        <v>0</v>
      </c>
      <c r="E54" s="49">
        <f t="shared" si="3"/>
        <v>680764</v>
      </c>
      <c r="F54" s="50">
        <f t="shared" si="3"/>
        <v>680761</v>
      </c>
      <c r="G54" s="50">
        <f t="shared" si="3"/>
        <v>2259288</v>
      </c>
      <c r="H54" s="50">
        <f t="shared" si="3"/>
        <v>-234806</v>
      </c>
      <c r="I54" s="50">
        <f t="shared" si="3"/>
        <v>-199889</v>
      </c>
      <c r="J54" s="50">
        <f t="shared" si="3"/>
        <v>1824593</v>
      </c>
      <c r="K54" s="50">
        <f t="shared" si="3"/>
        <v>-574613</v>
      </c>
      <c r="L54" s="50">
        <f t="shared" si="3"/>
        <v>-214498</v>
      </c>
      <c r="M54" s="50">
        <f t="shared" si="3"/>
        <v>1736545</v>
      </c>
      <c r="N54" s="50">
        <f t="shared" si="3"/>
        <v>947434</v>
      </c>
      <c r="O54" s="50">
        <f t="shared" si="3"/>
        <v>-233110</v>
      </c>
      <c r="P54" s="50">
        <f t="shared" si="3"/>
        <v>-561809</v>
      </c>
      <c r="Q54" s="50">
        <f t="shared" si="3"/>
        <v>877537</v>
      </c>
      <c r="R54" s="50">
        <f t="shared" si="3"/>
        <v>82618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2854645</v>
      </c>
      <c r="X54" s="50">
        <f t="shared" si="3"/>
        <v>510552</v>
      </c>
      <c r="Y54" s="50">
        <f t="shared" si="3"/>
        <v>2344093</v>
      </c>
      <c r="Z54" s="51">
        <f>+IF(X54&lt;&gt;0,+(Y54/X54)*100,0)</f>
        <v>459.12913865776648</v>
      </c>
      <c r="AA54" s="48">
        <f>SUM(AA51:AA53)</f>
        <v>680761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587282</v>
      </c>
      <c r="D56" s="54">
        <f>+D54-D55</f>
        <v>0</v>
      </c>
      <c r="E56" s="55">
        <f t="shared" si="4"/>
        <v>680764</v>
      </c>
      <c r="F56" s="56">
        <f t="shared" si="4"/>
        <v>680761</v>
      </c>
      <c r="G56" s="56">
        <f t="shared" si="4"/>
        <v>2259288</v>
      </c>
      <c r="H56" s="56">
        <f t="shared" si="4"/>
        <v>-234806</v>
      </c>
      <c r="I56" s="56">
        <f t="shared" si="4"/>
        <v>-199889</v>
      </c>
      <c r="J56" s="56">
        <f t="shared" si="4"/>
        <v>1824593</v>
      </c>
      <c r="K56" s="56">
        <f t="shared" si="4"/>
        <v>-574613</v>
      </c>
      <c r="L56" s="56">
        <f t="shared" si="4"/>
        <v>-214498</v>
      </c>
      <c r="M56" s="56">
        <f t="shared" si="4"/>
        <v>1736545</v>
      </c>
      <c r="N56" s="56">
        <f t="shared" si="4"/>
        <v>947434</v>
      </c>
      <c r="O56" s="56">
        <f t="shared" si="4"/>
        <v>-233110</v>
      </c>
      <c r="P56" s="56">
        <f t="shared" si="4"/>
        <v>-561809</v>
      </c>
      <c r="Q56" s="56">
        <f t="shared" si="4"/>
        <v>877537</v>
      </c>
      <c r="R56" s="56">
        <f t="shared" si="4"/>
        <v>82618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2854645</v>
      </c>
      <c r="X56" s="56">
        <f t="shared" si="4"/>
        <v>510552</v>
      </c>
      <c r="Y56" s="56">
        <f t="shared" si="4"/>
        <v>2344093</v>
      </c>
      <c r="Z56" s="57">
        <f>+IF(X56&lt;&gt;0,+(Y56/X56)*100,0)</f>
        <v>459.12913865776648</v>
      </c>
      <c r="AA56" s="54">
        <f>+AA54-AA55</f>
        <v>680761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587282</v>
      </c>
      <c r="D59" s="48">
        <f>SUM(D56:D58)</f>
        <v>0</v>
      </c>
      <c r="E59" s="49">
        <f t="shared" si="5"/>
        <v>680764</v>
      </c>
      <c r="F59" s="50">
        <f t="shared" si="5"/>
        <v>680761</v>
      </c>
      <c r="G59" s="50">
        <f t="shared" si="5"/>
        <v>2259288</v>
      </c>
      <c r="H59" s="50">
        <f t="shared" si="5"/>
        <v>-234806</v>
      </c>
      <c r="I59" s="50">
        <f t="shared" si="5"/>
        <v>-199889</v>
      </c>
      <c r="J59" s="50">
        <f t="shared" si="5"/>
        <v>1824593</v>
      </c>
      <c r="K59" s="50">
        <f t="shared" si="5"/>
        <v>-574613</v>
      </c>
      <c r="L59" s="50">
        <f t="shared" si="5"/>
        <v>-214498</v>
      </c>
      <c r="M59" s="50">
        <f t="shared" si="5"/>
        <v>1736545</v>
      </c>
      <c r="N59" s="50">
        <f t="shared" si="5"/>
        <v>947434</v>
      </c>
      <c r="O59" s="50">
        <f t="shared" si="5"/>
        <v>-233110</v>
      </c>
      <c r="P59" s="50">
        <f t="shared" si="5"/>
        <v>-561809</v>
      </c>
      <c r="Q59" s="50">
        <f t="shared" si="5"/>
        <v>877537</v>
      </c>
      <c r="R59" s="50">
        <f t="shared" si="5"/>
        <v>82618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2854645</v>
      </c>
      <c r="X59" s="50">
        <f t="shared" si="5"/>
        <v>510552</v>
      </c>
      <c r="Y59" s="50">
        <f t="shared" si="5"/>
        <v>2344093</v>
      </c>
      <c r="Z59" s="51">
        <f>+IF(X59&lt;&gt;0,+(Y59/X59)*100,0)</f>
        <v>459.12913865776648</v>
      </c>
      <c r="AA59" s="48">
        <f>SUM(AA56:AA58)</f>
        <v>680761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587282</v>
      </c>
      <c r="D62" s="65">
        <f>SUM(D59:D61)</f>
        <v>0</v>
      </c>
      <c r="E62" s="66">
        <f t="shared" si="6"/>
        <v>680764</v>
      </c>
      <c r="F62" s="67">
        <f t="shared" si="6"/>
        <v>680761</v>
      </c>
      <c r="G62" s="67">
        <f t="shared" si="6"/>
        <v>2259288</v>
      </c>
      <c r="H62" s="67">
        <f t="shared" si="6"/>
        <v>-234806</v>
      </c>
      <c r="I62" s="67">
        <f t="shared" si="6"/>
        <v>-199889</v>
      </c>
      <c r="J62" s="67">
        <f t="shared" si="6"/>
        <v>1824593</v>
      </c>
      <c r="K62" s="67">
        <f t="shared" si="6"/>
        <v>-574613</v>
      </c>
      <c r="L62" s="67">
        <f t="shared" si="6"/>
        <v>-214498</v>
      </c>
      <c r="M62" s="67">
        <f t="shared" si="6"/>
        <v>1736545</v>
      </c>
      <c r="N62" s="67">
        <f t="shared" si="6"/>
        <v>947434</v>
      </c>
      <c r="O62" s="67">
        <f t="shared" si="6"/>
        <v>-233110</v>
      </c>
      <c r="P62" s="67">
        <f t="shared" si="6"/>
        <v>-561809</v>
      </c>
      <c r="Q62" s="67">
        <f t="shared" si="6"/>
        <v>877537</v>
      </c>
      <c r="R62" s="67">
        <f t="shared" si="6"/>
        <v>82618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2854645</v>
      </c>
      <c r="X62" s="67">
        <f t="shared" si="6"/>
        <v>510552</v>
      </c>
      <c r="Y62" s="67">
        <f t="shared" si="6"/>
        <v>2344093</v>
      </c>
      <c r="Z62" s="68">
        <f>+IF(X62&lt;&gt;0,+(Y62/X62)*100,0)</f>
        <v>459.12913865776648</v>
      </c>
      <c r="AA62" s="65">
        <f>SUM(AA59:AA61)</f>
        <v>680761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287084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287084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56630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1715477</v>
      </c>
      <c r="D44" s="20">
        <v>0</v>
      </c>
      <c r="E44" s="21">
        <v>1270000</v>
      </c>
      <c r="F44" s="22">
        <v>1372600</v>
      </c>
      <c r="G44" s="22">
        <v>56671</v>
      </c>
      <c r="H44" s="22">
        <v>84671</v>
      </c>
      <c r="I44" s="22">
        <v>71895</v>
      </c>
      <c r="J44" s="22">
        <v>213237</v>
      </c>
      <c r="K44" s="22">
        <v>168671</v>
      </c>
      <c r="L44" s="22">
        <v>150734</v>
      </c>
      <c r="M44" s="22">
        <v>56671</v>
      </c>
      <c r="N44" s="22">
        <v>376076</v>
      </c>
      <c r="O44" s="22">
        <v>105154</v>
      </c>
      <c r="P44" s="22">
        <v>171807</v>
      </c>
      <c r="Q44" s="22">
        <v>106377</v>
      </c>
      <c r="R44" s="22">
        <v>383338</v>
      </c>
      <c r="S44" s="22">
        <v>0</v>
      </c>
      <c r="T44" s="22">
        <v>0</v>
      </c>
      <c r="U44" s="22">
        <v>0</v>
      </c>
      <c r="V44" s="22">
        <v>0</v>
      </c>
      <c r="W44" s="22">
        <v>972651</v>
      </c>
      <c r="X44" s="22">
        <v>1029447</v>
      </c>
      <c r="Y44" s="22">
        <v>-56796</v>
      </c>
      <c r="Z44" s="23">
        <v>-5.5171368705722585</v>
      </c>
      <c r="AA44" s="20">
        <v>1372600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100400</v>
      </c>
      <c r="D47" s="20">
        <v>0</v>
      </c>
      <c r="E47" s="21">
        <v>60000</v>
      </c>
      <c r="F47" s="22">
        <v>60000</v>
      </c>
      <c r="G47" s="22">
        <v>0</v>
      </c>
      <c r="H47" s="22">
        <v>0</v>
      </c>
      <c r="I47" s="22">
        <v>0</v>
      </c>
      <c r="J47" s="22">
        <v>0</v>
      </c>
      <c r="K47" s="22">
        <v>35800</v>
      </c>
      <c r="L47" s="22">
        <v>0</v>
      </c>
      <c r="M47" s="22">
        <v>0</v>
      </c>
      <c r="N47" s="22">
        <v>35800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35800</v>
      </c>
      <c r="X47" s="22">
        <v>45000</v>
      </c>
      <c r="Y47" s="22">
        <v>-9200</v>
      </c>
      <c r="Z47" s="23">
        <v>-20.444444444444446</v>
      </c>
      <c r="AA47" s="20">
        <v>60000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1872507</v>
      </c>
      <c r="D50" s="29">
        <f t="shared" ref="D50:Y50" si="1">SUM(D37:D49)</f>
        <v>0</v>
      </c>
      <c r="E50" s="30">
        <f t="shared" si="1"/>
        <v>1330000</v>
      </c>
      <c r="F50" s="31">
        <f t="shared" si="1"/>
        <v>1432600</v>
      </c>
      <c r="G50" s="31">
        <f t="shared" si="1"/>
        <v>56671</v>
      </c>
      <c r="H50" s="31">
        <f t="shared" si="1"/>
        <v>84671</v>
      </c>
      <c r="I50" s="31">
        <f t="shared" si="1"/>
        <v>71895</v>
      </c>
      <c r="J50" s="31">
        <f t="shared" si="1"/>
        <v>213237</v>
      </c>
      <c r="K50" s="31">
        <f t="shared" si="1"/>
        <v>204471</v>
      </c>
      <c r="L50" s="31">
        <f t="shared" si="1"/>
        <v>150734</v>
      </c>
      <c r="M50" s="31">
        <f t="shared" si="1"/>
        <v>56671</v>
      </c>
      <c r="N50" s="31">
        <f t="shared" si="1"/>
        <v>411876</v>
      </c>
      <c r="O50" s="31">
        <f t="shared" si="1"/>
        <v>105154</v>
      </c>
      <c r="P50" s="31">
        <f t="shared" si="1"/>
        <v>171807</v>
      </c>
      <c r="Q50" s="31">
        <f t="shared" si="1"/>
        <v>106377</v>
      </c>
      <c r="R50" s="31">
        <f t="shared" si="1"/>
        <v>383338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1008451</v>
      </c>
      <c r="X50" s="31">
        <f t="shared" si="1"/>
        <v>1074447</v>
      </c>
      <c r="Y50" s="31">
        <f t="shared" si="1"/>
        <v>-65996</v>
      </c>
      <c r="Z50" s="32">
        <f>+IF(X50&lt;&gt;0,+(Y50/X50)*100,0)</f>
        <v>-6.1423225156755059</v>
      </c>
      <c r="AA50" s="29">
        <f>SUM(AA37:AA49)</f>
        <v>1432600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-1585423</v>
      </c>
      <c r="D51" s="39">
        <f t="shared" si="2"/>
        <v>0</v>
      </c>
      <c r="E51" s="40">
        <f t="shared" si="2"/>
        <v>-1330000</v>
      </c>
      <c r="F51" s="41">
        <f t="shared" si="2"/>
        <v>-1432600</v>
      </c>
      <c r="G51" s="41">
        <f t="shared" si="2"/>
        <v>-56671</v>
      </c>
      <c r="H51" s="41">
        <f t="shared" si="2"/>
        <v>-84671</v>
      </c>
      <c r="I51" s="41">
        <f t="shared" si="2"/>
        <v>-71895</v>
      </c>
      <c r="J51" s="41">
        <f t="shared" si="2"/>
        <v>-213237</v>
      </c>
      <c r="K51" s="41">
        <f t="shared" si="2"/>
        <v>-204471</v>
      </c>
      <c r="L51" s="41">
        <f t="shared" si="2"/>
        <v>-150734</v>
      </c>
      <c r="M51" s="41">
        <f t="shared" si="2"/>
        <v>-56671</v>
      </c>
      <c r="N51" s="41">
        <f t="shared" si="2"/>
        <v>-411876</v>
      </c>
      <c r="O51" s="41">
        <f t="shared" si="2"/>
        <v>-105154</v>
      </c>
      <c r="P51" s="41">
        <f t="shared" si="2"/>
        <v>-171807</v>
      </c>
      <c r="Q51" s="41">
        <f t="shared" si="2"/>
        <v>-106377</v>
      </c>
      <c r="R51" s="41">
        <f t="shared" si="2"/>
        <v>-383338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-1008451</v>
      </c>
      <c r="X51" s="41">
        <f t="shared" si="2"/>
        <v>-1074447</v>
      </c>
      <c r="Y51" s="41">
        <f t="shared" si="2"/>
        <v>65996</v>
      </c>
      <c r="Z51" s="42">
        <f>+IF(X51&lt;&gt;0,+(Y51/X51)*100,0)</f>
        <v>-6.1423225156755059</v>
      </c>
      <c r="AA51" s="39">
        <f>+AA35-AA50</f>
        <v>-1432600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-1585423</v>
      </c>
      <c r="D54" s="48">
        <f t="shared" si="3"/>
        <v>0</v>
      </c>
      <c r="E54" s="49">
        <f t="shared" si="3"/>
        <v>-1330000</v>
      </c>
      <c r="F54" s="50">
        <f t="shared" si="3"/>
        <v>-1432600</v>
      </c>
      <c r="G54" s="50">
        <f t="shared" si="3"/>
        <v>-56671</v>
      </c>
      <c r="H54" s="50">
        <f t="shared" si="3"/>
        <v>-84671</v>
      </c>
      <c r="I54" s="50">
        <f t="shared" si="3"/>
        <v>-71895</v>
      </c>
      <c r="J54" s="50">
        <f t="shared" si="3"/>
        <v>-213237</v>
      </c>
      <c r="K54" s="50">
        <f t="shared" si="3"/>
        <v>-204471</v>
      </c>
      <c r="L54" s="50">
        <f t="shared" si="3"/>
        <v>-150734</v>
      </c>
      <c r="M54" s="50">
        <f t="shared" si="3"/>
        <v>-56671</v>
      </c>
      <c r="N54" s="50">
        <f t="shared" si="3"/>
        <v>-411876</v>
      </c>
      <c r="O54" s="50">
        <f t="shared" si="3"/>
        <v>-105154</v>
      </c>
      <c r="P54" s="50">
        <f t="shared" si="3"/>
        <v>-171807</v>
      </c>
      <c r="Q54" s="50">
        <f t="shared" si="3"/>
        <v>-106377</v>
      </c>
      <c r="R54" s="50">
        <f t="shared" si="3"/>
        <v>-383338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-1008451</v>
      </c>
      <c r="X54" s="50">
        <f t="shared" si="3"/>
        <v>-1074447</v>
      </c>
      <c r="Y54" s="50">
        <f t="shared" si="3"/>
        <v>65996</v>
      </c>
      <c r="Z54" s="51">
        <f>+IF(X54&lt;&gt;0,+(Y54/X54)*100,0)</f>
        <v>-6.1423225156755059</v>
      </c>
      <c r="AA54" s="48">
        <f>SUM(AA51:AA53)</f>
        <v>-1432600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-1585423</v>
      </c>
      <c r="D56" s="54">
        <f>+D54-D55</f>
        <v>0</v>
      </c>
      <c r="E56" s="55">
        <f t="shared" si="4"/>
        <v>-1330000</v>
      </c>
      <c r="F56" s="56">
        <f t="shared" si="4"/>
        <v>-1432600</v>
      </c>
      <c r="G56" s="56">
        <f t="shared" si="4"/>
        <v>-56671</v>
      </c>
      <c r="H56" s="56">
        <f t="shared" si="4"/>
        <v>-84671</v>
      </c>
      <c r="I56" s="56">
        <f t="shared" si="4"/>
        <v>-71895</v>
      </c>
      <c r="J56" s="56">
        <f t="shared" si="4"/>
        <v>-213237</v>
      </c>
      <c r="K56" s="56">
        <f t="shared" si="4"/>
        <v>-204471</v>
      </c>
      <c r="L56" s="56">
        <f t="shared" si="4"/>
        <v>-150734</v>
      </c>
      <c r="M56" s="56">
        <f t="shared" si="4"/>
        <v>-56671</v>
      </c>
      <c r="N56" s="56">
        <f t="shared" si="4"/>
        <v>-411876</v>
      </c>
      <c r="O56" s="56">
        <f t="shared" si="4"/>
        <v>-105154</v>
      </c>
      <c r="P56" s="56">
        <f t="shared" si="4"/>
        <v>-171807</v>
      </c>
      <c r="Q56" s="56">
        <f t="shared" si="4"/>
        <v>-106377</v>
      </c>
      <c r="R56" s="56">
        <f t="shared" si="4"/>
        <v>-383338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-1008451</v>
      </c>
      <c r="X56" s="56">
        <f t="shared" si="4"/>
        <v>-1074447</v>
      </c>
      <c r="Y56" s="56">
        <f t="shared" si="4"/>
        <v>65996</v>
      </c>
      <c r="Z56" s="57">
        <f>+IF(X56&lt;&gt;0,+(Y56/X56)*100,0)</f>
        <v>-6.1423225156755059</v>
      </c>
      <c r="AA56" s="54">
        <f>+AA54-AA55</f>
        <v>-1432600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-1585423</v>
      </c>
      <c r="D59" s="48">
        <f>SUM(D56:D58)</f>
        <v>0</v>
      </c>
      <c r="E59" s="49">
        <f t="shared" si="5"/>
        <v>-1330000</v>
      </c>
      <c r="F59" s="50">
        <f t="shared" si="5"/>
        <v>-1432600</v>
      </c>
      <c r="G59" s="50">
        <f t="shared" si="5"/>
        <v>-56671</v>
      </c>
      <c r="H59" s="50">
        <f t="shared" si="5"/>
        <v>-84671</v>
      </c>
      <c r="I59" s="50">
        <f t="shared" si="5"/>
        <v>-71895</v>
      </c>
      <c r="J59" s="50">
        <f t="shared" si="5"/>
        <v>-213237</v>
      </c>
      <c r="K59" s="50">
        <f t="shared" si="5"/>
        <v>-204471</v>
      </c>
      <c r="L59" s="50">
        <f t="shared" si="5"/>
        <v>-150734</v>
      </c>
      <c r="M59" s="50">
        <f t="shared" si="5"/>
        <v>-56671</v>
      </c>
      <c r="N59" s="50">
        <f t="shared" si="5"/>
        <v>-411876</v>
      </c>
      <c r="O59" s="50">
        <f t="shared" si="5"/>
        <v>-105154</v>
      </c>
      <c r="P59" s="50">
        <f t="shared" si="5"/>
        <v>-171807</v>
      </c>
      <c r="Q59" s="50">
        <f t="shared" si="5"/>
        <v>-106377</v>
      </c>
      <c r="R59" s="50">
        <f t="shared" si="5"/>
        <v>-383338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-1008451</v>
      </c>
      <c r="X59" s="50">
        <f t="shared" si="5"/>
        <v>-1074447</v>
      </c>
      <c r="Y59" s="50">
        <f t="shared" si="5"/>
        <v>65996</v>
      </c>
      <c r="Z59" s="51">
        <f>+IF(X59&lt;&gt;0,+(Y59/X59)*100,0)</f>
        <v>-6.1423225156755059</v>
      </c>
      <c r="AA59" s="48">
        <f>SUM(AA56:AA58)</f>
        <v>-1432600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-1585423</v>
      </c>
      <c r="D62" s="65">
        <f>SUM(D59:D61)</f>
        <v>0</v>
      </c>
      <c r="E62" s="66">
        <f t="shared" si="6"/>
        <v>-1330000</v>
      </c>
      <c r="F62" s="67">
        <f t="shared" si="6"/>
        <v>-1432600</v>
      </c>
      <c r="G62" s="67">
        <f t="shared" si="6"/>
        <v>-56671</v>
      </c>
      <c r="H62" s="67">
        <f t="shared" si="6"/>
        <v>-84671</v>
      </c>
      <c r="I62" s="67">
        <f t="shared" si="6"/>
        <v>-71895</v>
      </c>
      <c r="J62" s="67">
        <f t="shared" si="6"/>
        <v>-213237</v>
      </c>
      <c r="K62" s="67">
        <f t="shared" si="6"/>
        <v>-204471</v>
      </c>
      <c r="L62" s="67">
        <f t="shared" si="6"/>
        <v>-150734</v>
      </c>
      <c r="M62" s="67">
        <f t="shared" si="6"/>
        <v>-56671</v>
      </c>
      <c r="N62" s="67">
        <f t="shared" si="6"/>
        <v>-411876</v>
      </c>
      <c r="O62" s="67">
        <f t="shared" si="6"/>
        <v>-105154</v>
      </c>
      <c r="P62" s="67">
        <f t="shared" si="6"/>
        <v>-171807</v>
      </c>
      <c r="Q62" s="67">
        <f t="shared" si="6"/>
        <v>-106377</v>
      </c>
      <c r="R62" s="67">
        <f t="shared" si="6"/>
        <v>-383338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-1008451</v>
      </c>
      <c r="X62" s="67">
        <f t="shared" si="6"/>
        <v>-1074447</v>
      </c>
      <c r="Y62" s="67">
        <f t="shared" si="6"/>
        <v>65996</v>
      </c>
      <c r="Z62" s="68">
        <f>+IF(X62&lt;&gt;0,+(Y62/X62)*100,0)</f>
        <v>-6.1423225156755059</v>
      </c>
      <c r="AA62" s="65">
        <f>SUM(AA59:AA61)</f>
        <v>-1432600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22764826</v>
      </c>
      <c r="D9" s="20">
        <v>0</v>
      </c>
      <c r="E9" s="21">
        <v>22989206</v>
      </c>
      <c r="F9" s="22">
        <v>25689206</v>
      </c>
      <c r="G9" s="22">
        <v>3468900</v>
      </c>
      <c r="H9" s="22">
        <v>1857584</v>
      </c>
      <c r="I9" s="22">
        <v>1810496</v>
      </c>
      <c r="J9" s="22">
        <v>7136980</v>
      </c>
      <c r="K9" s="22">
        <v>2058883</v>
      </c>
      <c r="L9" s="22">
        <v>1802248</v>
      </c>
      <c r="M9" s="22">
        <v>1833436</v>
      </c>
      <c r="N9" s="22">
        <v>5694567</v>
      </c>
      <c r="O9" s="22">
        <v>1817156</v>
      </c>
      <c r="P9" s="22">
        <v>1817639</v>
      </c>
      <c r="Q9" s="22">
        <v>1766858</v>
      </c>
      <c r="R9" s="22">
        <v>5401653</v>
      </c>
      <c r="S9" s="22">
        <v>0</v>
      </c>
      <c r="T9" s="22">
        <v>0</v>
      </c>
      <c r="U9" s="22">
        <v>0</v>
      </c>
      <c r="V9" s="22">
        <v>0</v>
      </c>
      <c r="W9" s="22">
        <v>18233200</v>
      </c>
      <c r="X9" s="22">
        <v>18321903</v>
      </c>
      <c r="Y9" s="22">
        <v>-88703</v>
      </c>
      <c r="Z9" s="23">
        <v>-0.48413639129079555</v>
      </c>
      <c r="AA9" s="20">
        <v>25689206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1475712</v>
      </c>
      <c r="D13" s="20">
        <v>0</v>
      </c>
      <c r="E13" s="21">
        <v>0</v>
      </c>
      <c r="F13" s="22">
        <v>0</v>
      </c>
      <c r="G13" s="22">
        <v>83636</v>
      </c>
      <c r="H13" s="22">
        <v>71069</v>
      </c>
      <c r="I13" s="22">
        <v>-2600894</v>
      </c>
      <c r="J13" s="22">
        <v>-2446189</v>
      </c>
      <c r="K13" s="22">
        <v>43606</v>
      </c>
      <c r="L13" s="22">
        <v>2725160</v>
      </c>
      <c r="M13" s="22">
        <v>-2624973</v>
      </c>
      <c r="N13" s="22">
        <v>143793</v>
      </c>
      <c r="O13" s="22">
        <v>2693027</v>
      </c>
      <c r="P13" s="22">
        <v>50601</v>
      </c>
      <c r="Q13" s="22">
        <v>39361</v>
      </c>
      <c r="R13" s="22">
        <v>2782989</v>
      </c>
      <c r="S13" s="22">
        <v>0</v>
      </c>
      <c r="T13" s="22">
        <v>0</v>
      </c>
      <c r="U13" s="22">
        <v>0</v>
      </c>
      <c r="V13" s="22">
        <v>0</v>
      </c>
      <c r="W13" s="22">
        <v>480593</v>
      </c>
      <c r="X13" s="22">
        <v>0</v>
      </c>
      <c r="Y13" s="22">
        <v>480593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24240538</v>
      </c>
      <c r="D35" s="29">
        <f t="shared" ref="D35:Y35" si="0">SUM(D6:D34)</f>
        <v>0</v>
      </c>
      <c r="E35" s="30">
        <f t="shared" si="0"/>
        <v>22989206</v>
      </c>
      <c r="F35" s="31">
        <f t="shared" si="0"/>
        <v>25689206</v>
      </c>
      <c r="G35" s="31">
        <f t="shared" si="0"/>
        <v>3552536</v>
      </c>
      <c r="H35" s="31">
        <f t="shared" si="0"/>
        <v>1928653</v>
      </c>
      <c r="I35" s="31">
        <f t="shared" si="0"/>
        <v>-790398</v>
      </c>
      <c r="J35" s="31">
        <f t="shared" si="0"/>
        <v>4690791</v>
      </c>
      <c r="K35" s="31">
        <f t="shared" si="0"/>
        <v>2102489</v>
      </c>
      <c r="L35" s="31">
        <f t="shared" si="0"/>
        <v>4527408</v>
      </c>
      <c r="M35" s="31">
        <f t="shared" si="0"/>
        <v>-791537</v>
      </c>
      <c r="N35" s="31">
        <f t="shared" si="0"/>
        <v>5838360</v>
      </c>
      <c r="O35" s="31">
        <f t="shared" si="0"/>
        <v>4510183</v>
      </c>
      <c r="P35" s="31">
        <f t="shared" si="0"/>
        <v>1868240</v>
      </c>
      <c r="Q35" s="31">
        <f t="shared" si="0"/>
        <v>1806219</v>
      </c>
      <c r="R35" s="31">
        <f t="shared" si="0"/>
        <v>8184642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18713793</v>
      </c>
      <c r="X35" s="31">
        <f t="shared" si="0"/>
        <v>18321903</v>
      </c>
      <c r="Y35" s="31">
        <f t="shared" si="0"/>
        <v>391890</v>
      </c>
      <c r="Z35" s="32">
        <f>+IF(X35&lt;&gt;0,+(Y35/X35)*100,0)</f>
        <v>2.1389153735831918</v>
      </c>
      <c r="AA35" s="29">
        <f>SUM(AA6:AA34)</f>
        <v>25689206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23622990</v>
      </c>
      <c r="D37" s="20">
        <v>0</v>
      </c>
      <c r="E37" s="21">
        <v>21997934</v>
      </c>
      <c r="F37" s="22">
        <v>22912319</v>
      </c>
      <c r="G37" s="22">
        <v>2439083</v>
      </c>
      <c r="H37" s="22">
        <v>2077740</v>
      </c>
      <c r="I37" s="22">
        <v>2175131</v>
      </c>
      <c r="J37" s="22">
        <v>6691954</v>
      </c>
      <c r="K37" s="22">
        <v>2106599</v>
      </c>
      <c r="L37" s="22">
        <v>2412749</v>
      </c>
      <c r="M37" s="22">
        <v>2452032</v>
      </c>
      <c r="N37" s="22">
        <v>6971380</v>
      </c>
      <c r="O37" s="22">
        <v>2278124</v>
      </c>
      <c r="P37" s="22">
        <v>2145141</v>
      </c>
      <c r="Q37" s="22">
        <v>2158304</v>
      </c>
      <c r="R37" s="22">
        <v>6581569</v>
      </c>
      <c r="S37" s="22">
        <v>0</v>
      </c>
      <c r="T37" s="22">
        <v>0</v>
      </c>
      <c r="U37" s="22">
        <v>0</v>
      </c>
      <c r="V37" s="22">
        <v>0</v>
      </c>
      <c r="W37" s="22">
        <v>20244903</v>
      </c>
      <c r="X37" s="22">
        <v>16864212</v>
      </c>
      <c r="Y37" s="22">
        <v>3380691</v>
      </c>
      <c r="Z37" s="23">
        <v>20.046539974710946</v>
      </c>
      <c r="AA37" s="20">
        <v>22912319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767371</v>
      </c>
      <c r="D40" s="20">
        <v>0</v>
      </c>
      <c r="E40" s="21">
        <v>1349566</v>
      </c>
      <c r="F40" s="22">
        <v>1149566</v>
      </c>
      <c r="G40" s="22">
        <v>65048</v>
      </c>
      <c r="H40" s="22">
        <v>60527</v>
      </c>
      <c r="I40" s="22">
        <v>80339</v>
      </c>
      <c r="J40" s="22">
        <v>205914</v>
      </c>
      <c r="K40" s="22">
        <v>99241</v>
      </c>
      <c r="L40" s="22">
        <v>70599</v>
      </c>
      <c r="M40" s="22">
        <v>48325</v>
      </c>
      <c r="N40" s="22">
        <v>218165</v>
      </c>
      <c r="O40" s="22">
        <v>42342</v>
      </c>
      <c r="P40" s="22">
        <v>90697</v>
      </c>
      <c r="Q40" s="22">
        <v>127620</v>
      </c>
      <c r="R40" s="22">
        <v>260659</v>
      </c>
      <c r="S40" s="22">
        <v>0</v>
      </c>
      <c r="T40" s="22">
        <v>0</v>
      </c>
      <c r="U40" s="22">
        <v>0</v>
      </c>
      <c r="V40" s="22">
        <v>0</v>
      </c>
      <c r="W40" s="22">
        <v>684738</v>
      </c>
      <c r="X40" s="22">
        <v>932176</v>
      </c>
      <c r="Y40" s="22">
        <v>-247438</v>
      </c>
      <c r="Z40" s="23">
        <v>-26.544129005681334</v>
      </c>
      <c r="AA40" s="20">
        <v>1149566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923589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4868086</v>
      </c>
      <c r="D44" s="20">
        <v>0</v>
      </c>
      <c r="E44" s="21">
        <v>5110000</v>
      </c>
      <c r="F44" s="22">
        <v>4780000</v>
      </c>
      <c r="G44" s="22">
        <v>415369</v>
      </c>
      <c r="H44" s="22">
        <v>350790</v>
      </c>
      <c r="I44" s="22">
        <v>327994</v>
      </c>
      <c r="J44" s="22">
        <v>1094153</v>
      </c>
      <c r="K44" s="22">
        <v>348245</v>
      </c>
      <c r="L44" s="22">
        <v>374494</v>
      </c>
      <c r="M44" s="22">
        <v>370244</v>
      </c>
      <c r="N44" s="22">
        <v>1092983</v>
      </c>
      <c r="O44" s="22">
        <v>328094</v>
      </c>
      <c r="P44" s="22">
        <v>342594</v>
      </c>
      <c r="Q44" s="22">
        <v>392494</v>
      </c>
      <c r="R44" s="22">
        <v>1063182</v>
      </c>
      <c r="S44" s="22">
        <v>0</v>
      </c>
      <c r="T44" s="22">
        <v>0</v>
      </c>
      <c r="U44" s="22">
        <v>0</v>
      </c>
      <c r="V44" s="22">
        <v>0</v>
      </c>
      <c r="W44" s="22">
        <v>3250318</v>
      </c>
      <c r="X44" s="22">
        <v>3700497</v>
      </c>
      <c r="Y44" s="22">
        <v>-450179</v>
      </c>
      <c r="Z44" s="23">
        <v>-12.165365895445936</v>
      </c>
      <c r="AA44" s="20">
        <v>4780000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274828</v>
      </c>
      <c r="D47" s="20">
        <v>0</v>
      </c>
      <c r="E47" s="21">
        <v>364698</v>
      </c>
      <c r="F47" s="22">
        <v>321698</v>
      </c>
      <c r="G47" s="22">
        <v>23184</v>
      </c>
      <c r="H47" s="22">
        <v>19270</v>
      </c>
      <c r="I47" s="22">
        <v>19711</v>
      </c>
      <c r="J47" s="22">
        <v>62165</v>
      </c>
      <c r="K47" s="22">
        <v>56259</v>
      </c>
      <c r="L47" s="22">
        <v>27481</v>
      </c>
      <c r="M47" s="22">
        <v>23871</v>
      </c>
      <c r="N47" s="22">
        <v>107611</v>
      </c>
      <c r="O47" s="22">
        <v>18749</v>
      </c>
      <c r="P47" s="22">
        <v>17437</v>
      </c>
      <c r="Q47" s="22">
        <v>56776</v>
      </c>
      <c r="R47" s="22">
        <v>92962</v>
      </c>
      <c r="S47" s="22">
        <v>0</v>
      </c>
      <c r="T47" s="22">
        <v>0</v>
      </c>
      <c r="U47" s="22">
        <v>0</v>
      </c>
      <c r="V47" s="22">
        <v>0</v>
      </c>
      <c r="W47" s="22">
        <v>262738</v>
      </c>
      <c r="X47" s="22">
        <v>256328</v>
      </c>
      <c r="Y47" s="22">
        <v>6410</v>
      </c>
      <c r="Z47" s="23">
        <v>2.5007022252738675</v>
      </c>
      <c r="AA47" s="20">
        <v>321698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30456864</v>
      </c>
      <c r="D50" s="29">
        <f t="shared" ref="D50:Y50" si="1">SUM(D37:D49)</f>
        <v>0</v>
      </c>
      <c r="E50" s="30">
        <f t="shared" si="1"/>
        <v>28822198</v>
      </c>
      <c r="F50" s="31">
        <f t="shared" si="1"/>
        <v>29163583</v>
      </c>
      <c r="G50" s="31">
        <f t="shared" si="1"/>
        <v>2942684</v>
      </c>
      <c r="H50" s="31">
        <f t="shared" si="1"/>
        <v>2508327</v>
      </c>
      <c r="I50" s="31">
        <f t="shared" si="1"/>
        <v>2603175</v>
      </c>
      <c r="J50" s="31">
        <f t="shared" si="1"/>
        <v>8054186</v>
      </c>
      <c r="K50" s="31">
        <f t="shared" si="1"/>
        <v>2610344</v>
      </c>
      <c r="L50" s="31">
        <f t="shared" si="1"/>
        <v>2885323</v>
      </c>
      <c r="M50" s="31">
        <f t="shared" si="1"/>
        <v>2894472</v>
      </c>
      <c r="N50" s="31">
        <f t="shared" si="1"/>
        <v>8390139</v>
      </c>
      <c r="O50" s="31">
        <f t="shared" si="1"/>
        <v>2667309</v>
      </c>
      <c r="P50" s="31">
        <f t="shared" si="1"/>
        <v>2595869</v>
      </c>
      <c r="Q50" s="31">
        <f t="shared" si="1"/>
        <v>2735194</v>
      </c>
      <c r="R50" s="31">
        <f t="shared" si="1"/>
        <v>7998372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24442697</v>
      </c>
      <c r="X50" s="31">
        <f t="shared" si="1"/>
        <v>21753213</v>
      </c>
      <c r="Y50" s="31">
        <f t="shared" si="1"/>
        <v>2689484</v>
      </c>
      <c r="Z50" s="32">
        <f>+IF(X50&lt;&gt;0,+(Y50/X50)*100,0)</f>
        <v>12.363617273457489</v>
      </c>
      <c r="AA50" s="29">
        <f>SUM(AA37:AA49)</f>
        <v>29163583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-6216326</v>
      </c>
      <c r="D51" s="39">
        <f t="shared" si="2"/>
        <v>0</v>
      </c>
      <c r="E51" s="40">
        <f t="shared" si="2"/>
        <v>-5832992</v>
      </c>
      <c r="F51" s="41">
        <f t="shared" si="2"/>
        <v>-3474377</v>
      </c>
      <c r="G51" s="41">
        <f t="shared" si="2"/>
        <v>609852</v>
      </c>
      <c r="H51" s="41">
        <f t="shared" si="2"/>
        <v>-579674</v>
      </c>
      <c r="I51" s="41">
        <f t="shared" si="2"/>
        <v>-3393573</v>
      </c>
      <c r="J51" s="41">
        <f t="shared" si="2"/>
        <v>-3363395</v>
      </c>
      <c r="K51" s="41">
        <f t="shared" si="2"/>
        <v>-507855</v>
      </c>
      <c r="L51" s="41">
        <f t="shared" si="2"/>
        <v>1642085</v>
      </c>
      <c r="M51" s="41">
        <f t="shared" si="2"/>
        <v>-3686009</v>
      </c>
      <c r="N51" s="41">
        <f t="shared" si="2"/>
        <v>-2551779</v>
      </c>
      <c r="O51" s="41">
        <f t="shared" si="2"/>
        <v>1842874</v>
      </c>
      <c r="P51" s="41">
        <f t="shared" si="2"/>
        <v>-727629</v>
      </c>
      <c r="Q51" s="41">
        <f t="shared" si="2"/>
        <v>-928975</v>
      </c>
      <c r="R51" s="41">
        <f t="shared" si="2"/>
        <v>186270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-5728904</v>
      </c>
      <c r="X51" s="41">
        <f t="shared" si="2"/>
        <v>-3431310</v>
      </c>
      <c r="Y51" s="41">
        <f t="shared" si="2"/>
        <v>-2297594</v>
      </c>
      <c r="Z51" s="42">
        <f>+IF(X51&lt;&gt;0,+(Y51/X51)*100,0)</f>
        <v>66.959674293491418</v>
      </c>
      <c r="AA51" s="39">
        <f>+AA35-AA50</f>
        <v>-3474377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-6216326</v>
      </c>
      <c r="D54" s="48">
        <f t="shared" si="3"/>
        <v>0</v>
      </c>
      <c r="E54" s="49">
        <f t="shared" si="3"/>
        <v>-5832992</v>
      </c>
      <c r="F54" s="50">
        <f t="shared" si="3"/>
        <v>-3474377</v>
      </c>
      <c r="G54" s="50">
        <f t="shared" si="3"/>
        <v>609852</v>
      </c>
      <c r="H54" s="50">
        <f t="shared" si="3"/>
        <v>-579674</v>
      </c>
      <c r="I54" s="50">
        <f t="shared" si="3"/>
        <v>-3393573</v>
      </c>
      <c r="J54" s="50">
        <f t="shared" si="3"/>
        <v>-3363395</v>
      </c>
      <c r="K54" s="50">
        <f t="shared" si="3"/>
        <v>-507855</v>
      </c>
      <c r="L54" s="50">
        <f t="shared" si="3"/>
        <v>1642085</v>
      </c>
      <c r="M54" s="50">
        <f t="shared" si="3"/>
        <v>-3686009</v>
      </c>
      <c r="N54" s="50">
        <f t="shared" si="3"/>
        <v>-2551779</v>
      </c>
      <c r="O54" s="50">
        <f t="shared" si="3"/>
        <v>1842874</v>
      </c>
      <c r="P54" s="50">
        <f t="shared" si="3"/>
        <v>-727629</v>
      </c>
      <c r="Q54" s="50">
        <f t="shared" si="3"/>
        <v>-928975</v>
      </c>
      <c r="R54" s="50">
        <f t="shared" si="3"/>
        <v>186270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-5728904</v>
      </c>
      <c r="X54" s="50">
        <f t="shared" si="3"/>
        <v>-3431310</v>
      </c>
      <c r="Y54" s="50">
        <f t="shared" si="3"/>
        <v>-2297594</v>
      </c>
      <c r="Z54" s="51">
        <f>+IF(X54&lt;&gt;0,+(Y54/X54)*100,0)</f>
        <v>66.959674293491418</v>
      </c>
      <c r="AA54" s="48">
        <f>SUM(AA51:AA53)</f>
        <v>-3474377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-6216326</v>
      </c>
      <c r="D56" s="54">
        <f>+D54-D55</f>
        <v>0</v>
      </c>
      <c r="E56" s="55">
        <f t="shared" si="4"/>
        <v>-5832992</v>
      </c>
      <c r="F56" s="56">
        <f t="shared" si="4"/>
        <v>-3474377</v>
      </c>
      <c r="G56" s="56">
        <f t="shared" si="4"/>
        <v>609852</v>
      </c>
      <c r="H56" s="56">
        <f t="shared" si="4"/>
        <v>-579674</v>
      </c>
      <c r="I56" s="56">
        <f t="shared" si="4"/>
        <v>-3393573</v>
      </c>
      <c r="J56" s="56">
        <f t="shared" si="4"/>
        <v>-3363395</v>
      </c>
      <c r="K56" s="56">
        <f t="shared" si="4"/>
        <v>-507855</v>
      </c>
      <c r="L56" s="56">
        <f t="shared" si="4"/>
        <v>1642085</v>
      </c>
      <c r="M56" s="56">
        <f t="shared" si="4"/>
        <v>-3686009</v>
      </c>
      <c r="N56" s="56">
        <f t="shared" si="4"/>
        <v>-2551779</v>
      </c>
      <c r="O56" s="56">
        <f t="shared" si="4"/>
        <v>1842874</v>
      </c>
      <c r="P56" s="56">
        <f t="shared" si="4"/>
        <v>-727629</v>
      </c>
      <c r="Q56" s="56">
        <f t="shared" si="4"/>
        <v>-928975</v>
      </c>
      <c r="R56" s="56">
        <f t="shared" si="4"/>
        <v>186270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-5728904</v>
      </c>
      <c r="X56" s="56">
        <f t="shared" si="4"/>
        <v>-3431310</v>
      </c>
      <c r="Y56" s="56">
        <f t="shared" si="4"/>
        <v>-2297594</v>
      </c>
      <c r="Z56" s="57">
        <f>+IF(X56&lt;&gt;0,+(Y56/X56)*100,0)</f>
        <v>66.959674293491418</v>
      </c>
      <c r="AA56" s="54">
        <f>+AA54-AA55</f>
        <v>-3474377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-6216326</v>
      </c>
      <c r="D59" s="48">
        <f>SUM(D56:D58)</f>
        <v>0</v>
      </c>
      <c r="E59" s="49">
        <f t="shared" si="5"/>
        <v>-5832992</v>
      </c>
      <c r="F59" s="50">
        <f t="shared" si="5"/>
        <v>-3474377</v>
      </c>
      <c r="G59" s="50">
        <f t="shared" si="5"/>
        <v>609852</v>
      </c>
      <c r="H59" s="50">
        <f t="shared" si="5"/>
        <v>-579674</v>
      </c>
      <c r="I59" s="50">
        <f t="shared" si="5"/>
        <v>-3393573</v>
      </c>
      <c r="J59" s="50">
        <f t="shared" si="5"/>
        <v>-3363395</v>
      </c>
      <c r="K59" s="50">
        <f t="shared" si="5"/>
        <v>-507855</v>
      </c>
      <c r="L59" s="50">
        <f t="shared" si="5"/>
        <v>1642085</v>
      </c>
      <c r="M59" s="50">
        <f t="shared" si="5"/>
        <v>-3686009</v>
      </c>
      <c r="N59" s="50">
        <f t="shared" si="5"/>
        <v>-2551779</v>
      </c>
      <c r="O59" s="50">
        <f t="shared" si="5"/>
        <v>1842874</v>
      </c>
      <c r="P59" s="50">
        <f t="shared" si="5"/>
        <v>-727629</v>
      </c>
      <c r="Q59" s="50">
        <f t="shared" si="5"/>
        <v>-928975</v>
      </c>
      <c r="R59" s="50">
        <f t="shared" si="5"/>
        <v>186270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-5728904</v>
      </c>
      <c r="X59" s="50">
        <f t="shared" si="5"/>
        <v>-3431310</v>
      </c>
      <c r="Y59" s="50">
        <f t="shared" si="5"/>
        <v>-2297594</v>
      </c>
      <c r="Z59" s="51">
        <f>+IF(X59&lt;&gt;0,+(Y59/X59)*100,0)</f>
        <v>66.959674293491418</v>
      </c>
      <c r="AA59" s="48">
        <f>SUM(AA56:AA58)</f>
        <v>-3474377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-6216326</v>
      </c>
      <c r="D62" s="65">
        <f>SUM(D59:D61)</f>
        <v>0</v>
      </c>
      <c r="E62" s="66">
        <f t="shared" si="6"/>
        <v>-5832992</v>
      </c>
      <c r="F62" s="67">
        <f t="shared" si="6"/>
        <v>-3474377</v>
      </c>
      <c r="G62" s="67">
        <f t="shared" si="6"/>
        <v>609852</v>
      </c>
      <c r="H62" s="67">
        <f t="shared" si="6"/>
        <v>-579674</v>
      </c>
      <c r="I62" s="67">
        <f t="shared" si="6"/>
        <v>-3393573</v>
      </c>
      <c r="J62" s="67">
        <f t="shared" si="6"/>
        <v>-3363395</v>
      </c>
      <c r="K62" s="67">
        <f t="shared" si="6"/>
        <v>-507855</v>
      </c>
      <c r="L62" s="67">
        <f t="shared" si="6"/>
        <v>1642085</v>
      </c>
      <c r="M62" s="67">
        <f t="shared" si="6"/>
        <v>-3686009</v>
      </c>
      <c r="N62" s="67">
        <f t="shared" si="6"/>
        <v>-2551779</v>
      </c>
      <c r="O62" s="67">
        <f t="shared" si="6"/>
        <v>1842874</v>
      </c>
      <c r="P62" s="67">
        <f t="shared" si="6"/>
        <v>-727629</v>
      </c>
      <c r="Q62" s="67">
        <f t="shared" si="6"/>
        <v>-928975</v>
      </c>
      <c r="R62" s="67">
        <f t="shared" si="6"/>
        <v>186270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-5728904</v>
      </c>
      <c r="X62" s="67">
        <f t="shared" si="6"/>
        <v>-3431310</v>
      </c>
      <c r="Y62" s="67">
        <f t="shared" si="6"/>
        <v>-2297594</v>
      </c>
      <c r="Z62" s="68">
        <f>+IF(X62&lt;&gt;0,+(Y62/X62)*100,0)</f>
        <v>66.959674293491418</v>
      </c>
      <c r="AA62" s="65">
        <f>SUM(AA59:AA61)</f>
        <v>-3474377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3530008</v>
      </c>
      <c r="D9" s="20">
        <v>0</v>
      </c>
      <c r="E9" s="21">
        <v>3408929</v>
      </c>
      <c r="F9" s="22">
        <v>3886113</v>
      </c>
      <c r="G9" s="22">
        <v>323843</v>
      </c>
      <c r="H9" s="22">
        <v>323843</v>
      </c>
      <c r="I9" s="22">
        <v>323843</v>
      </c>
      <c r="J9" s="22">
        <v>971529</v>
      </c>
      <c r="K9" s="22">
        <v>323843</v>
      </c>
      <c r="L9" s="22">
        <v>323843</v>
      </c>
      <c r="M9" s="22">
        <v>323843</v>
      </c>
      <c r="N9" s="22">
        <v>971529</v>
      </c>
      <c r="O9" s="22">
        <v>322740</v>
      </c>
      <c r="P9" s="22">
        <v>322740</v>
      </c>
      <c r="Q9" s="22">
        <v>322740</v>
      </c>
      <c r="R9" s="22">
        <v>968220</v>
      </c>
      <c r="S9" s="22">
        <v>0</v>
      </c>
      <c r="T9" s="22">
        <v>0</v>
      </c>
      <c r="U9" s="22">
        <v>0</v>
      </c>
      <c r="V9" s="22">
        <v>0</v>
      </c>
      <c r="W9" s="22">
        <v>2911278</v>
      </c>
      <c r="X9" s="22">
        <v>2914587</v>
      </c>
      <c r="Y9" s="22">
        <v>-3309</v>
      </c>
      <c r="Z9" s="23">
        <v>-0.11353238040243781</v>
      </c>
      <c r="AA9" s="20">
        <v>3886113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1023120</v>
      </c>
      <c r="F13" s="22">
        <v>2000000</v>
      </c>
      <c r="G13" s="22">
        <v>82267</v>
      </c>
      <c r="H13" s="22">
        <v>83363</v>
      </c>
      <c r="I13" s="22">
        <v>84314</v>
      </c>
      <c r="J13" s="22">
        <v>249944</v>
      </c>
      <c r="K13" s="22">
        <v>87078</v>
      </c>
      <c r="L13" s="22">
        <v>0</v>
      </c>
      <c r="M13" s="22">
        <v>86025</v>
      </c>
      <c r="N13" s="22">
        <v>173103</v>
      </c>
      <c r="O13" s="22">
        <v>86654</v>
      </c>
      <c r="P13" s="22">
        <v>87994</v>
      </c>
      <c r="Q13" s="22">
        <v>97261</v>
      </c>
      <c r="R13" s="22">
        <v>271909</v>
      </c>
      <c r="S13" s="22">
        <v>0</v>
      </c>
      <c r="T13" s="22">
        <v>0</v>
      </c>
      <c r="U13" s="22">
        <v>0</v>
      </c>
      <c r="V13" s="22">
        <v>0</v>
      </c>
      <c r="W13" s="22">
        <v>694956</v>
      </c>
      <c r="X13" s="22">
        <v>1500003</v>
      </c>
      <c r="Y13" s="22">
        <v>-805047</v>
      </c>
      <c r="Z13" s="23">
        <v>-53.669692660614679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20880000</v>
      </c>
      <c r="F14" s="22">
        <v>18880000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>
        <v>0</v>
      </c>
      <c r="M14" s="22">
        <v>1412528</v>
      </c>
      <c r="N14" s="22">
        <v>2824941</v>
      </c>
      <c r="O14" s="22">
        <v>1352766</v>
      </c>
      <c r="P14" s="22">
        <v>1103140</v>
      </c>
      <c r="Q14" s="22">
        <v>1179527</v>
      </c>
      <c r="R14" s="22">
        <v>3635433</v>
      </c>
      <c r="S14" s="22">
        <v>0</v>
      </c>
      <c r="T14" s="22">
        <v>0</v>
      </c>
      <c r="U14" s="22">
        <v>0</v>
      </c>
      <c r="V14" s="22">
        <v>0</v>
      </c>
      <c r="W14" s="22">
        <v>11048585</v>
      </c>
      <c r="X14" s="22">
        <v>14159997</v>
      </c>
      <c r="Y14" s="22">
        <v>-3111412</v>
      </c>
      <c r="Z14" s="23">
        <v>-21.973253242920883</v>
      </c>
      <c r="AA14" s="20">
        <v>18880000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15652996</v>
      </c>
      <c r="F24" s="22">
        <v>14541319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1235155</v>
      </c>
      <c r="N24" s="22">
        <v>1235155</v>
      </c>
      <c r="O24" s="22">
        <v>1231823</v>
      </c>
      <c r="P24" s="22">
        <v>1231823</v>
      </c>
      <c r="Q24" s="22">
        <v>1231823</v>
      </c>
      <c r="R24" s="22">
        <v>3695469</v>
      </c>
      <c r="S24" s="22">
        <v>0</v>
      </c>
      <c r="T24" s="22">
        <v>0</v>
      </c>
      <c r="U24" s="22">
        <v>0</v>
      </c>
      <c r="V24" s="22">
        <v>0</v>
      </c>
      <c r="W24" s="22">
        <v>4930624</v>
      </c>
      <c r="X24" s="22">
        <v>10905993</v>
      </c>
      <c r="Y24" s="22">
        <v>-5975369</v>
      </c>
      <c r="Z24" s="23">
        <v>-54.789774759620698</v>
      </c>
      <c r="AA24" s="20">
        <v>14541319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25000000</v>
      </c>
      <c r="D28" s="20">
        <v>0</v>
      </c>
      <c r="E28" s="21">
        <v>4000000</v>
      </c>
      <c r="F28" s="22">
        <v>4000000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2999997</v>
      </c>
      <c r="Y28" s="22">
        <v>-2999997</v>
      </c>
      <c r="Z28" s="23">
        <v>-100</v>
      </c>
      <c r="AA28" s="20">
        <v>4000000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28530008</v>
      </c>
      <c r="D35" s="29">
        <f t="shared" ref="D35:Y35" si="0">SUM(D6:D34)</f>
        <v>0</v>
      </c>
      <c r="E35" s="30">
        <f t="shared" si="0"/>
        <v>44965045</v>
      </c>
      <c r="F35" s="31">
        <f t="shared" si="0"/>
        <v>43307432</v>
      </c>
      <c r="G35" s="31">
        <f t="shared" si="0"/>
        <v>1994517</v>
      </c>
      <c r="H35" s="31">
        <f t="shared" si="0"/>
        <v>1978596</v>
      </c>
      <c r="I35" s="31">
        <f t="shared" si="0"/>
        <v>1836571</v>
      </c>
      <c r="J35" s="31">
        <f t="shared" si="0"/>
        <v>5809684</v>
      </c>
      <c r="K35" s="31">
        <f t="shared" si="0"/>
        <v>1823334</v>
      </c>
      <c r="L35" s="31">
        <f t="shared" si="0"/>
        <v>323843</v>
      </c>
      <c r="M35" s="31">
        <f t="shared" si="0"/>
        <v>3057551</v>
      </c>
      <c r="N35" s="31">
        <f t="shared" si="0"/>
        <v>5204728</v>
      </c>
      <c r="O35" s="31">
        <f t="shared" si="0"/>
        <v>2993983</v>
      </c>
      <c r="P35" s="31">
        <f t="shared" si="0"/>
        <v>2745697</v>
      </c>
      <c r="Q35" s="31">
        <f t="shared" si="0"/>
        <v>2831351</v>
      </c>
      <c r="R35" s="31">
        <f t="shared" si="0"/>
        <v>8571031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19585443</v>
      </c>
      <c r="X35" s="31">
        <f t="shared" si="0"/>
        <v>32480577</v>
      </c>
      <c r="Y35" s="31">
        <f t="shared" si="0"/>
        <v>-12895134</v>
      </c>
      <c r="Z35" s="32">
        <f>+IF(X35&lt;&gt;0,+(Y35/X35)*100,0)</f>
        <v>-39.701061960814307</v>
      </c>
      <c r="AA35" s="29">
        <f>SUM(AA6:AA34)</f>
        <v>43307432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11611394</v>
      </c>
      <c r="D37" s="20">
        <v>0</v>
      </c>
      <c r="E37" s="21">
        <v>14350379</v>
      </c>
      <c r="F37" s="22">
        <v>14008210</v>
      </c>
      <c r="G37" s="22">
        <v>1011090</v>
      </c>
      <c r="H37" s="22">
        <v>1065594</v>
      </c>
      <c r="I37" s="22">
        <v>1045943</v>
      </c>
      <c r="J37" s="22">
        <v>3122627</v>
      </c>
      <c r="K37" s="22">
        <v>1007998</v>
      </c>
      <c r="L37" s="22">
        <v>1702523</v>
      </c>
      <c r="M37" s="22">
        <v>1291563</v>
      </c>
      <c r="N37" s="22">
        <v>4002084</v>
      </c>
      <c r="O37" s="22">
        <v>1109748</v>
      </c>
      <c r="P37" s="22">
        <v>1190818</v>
      </c>
      <c r="Q37" s="22">
        <v>1142428</v>
      </c>
      <c r="R37" s="22">
        <v>3442994</v>
      </c>
      <c r="S37" s="22">
        <v>0</v>
      </c>
      <c r="T37" s="22">
        <v>0</v>
      </c>
      <c r="U37" s="22">
        <v>0</v>
      </c>
      <c r="V37" s="22">
        <v>0</v>
      </c>
      <c r="W37" s="22">
        <v>10567705</v>
      </c>
      <c r="X37" s="22">
        <v>10506159</v>
      </c>
      <c r="Y37" s="22">
        <v>61546</v>
      </c>
      <c r="Z37" s="23">
        <v>0.5858087622698267</v>
      </c>
      <c r="AA37" s="20">
        <v>14008210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350978</v>
      </c>
      <c r="D40" s="20">
        <v>0</v>
      </c>
      <c r="E40" s="21">
        <v>633520</v>
      </c>
      <c r="F40" s="22">
        <v>788520</v>
      </c>
      <c r="G40" s="22">
        <v>0</v>
      </c>
      <c r="H40" s="22">
        <v>0</v>
      </c>
      <c r="I40" s="22">
        <v>291327</v>
      </c>
      <c r="J40" s="22">
        <v>291327</v>
      </c>
      <c r="K40" s="22">
        <v>0</v>
      </c>
      <c r="L40" s="22">
        <v>0</v>
      </c>
      <c r="M40" s="22">
        <v>126674</v>
      </c>
      <c r="N40" s="22">
        <v>126674</v>
      </c>
      <c r="O40" s="22">
        <v>0</v>
      </c>
      <c r="P40" s="22">
        <v>37775</v>
      </c>
      <c r="Q40" s="22">
        <v>27886</v>
      </c>
      <c r="R40" s="22">
        <v>65661</v>
      </c>
      <c r="S40" s="22">
        <v>0</v>
      </c>
      <c r="T40" s="22">
        <v>0</v>
      </c>
      <c r="U40" s="22">
        <v>0</v>
      </c>
      <c r="V40" s="22">
        <v>0</v>
      </c>
      <c r="W40" s="22">
        <v>483662</v>
      </c>
      <c r="X40" s="22">
        <v>591390</v>
      </c>
      <c r="Y40" s="22">
        <v>-107728</v>
      </c>
      <c r="Z40" s="23">
        <v>-18.216067231437798</v>
      </c>
      <c r="AA40" s="20">
        <v>788520</v>
      </c>
    </row>
    <row r="41" spans="1:27" x14ac:dyDescent="0.25">
      <c r="A41" s="19" t="s">
        <v>67</v>
      </c>
      <c r="B41" s="15" t="s">
        <v>32</v>
      </c>
      <c r="C41" s="20">
        <v>2928706</v>
      </c>
      <c r="D41" s="20">
        <v>0</v>
      </c>
      <c r="E41" s="21">
        <v>2460020</v>
      </c>
      <c r="F41" s="22">
        <v>2460020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1845018</v>
      </c>
      <c r="Y41" s="22">
        <v>-1845018</v>
      </c>
      <c r="Z41" s="23">
        <v>-100</v>
      </c>
      <c r="AA41" s="20">
        <v>2460020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76000</v>
      </c>
      <c r="F42" s="22">
        <v>1657391</v>
      </c>
      <c r="G42" s="22">
        <v>146422</v>
      </c>
      <c r="H42" s="22">
        <v>171123</v>
      </c>
      <c r="I42" s="22">
        <v>150195</v>
      </c>
      <c r="J42" s="22">
        <v>467740</v>
      </c>
      <c r="K42" s="22">
        <v>153647</v>
      </c>
      <c r="L42" s="22">
        <v>0</v>
      </c>
      <c r="M42" s="22">
        <v>152086</v>
      </c>
      <c r="N42" s="22">
        <v>305733</v>
      </c>
      <c r="O42" s="22">
        <v>151516</v>
      </c>
      <c r="P42" s="22">
        <v>122933</v>
      </c>
      <c r="Q42" s="22">
        <v>134761</v>
      </c>
      <c r="R42" s="22">
        <v>409210</v>
      </c>
      <c r="S42" s="22">
        <v>0</v>
      </c>
      <c r="T42" s="22">
        <v>0</v>
      </c>
      <c r="U42" s="22">
        <v>0</v>
      </c>
      <c r="V42" s="22">
        <v>0</v>
      </c>
      <c r="W42" s="22">
        <v>1182683</v>
      </c>
      <c r="X42" s="22">
        <v>1243044</v>
      </c>
      <c r="Y42" s="22">
        <v>-60361</v>
      </c>
      <c r="Z42" s="23">
        <v>-4.8559021241404166</v>
      </c>
      <c r="AA42" s="20">
        <v>1657391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1257958</v>
      </c>
      <c r="D44" s="20">
        <v>0</v>
      </c>
      <c r="E44" s="21">
        <v>1280424</v>
      </c>
      <c r="F44" s="22">
        <v>1280424</v>
      </c>
      <c r="G44" s="22">
        <v>13245</v>
      </c>
      <c r="H44" s="22">
        <v>71828</v>
      </c>
      <c r="I44" s="22">
        <v>120964</v>
      </c>
      <c r="J44" s="22">
        <v>206037</v>
      </c>
      <c r="K44" s="22">
        <v>74379</v>
      </c>
      <c r="L44" s="22">
        <v>62101</v>
      </c>
      <c r="M44" s="22">
        <v>45867</v>
      </c>
      <c r="N44" s="22">
        <v>182347</v>
      </c>
      <c r="O44" s="22">
        <v>131832</v>
      </c>
      <c r="P44" s="22">
        <v>143720</v>
      </c>
      <c r="Q44" s="22">
        <v>325179</v>
      </c>
      <c r="R44" s="22">
        <v>600731</v>
      </c>
      <c r="S44" s="22">
        <v>0</v>
      </c>
      <c r="T44" s="22">
        <v>0</v>
      </c>
      <c r="U44" s="22">
        <v>0</v>
      </c>
      <c r="V44" s="22">
        <v>0</v>
      </c>
      <c r="W44" s="22">
        <v>989115</v>
      </c>
      <c r="X44" s="22">
        <v>960318</v>
      </c>
      <c r="Y44" s="22">
        <v>28797</v>
      </c>
      <c r="Z44" s="23">
        <v>2.9986941825520299</v>
      </c>
      <c r="AA44" s="20">
        <v>1280424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55853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41886</v>
      </c>
      <c r="Y45" s="22">
        <v>-41886</v>
      </c>
      <c r="Z45" s="23">
        <v>-100</v>
      </c>
      <c r="AA45" s="20">
        <v>55853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1905831</v>
      </c>
      <c r="D47" s="20">
        <v>0</v>
      </c>
      <c r="E47" s="21">
        <v>2006702</v>
      </c>
      <c r="F47" s="22">
        <v>1990891</v>
      </c>
      <c r="G47" s="22">
        <v>100685</v>
      </c>
      <c r="H47" s="22">
        <v>89016</v>
      </c>
      <c r="I47" s="22">
        <v>117454</v>
      </c>
      <c r="J47" s="22">
        <v>307155</v>
      </c>
      <c r="K47" s="22">
        <v>111870</v>
      </c>
      <c r="L47" s="22">
        <v>119326</v>
      </c>
      <c r="M47" s="22">
        <v>220925</v>
      </c>
      <c r="N47" s="22">
        <v>452121</v>
      </c>
      <c r="O47" s="22">
        <v>109206</v>
      </c>
      <c r="P47" s="22">
        <v>179909</v>
      </c>
      <c r="Q47" s="22">
        <v>106224</v>
      </c>
      <c r="R47" s="22">
        <v>395339</v>
      </c>
      <c r="S47" s="22">
        <v>0</v>
      </c>
      <c r="T47" s="22">
        <v>0</v>
      </c>
      <c r="U47" s="22">
        <v>0</v>
      </c>
      <c r="V47" s="22">
        <v>0</v>
      </c>
      <c r="W47" s="22">
        <v>1154615</v>
      </c>
      <c r="X47" s="22">
        <v>1493172</v>
      </c>
      <c r="Y47" s="22">
        <v>-338557</v>
      </c>
      <c r="Z47" s="23">
        <v>-22.673677245488129</v>
      </c>
      <c r="AA47" s="20">
        <v>1990891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18054867</v>
      </c>
      <c r="D50" s="29">
        <f t="shared" ref="D50:Y50" si="1">SUM(D37:D49)</f>
        <v>0</v>
      </c>
      <c r="E50" s="30">
        <f t="shared" si="1"/>
        <v>20807045</v>
      </c>
      <c r="F50" s="31">
        <f t="shared" si="1"/>
        <v>22241309</v>
      </c>
      <c r="G50" s="31">
        <f t="shared" si="1"/>
        <v>1271442</v>
      </c>
      <c r="H50" s="31">
        <f t="shared" si="1"/>
        <v>1397561</v>
      </c>
      <c r="I50" s="31">
        <f t="shared" si="1"/>
        <v>1725883</v>
      </c>
      <c r="J50" s="31">
        <f t="shared" si="1"/>
        <v>4394886</v>
      </c>
      <c r="K50" s="31">
        <f t="shared" si="1"/>
        <v>1347894</v>
      </c>
      <c r="L50" s="31">
        <f t="shared" si="1"/>
        <v>1883950</v>
      </c>
      <c r="M50" s="31">
        <f t="shared" si="1"/>
        <v>1837115</v>
      </c>
      <c r="N50" s="31">
        <f t="shared" si="1"/>
        <v>5068959</v>
      </c>
      <c r="O50" s="31">
        <f t="shared" si="1"/>
        <v>1502302</v>
      </c>
      <c r="P50" s="31">
        <f t="shared" si="1"/>
        <v>1675155</v>
      </c>
      <c r="Q50" s="31">
        <f t="shared" si="1"/>
        <v>1736478</v>
      </c>
      <c r="R50" s="31">
        <f t="shared" si="1"/>
        <v>4913935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14377780</v>
      </c>
      <c r="X50" s="31">
        <f t="shared" si="1"/>
        <v>16680987</v>
      </c>
      <c r="Y50" s="31">
        <f t="shared" si="1"/>
        <v>-2303207</v>
      </c>
      <c r="Z50" s="32">
        <f>+IF(X50&lt;&gt;0,+(Y50/X50)*100,0)</f>
        <v>-13.807378424310265</v>
      </c>
      <c r="AA50" s="29">
        <f>SUM(AA37:AA49)</f>
        <v>22241309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10475141</v>
      </c>
      <c r="D51" s="39">
        <f t="shared" si="2"/>
        <v>0</v>
      </c>
      <c r="E51" s="40">
        <f t="shared" si="2"/>
        <v>24158000</v>
      </c>
      <c r="F51" s="41">
        <f t="shared" si="2"/>
        <v>21066123</v>
      </c>
      <c r="G51" s="41">
        <f t="shared" si="2"/>
        <v>723075</v>
      </c>
      <c r="H51" s="41">
        <f t="shared" si="2"/>
        <v>581035</v>
      </c>
      <c r="I51" s="41">
        <f t="shared" si="2"/>
        <v>110688</v>
      </c>
      <c r="J51" s="41">
        <f t="shared" si="2"/>
        <v>1414798</v>
      </c>
      <c r="K51" s="41">
        <f t="shared" si="2"/>
        <v>475440</v>
      </c>
      <c r="L51" s="41">
        <f t="shared" si="2"/>
        <v>-1560107</v>
      </c>
      <c r="M51" s="41">
        <f t="shared" si="2"/>
        <v>1220436</v>
      </c>
      <c r="N51" s="41">
        <f t="shared" si="2"/>
        <v>135769</v>
      </c>
      <c r="O51" s="41">
        <f t="shared" si="2"/>
        <v>1491681</v>
      </c>
      <c r="P51" s="41">
        <f t="shared" si="2"/>
        <v>1070542</v>
      </c>
      <c r="Q51" s="41">
        <f t="shared" si="2"/>
        <v>1094873</v>
      </c>
      <c r="R51" s="41">
        <f t="shared" si="2"/>
        <v>3657096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5207663</v>
      </c>
      <c r="X51" s="41">
        <f t="shared" si="2"/>
        <v>15799590</v>
      </c>
      <c r="Y51" s="41">
        <f t="shared" si="2"/>
        <v>-10591927</v>
      </c>
      <c r="Z51" s="42">
        <f>+IF(X51&lt;&gt;0,+(Y51/X51)*100,0)</f>
        <v>-67.039252284394721</v>
      </c>
      <c r="AA51" s="39">
        <f>+AA35-AA50</f>
        <v>21066123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10475141</v>
      </c>
      <c r="D54" s="48">
        <f t="shared" si="3"/>
        <v>0</v>
      </c>
      <c r="E54" s="49">
        <f t="shared" si="3"/>
        <v>24158000</v>
      </c>
      <c r="F54" s="50">
        <f t="shared" si="3"/>
        <v>21066123</v>
      </c>
      <c r="G54" s="50">
        <f t="shared" si="3"/>
        <v>723075</v>
      </c>
      <c r="H54" s="50">
        <f t="shared" si="3"/>
        <v>581035</v>
      </c>
      <c r="I54" s="50">
        <f t="shared" si="3"/>
        <v>110688</v>
      </c>
      <c r="J54" s="50">
        <f t="shared" si="3"/>
        <v>1414798</v>
      </c>
      <c r="K54" s="50">
        <f t="shared" si="3"/>
        <v>475440</v>
      </c>
      <c r="L54" s="50">
        <f t="shared" si="3"/>
        <v>-1560107</v>
      </c>
      <c r="M54" s="50">
        <f t="shared" si="3"/>
        <v>1220436</v>
      </c>
      <c r="N54" s="50">
        <f t="shared" si="3"/>
        <v>135769</v>
      </c>
      <c r="O54" s="50">
        <f t="shared" si="3"/>
        <v>1491681</v>
      </c>
      <c r="P54" s="50">
        <f t="shared" si="3"/>
        <v>1070542</v>
      </c>
      <c r="Q54" s="50">
        <f t="shared" si="3"/>
        <v>1094873</v>
      </c>
      <c r="R54" s="50">
        <f t="shared" si="3"/>
        <v>3657096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5207663</v>
      </c>
      <c r="X54" s="50">
        <f t="shared" si="3"/>
        <v>15799590</v>
      </c>
      <c r="Y54" s="50">
        <f t="shared" si="3"/>
        <v>-10591927</v>
      </c>
      <c r="Z54" s="51">
        <f>+IF(X54&lt;&gt;0,+(Y54/X54)*100,0)</f>
        <v>-67.039252284394721</v>
      </c>
      <c r="AA54" s="48">
        <f>SUM(AA51:AA53)</f>
        <v>21066123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10475141</v>
      </c>
      <c r="D56" s="54">
        <f>+D54-D55</f>
        <v>0</v>
      </c>
      <c r="E56" s="55">
        <f t="shared" si="4"/>
        <v>24158000</v>
      </c>
      <c r="F56" s="56">
        <f t="shared" si="4"/>
        <v>21066123</v>
      </c>
      <c r="G56" s="56">
        <f t="shared" si="4"/>
        <v>723075</v>
      </c>
      <c r="H56" s="56">
        <f t="shared" si="4"/>
        <v>581035</v>
      </c>
      <c r="I56" s="56">
        <f t="shared" si="4"/>
        <v>110688</v>
      </c>
      <c r="J56" s="56">
        <f t="shared" si="4"/>
        <v>1414798</v>
      </c>
      <c r="K56" s="56">
        <f t="shared" si="4"/>
        <v>475440</v>
      </c>
      <c r="L56" s="56">
        <f t="shared" si="4"/>
        <v>-1560107</v>
      </c>
      <c r="M56" s="56">
        <f t="shared" si="4"/>
        <v>1220436</v>
      </c>
      <c r="N56" s="56">
        <f t="shared" si="4"/>
        <v>135769</v>
      </c>
      <c r="O56" s="56">
        <f t="shared" si="4"/>
        <v>1491681</v>
      </c>
      <c r="P56" s="56">
        <f t="shared" si="4"/>
        <v>1070542</v>
      </c>
      <c r="Q56" s="56">
        <f t="shared" si="4"/>
        <v>1094873</v>
      </c>
      <c r="R56" s="56">
        <f t="shared" si="4"/>
        <v>3657096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5207663</v>
      </c>
      <c r="X56" s="56">
        <f t="shared" si="4"/>
        <v>15799590</v>
      </c>
      <c r="Y56" s="56">
        <f t="shared" si="4"/>
        <v>-10591927</v>
      </c>
      <c r="Z56" s="57">
        <f>+IF(X56&lt;&gt;0,+(Y56/X56)*100,0)</f>
        <v>-67.039252284394721</v>
      </c>
      <c r="AA56" s="54">
        <f>+AA54-AA55</f>
        <v>21066123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10475141</v>
      </c>
      <c r="D59" s="48">
        <f>SUM(D56:D58)</f>
        <v>0</v>
      </c>
      <c r="E59" s="49">
        <f t="shared" si="5"/>
        <v>24158000</v>
      </c>
      <c r="F59" s="50">
        <f t="shared" si="5"/>
        <v>21066123</v>
      </c>
      <c r="G59" s="50">
        <f t="shared" si="5"/>
        <v>723075</v>
      </c>
      <c r="H59" s="50">
        <f t="shared" si="5"/>
        <v>581035</v>
      </c>
      <c r="I59" s="50">
        <f t="shared" si="5"/>
        <v>110688</v>
      </c>
      <c r="J59" s="50">
        <f t="shared" si="5"/>
        <v>1414798</v>
      </c>
      <c r="K59" s="50">
        <f t="shared" si="5"/>
        <v>475440</v>
      </c>
      <c r="L59" s="50">
        <f t="shared" si="5"/>
        <v>-1560107</v>
      </c>
      <c r="M59" s="50">
        <f t="shared" si="5"/>
        <v>1220436</v>
      </c>
      <c r="N59" s="50">
        <f t="shared" si="5"/>
        <v>135769</v>
      </c>
      <c r="O59" s="50">
        <f t="shared" si="5"/>
        <v>1491681</v>
      </c>
      <c r="P59" s="50">
        <f t="shared" si="5"/>
        <v>1070542</v>
      </c>
      <c r="Q59" s="50">
        <f t="shared" si="5"/>
        <v>1094873</v>
      </c>
      <c r="R59" s="50">
        <f t="shared" si="5"/>
        <v>3657096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5207663</v>
      </c>
      <c r="X59" s="50">
        <f t="shared" si="5"/>
        <v>15799590</v>
      </c>
      <c r="Y59" s="50">
        <f t="shared" si="5"/>
        <v>-10591927</v>
      </c>
      <c r="Z59" s="51">
        <f>+IF(X59&lt;&gt;0,+(Y59/X59)*100,0)</f>
        <v>-67.039252284394721</v>
      </c>
      <c r="AA59" s="48">
        <f>SUM(AA56:AA58)</f>
        <v>21066123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10475141</v>
      </c>
      <c r="D62" s="65">
        <f>SUM(D59:D61)</f>
        <v>0</v>
      </c>
      <c r="E62" s="66">
        <f t="shared" si="6"/>
        <v>24158000</v>
      </c>
      <c r="F62" s="67">
        <f t="shared" si="6"/>
        <v>21066123</v>
      </c>
      <c r="G62" s="67">
        <f t="shared" si="6"/>
        <v>723075</v>
      </c>
      <c r="H62" s="67">
        <f t="shared" si="6"/>
        <v>581035</v>
      </c>
      <c r="I62" s="67">
        <f t="shared" si="6"/>
        <v>110688</v>
      </c>
      <c r="J62" s="67">
        <f t="shared" si="6"/>
        <v>1414798</v>
      </c>
      <c r="K62" s="67">
        <f t="shared" si="6"/>
        <v>475440</v>
      </c>
      <c r="L62" s="67">
        <f t="shared" si="6"/>
        <v>-1560107</v>
      </c>
      <c r="M62" s="67">
        <f t="shared" si="6"/>
        <v>1220436</v>
      </c>
      <c r="N62" s="67">
        <f t="shared" si="6"/>
        <v>135769</v>
      </c>
      <c r="O62" s="67">
        <f t="shared" si="6"/>
        <v>1491681</v>
      </c>
      <c r="P62" s="67">
        <f t="shared" si="6"/>
        <v>1070542</v>
      </c>
      <c r="Q62" s="67">
        <f t="shared" si="6"/>
        <v>1094873</v>
      </c>
      <c r="R62" s="67">
        <f t="shared" si="6"/>
        <v>3657096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5207663</v>
      </c>
      <c r="X62" s="67">
        <f t="shared" si="6"/>
        <v>15799590</v>
      </c>
      <c r="Y62" s="67">
        <f t="shared" si="6"/>
        <v>-10591927</v>
      </c>
      <c r="Z62" s="68">
        <f>+IF(X62&lt;&gt;0,+(Y62/X62)*100,0)</f>
        <v>-67.039252284394721</v>
      </c>
      <c r="AA62" s="65">
        <f>SUM(AA59:AA61)</f>
        <v>21066123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3246965</v>
      </c>
      <c r="D9" s="20">
        <v>0</v>
      </c>
      <c r="E9" s="21">
        <v>3032692</v>
      </c>
      <c r="F9" s="22">
        <v>3429936</v>
      </c>
      <c r="G9" s="22">
        <v>305179</v>
      </c>
      <c r="H9" s="22">
        <v>293745</v>
      </c>
      <c r="I9" s="22">
        <v>295690</v>
      </c>
      <c r="J9" s="22">
        <v>894614</v>
      </c>
      <c r="K9" s="22">
        <v>268798</v>
      </c>
      <c r="L9" s="22">
        <v>283201</v>
      </c>
      <c r="M9" s="22">
        <v>268906</v>
      </c>
      <c r="N9" s="22">
        <v>820905</v>
      </c>
      <c r="O9" s="22">
        <v>283305</v>
      </c>
      <c r="P9" s="22">
        <v>286043</v>
      </c>
      <c r="Q9" s="22">
        <v>282736</v>
      </c>
      <c r="R9" s="22">
        <v>852084</v>
      </c>
      <c r="S9" s="22">
        <v>0</v>
      </c>
      <c r="T9" s="22">
        <v>0</v>
      </c>
      <c r="U9" s="22">
        <v>0</v>
      </c>
      <c r="V9" s="22">
        <v>0</v>
      </c>
      <c r="W9" s="22">
        <v>2567603</v>
      </c>
      <c r="X9" s="22">
        <v>2356868</v>
      </c>
      <c r="Y9" s="22">
        <v>210735</v>
      </c>
      <c r="Z9" s="23">
        <v>8.9413153388310249</v>
      </c>
      <c r="AA9" s="20">
        <v>3429936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517618</v>
      </c>
      <c r="D13" s="20">
        <v>0</v>
      </c>
      <c r="E13" s="21">
        <v>437498</v>
      </c>
      <c r="F13" s="22">
        <v>663593</v>
      </c>
      <c r="G13" s="22">
        <v>41895</v>
      </c>
      <c r="H13" s="22">
        <v>42900</v>
      </c>
      <c r="I13" s="22">
        <v>43707</v>
      </c>
      <c r="J13" s="22">
        <v>128502</v>
      </c>
      <c r="K13" s="22">
        <v>44239</v>
      </c>
      <c r="L13" s="22">
        <v>45056</v>
      </c>
      <c r="M13" s="22">
        <v>46079</v>
      </c>
      <c r="N13" s="22">
        <v>135374</v>
      </c>
      <c r="O13" s="22">
        <v>43460</v>
      </c>
      <c r="P13" s="22">
        <v>43363</v>
      </c>
      <c r="Q13" s="22">
        <v>43860</v>
      </c>
      <c r="R13" s="22">
        <v>130683</v>
      </c>
      <c r="S13" s="22">
        <v>0</v>
      </c>
      <c r="T13" s="22">
        <v>0</v>
      </c>
      <c r="U13" s="22">
        <v>0</v>
      </c>
      <c r="V13" s="22">
        <v>0</v>
      </c>
      <c r="W13" s="22">
        <v>394559</v>
      </c>
      <c r="X13" s="22">
        <v>416654</v>
      </c>
      <c r="Y13" s="22">
        <v>-22095</v>
      </c>
      <c r="Z13" s="23">
        <v>-5.3029612100207846</v>
      </c>
      <c r="AA13" s="20">
        <v>663593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3764583</v>
      </c>
      <c r="D35" s="29">
        <f t="shared" ref="D35:Y35" si="0">SUM(D6:D34)</f>
        <v>0</v>
      </c>
      <c r="E35" s="30">
        <f t="shared" si="0"/>
        <v>3470190</v>
      </c>
      <c r="F35" s="31">
        <f t="shared" si="0"/>
        <v>4093529</v>
      </c>
      <c r="G35" s="31">
        <f t="shared" si="0"/>
        <v>347074</v>
      </c>
      <c r="H35" s="31">
        <f t="shared" si="0"/>
        <v>336645</v>
      </c>
      <c r="I35" s="31">
        <f t="shared" si="0"/>
        <v>339397</v>
      </c>
      <c r="J35" s="31">
        <f t="shared" si="0"/>
        <v>1023116</v>
      </c>
      <c r="K35" s="31">
        <f t="shared" si="0"/>
        <v>313037</v>
      </c>
      <c r="L35" s="31">
        <f t="shared" si="0"/>
        <v>328257</v>
      </c>
      <c r="M35" s="31">
        <f t="shared" si="0"/>
        <v>314985</v>
      </c>
      <c r="N35" s="31">
        <f t="shared" si="0"/>
        <v>956279</v>
      </c>
      <c r="O35" s="31">
        <f t="shared" si="0"/>
        <v>326765</v>
      </c>
      <c r="P35" s="31">
        <f t="shared" si="0"/>
        <v>329406</v>
      </c>
      <c r="Q35" s="31">
        <f t="shared" si="0"/>
        <v>326596</v>
      </c>
      <c r="R35" s="31">
        <f t="shared" si="0"/>
        <v>982767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2962162</v>
      </c>
      <c r="X35" s="31">
        <f t="shared" si="0"/>
        <v>2773522</v>
      </c>
      <c r="Y35" s="31">
        <f t="shared" si="0"/>
        <v>188640</v>
      </c>
      <c r="Z35" s="32">
        <f>+IF(X35&lt;&gt;0,+(Y35/X35)*100,0)</f>
        <v>6.801460381421168</v>
      </c>
      <c r="AA35" s="29">
        <f>SUM(AA6:AA34)</f>
        <v>4093529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12798903</v>
      </c>
      <c r="D37" s="20">
        <v>0</v>
      </c>
      <c r="E37" s="21">
        <v>5228124</v>
      </c>
      <c r="F37" s="22">
        <v>6355452</v>
      </c>
      <c r="G37" s="22">
        <v>348458</v>
      </c>
      <c r="H37" s="22">
        <v>526965</v>
      </c>
      <c r="I37" s="22">
        <v>525264</v>
      </c>
      <c r="J37" s="22">
        <v>1400687</v>
      </c>
      <c r="K37" s="22">
        <v>526679</v>
      </c>
      <c r="L37" s="22">
        <v>549220</v>
      </c>
      <c r="M37" s="22">
        <v>558591</v>
      </c>
      <c r="N37" s="22">
        <v>1634490</v>
      </c>
      <c r="O37" s="22">
        <v>558826</v>
      </c>
      <c r="P37" s="22">
        <v>556662</v>
      </c>
      <c r="Q37" s="22">
        <v>576639</v>
      </c>
      <c r="R37" s="22">
        <v>1692127</v>
      </c>
      <c r="S37" s="22">
        <v>0</v>
      </c>
      <c r="T37" s="22">
        <v>0</v>
      </c>
      <c r="U37" s="22">
        <v>0</v>
      </c>
      <c r="V37" s="22">
        <v>0</v>
      </c>
      <c r="W37" s="22">
        <v>4727304</v>
      </c>
      <c r="X37" s="22">
        <v>4357667</v>
      </c>
      <c r="Y37" s="22">
        <v>369637</v>
      </c>
      <c r="Z37" s="23">
        <v>8.4824517339209251</v>
      </c>
      <c r="AA37" s="20">
        <v>6355452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720948</v>
      </c>
      <c r="D40" s="20">
        <v>0</v>
      </c>
      <c r="E40" s="21">
        <v>434782</v>
      </c>
      <c r="F40" s="22">
        <v>434782</v>
      </c>
      <c r="G40" s="22">
        <v>0</v>
      </c>
      <c r="H40" s="22">
        <v>800</v>
      </c>
      <c r="I40" s="22">
        <v>712</v>
      </c>
      <c r="J40" s="22">
        <v>1512</v>
      </c>
      <c r="K40" s="22">
        <v>976</v>
      </c>
      <c r="L40" s="22">
        <v>223321</v>
      </c>
      <c r="M40" s="22">
        <v>0</v>
      </c>
      <c r="N40" s="22">
        <v>224297</v>
      </c>
      <c r="O40" s="22">
        <v>0</v>
      </c>
      <c r="P40" s="22">
        <v>29910</v>
      </c>
      <c r="Q40" s="22">
        <v>623</v>
      </c>
      <c r="R40" s="22">
        <v>30533</v>
      </c>
      <c r="S40" s="22">
        <v>0</v>
      </c>
      <c r="T40" s="22">
        <v>0</v>
      </c>
      <c r="U40" s="22">
        <v>0</v>
      </c>
      <c r="V40" s="22">
        <v>0</v>
      </c>
      <c r="W40" s="22">
        <v>256342</v>
      </c>
      <c r="X40" s="22">
        <v>218332</v>
      </c>
      <c r="Y40" s="22">
        <v>38010</v>
      </c>
      <c r="Z40" s="23">
        <v>17.409266621475549</v>
      </c>
      <c r="AA40" s="20">
        <v>434782</v>
      </c>
    </row>
    <row r="41" spans="1:27" x14ac:dyDescent="0.25">
      <c r="A41" s="19" t="s">
        <v>67</v>
      </c>
      <c r="B41" s="15" t="s">
        <v>32</v>
      </c>
      <c r="C41" s="20">
        <v>574036</v>
      </c>
      <c r="D41" s="20">
        <v>0</v>
      </c>
      <c r="E41" s="21">
        <v>1500000</v>
      </c>
      <c r="F41" s="22">
        <v>1500000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1125000</v>
      </c>
      <c r="Y41" s="22">
        <v>-1125000</v>
      </c>
      <c r="Z41" s="23">
        <v>-100</v>
      </c>
      <c r="AA41" s="20">
        <v>1500000</v>
      </c>
    </row>
    <row r="42" spans="1:27" x14ac:dyDescent="0.25">
      <c r="A42" s="19" t="s">
        <v>68</v>
      </c>
      <c r="B42" s="15" t="s">
        <v>32</v>
      </c>
      <c r="C42" s="20">
        <v>679569</v>
      </c>
      <c r="D42" s="20">
        <v>0</v>
      </c>
      <c r="E42" s="21">
        <v>840000</v>
      </c>
      <c r="F42" s="22">
        <v>840000</v>
      </c>
      <c r="G42" s="22">
        <v>67365</v>
      </c>
      <c r="H42" s="22">
        <v>54463</v>
      </c>
      <c r="I42" s="22">
        <v>58827</v>
      </c>
      <c r="J42" s="22">
        <v>180655</v>
      </c>
      <c r="K42" s="22">
        <v>60787</v>
      </c>
      <c r="L42" s="22">
        <v>44490</v>
      </c>
      <c r="M42" s="22">
        <v>57934</v>
      </c>
      <c r="N42" s="22">
        <v>163211</v>
      </c>
      <c r="O42" s="22">
        <v>57934</v>
      </c>
      <c r="P42" s="22">
        <v>52327</v>
      </c>
      <c r="Q42" s="22">
        <v>57934</v>
      </c>
      <c r="R42" s="22">
        <v>168195</v>
      </c>
      <c r="S42" s="22">
        <v>0</v>
      </c>
      <c r="T42" s="22">
        <v>0</v>
      </c>
      <c r="U42" s="22">
        <v>0</v>
      </c>
      <c r="V42" s="22">
        <v>0</v>
      </c>
      <c r="W42" s="22">
        <v>512061</v>
      </c>
      <c r="X42" s="22">
        <v>630000</v>
      </c>
      <c r="Y42" s="22">
        <v>-117939</v>
      </c>
      <c r="Z42" s="23">
        <v>-18.720476190476191</v>
      </c>
      <c r="AA42" s="20">
        <v>840000</v>
      </c>
    </row>
    <row r="43" spans="1:27" x14ac:dyDescent="0.25">
      <c r="A43" s="19" t="s">
        <v>69</v>
      </c>
      <c r="B43" s="15" t="s">
        <v>32</v>
      </c>
      <c r="C43" s="20">
        <v>1037845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1245689</v>
      </c>
      <c r="D44" s="20">
        <v>0</v>
      </c>
      <c r="E44" s="21">
        <v>782607</v>
      </c>
      <c r="F44" s="22">
        <v>565216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207000</v>
      </c>
      <c r="M44" s="22">
        <v>0</v>
      </c>
      <c r="N44" s="22">
        <v>207000</v>
      </c>
      <c r="O44" s="22">
        <v>0</v>
      </c>
      <c r="P44" s="22">
        <v>913</v>
      </c>
      <c r="Q44" s="22">
        <v>57108</v>
      </c>
      <c r="R44" s="22">
        <v>58021</v>
      </c>
      <c r="S44" s="22">
        <v>0</v>
      </c>
      <c r="T44" s="22">
        <v>0</v>
      </c>
      <c r="U44" s="22">
        <v>0</v>
      </c>
      <c r="V44" s="22">
        <v>0</v>
      </c>
      <c r="W44" s="22">
        <v>265021</v>
      </c>
      <c r="X44" s="22">
        <v>218331</v>
      </c>
      <c r="Y44" s="22">
        <v>46690</v>
      </c>
      <c r="Z44" s="23">
        <v>21.384961365999331</v>
      </c>
      <c r="AA44" s="20">
        <v>565216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637754</v>
      </c>
      <c r="D46" s="20">
        <v>0</v>
      </c>
      <c r="E46" s="21">
        <v>287000</v>
      </c>
      <c r="F46" s="22">
        <v>287000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452511</v>
      </c>
      <c r="P46" s="22">
        <v>78208</v>
      </c>
      <c r="Q46" s="22">
        <v>12417</v>
      </c>
      <c r="R46" s="22">
        <v>543136</v>
      </c>
      <c r="S46" s="22">
        <v>0</v>
      </c>
      <c r="T46" s="22">
        <v>0</v>
      </c>
      <c r="U46" s="22">
        <v>0</v>
      </c>
      <c r="V46" s="22">
        <v>0</v>
      </c>
      <c r="W46" s="22">
        <v>543136</v>
      </c>
      <c r="X46" s="22">
        <v>215244</v>
      </c>
      <c r="Y46" s="22">
        <v>327892</v>
      </c>
      <c r="Z46" s="23">
        <v>152.33502443738269</v>
      </c>
      <c r="AA46" s="20">
        <v>287000</v>
      </c>
    </row>
    <row r="47" spans="1:27" x14ac:dyDescent="0.25">
      <c r="A47" s="19" t="s">
        <v>73</v>
      </c>
      <c r="B47" s="15" t="s">
        <v>32</v>
      </c>
      <c r="C47" s="20">
        <v>1204100</v>
      </c>
      <c r="D47" s="20">
        <v>0</v>
      </c>
      <c r="E47" s="21">
        <v>913043</v>
      </c>
      <c r="F47" s="22">
        <v>2100760</v>
      </c>
      <c r="G47" s="22">
        <v>0</v>
      </c>
      <c r="H47" s="22">
        <v>0</v>
      </c>
      <c r="I47" s="22">
        <v>0</v>
      </c>
      <c r="J47" s="22">
        <v>0</v>
      </c>
      <c r="K47" s="22">
        <v>707275</v>
      </c>
      <c r="L47" s="22">
        <v>35560</v>
      </c>
      <c r="M47" s="22">
        <v>721780</v>
      </c>
      <c r="N47" s="22">
        <v>1464615</v>
      </c>
      <c r="O47" s="22">
        <v>27960</v>
      </c>
      <c r="P47" s="22">
        <v>72800</v>
      </c>
      <c r="Q47" s="22">
        <v>121590</v>
      </c>
      <c r="R47" s="22">
        <v>222350</v>
      </c>
      <c r="S47" s="22">
        <v>0</v>
      </c>
      <c r="T47" s="22">
        <v>0</v>
      </c>
      <c r="U47" s="22">
        <v>0</v>
      </c>
      <c r="V47" s="22">
        <v>0</v>
      </c>
      <c r="W47" s="22">
        <v>1686965</v>
      </c>
      <c r="X47" s="22">
        <v>1449526</v>
      </c>
      <c r="Y47" s="22">
        <v>237439</v>
      </c>
      <c r="Z47" s="23">
        <v>16.380458163565194</v>
      </c>
      <c r="AA47" s="20">
        <v>2100760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18898844</v>
      </c>
      <c r="D50" s="29">
        <f t="shared" ref="D50:Y50" si="1">SUM(D37:D49)</f>
        <v>0</v>
      </c>
      <c r="E50" s="30">
        <f t="shared" si="1"/>
        <v>9985556</v>
      </c>
      <c r="F50" s="31">
        <f t="shared" si="1"/>
        <v>12083210</v>
      </c>
      <c r="G50" s="31">
        <f t="shared" si="1"/>
        <v>415823</v>
      </c>
      <c r="H50" s="31">
        <f t="shared" si="1"/>
        <v>582228</v>
      </c>
      <c r="I50" s="31">
        <f t="shared" si="1"/>
        <v>584803</v>
      </c>
      <c r="J50" s="31">
        <f t="shared" si="1"/>
        <v>1582854</v>
      </c>
      <c r="K50" s="31">
        <f t="shared" si="1"/>
        <v>1295717</v>
      </c>
      <c r="L50" s="31">
        <f t="shared" si="1"/>
        <v>1059591</v>
      </c>
      <c r="M50" s="31">
        <f t="shared" si="1"/>
        <v>1338305</v>
      </c>
      <c r="N50" s="31">
        <f t="shared" si="1"/>
        <v>3693613</v>
      </c>
      <c r="O50" s="31">
        <f t="shared" si="1"/>
        <v>1097231</v>
      </c>
      <c r="P50" s="31">
        <f t="shared" si="1"/>
        <v>790820</v>
      </c>
      <c r="Q50" s="31">
        <f t="shared" si="1"/>
        <v>826311</v>
      </c>
      <c r="R50" s="31">
        <f t="shared" si="1"/>
        <v>2714362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7990829</v>
      </c>
      <c r="X50" s="31">
        <f t="shared" si="1"/>
        <v>8214100</v>
      </c>
      <c r="Y50" s="31">
        <f t="shared" si="1"/>
        <v>-223271</v>
      </c>
      <c r="Z50" s="32">
        <f>+IF(X50&lt;&gt;0,+(Y50/X50)*100,0)</f>
        <v>-2.7181431928026201</v>
      </c>
      <c r="AA50" s="29">
        <f>SUM(AA37:AA49)</f>
        <v>12083210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-15134261</v>
      </c>
      <c r="D51" s="39">
        <f t="shared" si="2"/>
        <v>0</v>
      </c>
      <c r="E51" s="40">
        <f t="shared" si="2"/>
        <v>-6515366</v>
      </c>
      <c r="F51" s="41">
        <f t="shared" si="2"/>
        <v>-7989681</v>
      </c>
      <c r="G51" s="41">
        <f t="shared" si="2"/>
        <v>-68749</v>
      </c>
      <c r="H51" s="41">
        <f t="shared" si="2"/>
        <v>-245583</v>
      </c>
      <c r="I51" s="41">
        <f t="shared" si="2"/>
        <v>-245406</v>
      </c>
      <c r="J51" s="41">
        <f t="shared" si="2"/>
        <v>-559738</v>
      </c>
      <c r="K51" s="41">
        <f t="shared" si="2"/>
        <v>-982680</v>
      </c>
      <c r="L51" s="41">
        <f t="shared" si="2"/>
        <v>-731334</v>
      </c>
      <c r="M51" s="41">
        <f t="shared" si="2"/>
        <v>-1023320</v>
      </c>
      <c r="N51" s="41">
        <f t="shared" si="2"/>
        <v>-2737334</v>
      </c>
      <c r="O51" s="41">
        <f t="shared" si="2"/>
        <v>-770466</v>
      </c>
      <c r="P51" s="41">
        <f t="shared" si="2"/>
        <v>-461414</v>
      </c>
      <c r="Q51" s="41">
        <f t="shared" si="2"/>
        <v>-499715</v>
      </c>
      <c r="R51" s="41">
        <f t="shared" si="2"/>
        <v>-1731595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-5028667</v>
      </c>
      <c r="X51" s="41">
        <f t="shared" si="2"/>
        <v>-5440578</v>
      </c>
      <c r="Y51" s="41">
        <f t="shared" si="2"/>
        <v>411911</v>
      </c>
      <c r="Z51" s="42">
        <f>+IF(X51&lt;&gt;0,+(Y51/X51)*100,0)</f>
        <v>-7.5710889541515627</v>
      </c>
      <c r="AA51" s="39">
        <f>+AA35-AA50</f>
        <v>-7989681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-15134261</v>
      </c>
      <c r="D54" s="48">
        <f t="shared" si="3"/>
        <v>0</v>
      </c>
      <c r="E54" s="49">
        <f t="shared" si="3"/>
        <v>-6515366</v>
      </c>
      <c r="F54" s="50">
        <f t="shared" si="3"/>
        <v>-7989681</v>
      </c>
      <c r="G54" s="50">
        <f t="shared" si="3"/>
        <v>-68749</v>
      </c>
      <c r="H54" s="50">
        <f t="shared" si="3"/>
        <v>-245583</v>
      </c>
      <c r="I54" s="50">
        <f t="shared" si="3"/>
        <v>-245406</v>
      </c>
      <c r="J54" s="50">
        <f t="shared" si="3"/>
        <v>-559738</v>
      </c>
      <c r="K54" s="50">
        <f t="shared" si="3"/>
        <v>-982680</v>
      </c>
      <c r="L54" s="50">
        <f t="shared" si="3"/>
        <v>-731334</v>
      </c>
      <c r="M54" s="50">
        <f t="shared" si="3"/>
        <v>-1023320</v>
      </c>
      <c r="N54" s="50">
        <f t="shared" si="3"/>
        <v>-2737334</v>
      </c>
      <c r="O54" s="50">
        <f t="shared" si="3"/>
        <v>-770466</v>
      </c>
      <c r="P54" s="50">
        <f t="shared" si="3"/>
        <v>-461414</v>
      </c>
      <c r="Q54" s="50">
        <f t="shared" si="3"/>
        <v>-499715</v>
      </c>
      <c r="R54" s="50">
        <f t="shared" si="3"/>
        <v>-1731595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-5028667</v>
      </c>
      <c r="X54" s="50">
        <f t="shared" si="3"/>
        <v>-5440578</v>
      </c>
      <c r="Y54" s="50">
        <f t="shared" si="3"/>
        <v>411911</v>
      </c>
      <c r="Z54" s="51">
        <f>+IF(X54&lt;&gt;0,+(Y54/X54)*100,0)</f>
        <v>-7.5710889541515627</v>
      </c>
      <c r="AA54" s="48">
        <f>SUM(AA51:AA53)</f>
        <v>-7989681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-15134261</v>
      </c>
      <c r="D56" s="54">
        <f>+D54-D55</f>
        <v>0</v>
      </c>
      <c r="E56" s="55">
        <f t="shared" si="4"/>
        <v>-6515366</v>
      </c>
      <c r="F56" s="56">
        <f t="shared" si="4"/>
        <v>-7989681</v>
      </c>
      <c r="G56" s="56">
        <f t="shared" si="4"/>
        <v>-68749</v>
      </c>
      <c r="H56" s="56">
        <f t="shared" si="4"/>
        <v>-245583</v>
      </c>
      <c r="I56" s="56">
        <f t="shared" si="4"/>
        <v>-245406</v>
      </c>
      <c r="J56" s="56">
        <f t="shared" si="4"/>
        <v>-559738</v>
      </c>
      <c r="K56" s="56">
        <f t="shared" si="4"/>
        <v>-982680</v>
      </c>
      <c r="L56" s="56">
        <f t="shared" si="4"/>
        <v>-731334</v>
      </c>
      <c r="M56" s="56">
        <f t="shared" si="4"/>
        <v>-1023320</v>
      </c>
      <c r="N56" s="56">
        <f t="shared" si="4"/>
        <v>-2737334</v>
      </c>
      <c r="O56" s="56">
        <f t="shared" si="4"/>
        <v>-770466</v>
      </c>
      <c r="P56" s="56">
        <f t="shared" si="4"/>
        <v>-461414</v>
      </c>
      <c r="Q56" s="56">
        <f t="shared" si="4"/>
        <v>-499715</v>
      </c>
      <c r="R56" s="56">
        <f t="shared" si="4"/>
        <v>-1731595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-5028667</v>
      </c>
      <c r="X56" s="56">
        <f t="shared" si="4"/>
        <v>-5440578</v>
      </c>
      <c r="Y56" s="56">
        <f t="shared" si="4"/>
        <v>411911</v>
      </c>
      <c r="Z56" s="57">
        <f>+IF(X56&lt;&gt;0,+(Y56/X56)*100,0)</f>
        <v>-7.5710889541515627</v>
      </c>
      <c r="AA56" s="54">
        <f>+AA54-AA55</f>
        <v>-7989681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-15134261</v>
      </c>
      <c r="D59" s="48">
        <f>SUM(D56:D58)</f>
        <v>0</v>
      </c>
      <c r="E59" s="49">
        <f t="shared" si="5"/>
        <v>-6515366</v>
      </c>
      <c r="F59" s="50">
        <f t="shared" si="5"/>
        <v>-7989681</v>
      </c>
      <c r="G59" s="50">
        <f t="shared" si="5"/>
        <v>-68749</v>
      </c>
      <c r="H59" s="50">
        <f t="shared" si="5"/>
        <v>-245583</v>
      </c>
      <c r="I59" s="50">
        <f t="shared" si="5"/>
        <v>-245406</v>
      </c>
      <c r="J59" s="50">
        <f t="shared" si="5"/>
        <v>-559738</v>
      </c>
      <c r="K59" s="50">
        <f t="shared" si="5"/>
        <v>-982680</v>
      </c>
      <c r="L59" s="50">
        <f t="shared" si="5"/>
        <v>-731334</v>
      </c>
      <c r="M59" s="50">
        <f t="shared" si="5"/>
        <v>-1023320</v>
      </c>
      <c r="N59" s="50">
        <f t="shared" si="5"/>
        <v>-2737334</v>
      </c>
      <c r="O59" s="50">
        <f t="shared" si="5"/>
        <v>-770466</v>
      </c>
      <c r="P59" s="50">
        <f t="shared" si="5"/>
        <v>-461414</v>
      </c>
      <c r="Q59" s="50">
        <f t="shared" si="5"/>
        <v>-499715</v>
      </c>
      <c r="R59" s="50">
        <f t="shared" si="5"/>
        <v>-1731595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-5028667</v>
      </c>
      <c r="X59" s="50">
        <f t="shared" si="5"/>
        <v>-5440578</v>
      </c>
      <c r="Y59" s="50">
        <f t="shared" si="5"/>
        <v>411911</v>
      </c>
      <c r="Z59" s="51">
        <f>+IF(X59&lt;&gt;0,+(Y59/X59)*100,0)</f>
        <v>-7.5710889541515627</v>
      </c>
      <c r="AA59" s="48">
        <f>SUM(AA56:AA58)</f>
        <v>-7989681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-15134261</v>
      </c>
      <c r="D62" s="65">
        <f>SUM(D59:D61)</f>
        <v>0</v>
      </c>
      <c r="E62" s="66">
        <f t="shared" si="6"/>
        <v>-6515366</v>
      </c>
      <c r="F62" s="67">
        <f t="shared" si="6"/>
        <v>-7989681</v>
      </c>
      <c r="G62" s="67">
        <f t="shared" si="6"/>
        <v>-68749</v>
      </c>
      <c r="H62" s="67">
        <f t="shared" si="6"/>
        <v>-245583</v>
      </c>
      <c r="I62" s="67">
        <f t="shared" si="6"/>
        <v>-245406</v>
      </c>
      <c r="J62" s="67">
        <f t="shared" si="6"/>
        <v>-559738</v>
      </c>
      <c r="K62" s="67">
        <f t="shared" si="6"/>
        <v>-982680</v>
      </c>
      <c r="L62" s="67">
        <f t="shared" si="6"/>
        <v>-731334</v>
      </c>
      <c r="M62" s="67">
        <f t="shared" si="6"/>
        <v>-1023320</v>
      </c>
      <c r="N62" s="67">
        <f t="shared" si="6"/>
        <v>-2737334</v>
      </c>
      <c r="O62" s="67">
        <f t="shared" si="6"/>
        <v>-770466</v>
      </c>
      <c r="P62" s="67">
        <f t="shared" si="6"/>
        <v>-461414</v>
      </c>
      <c r="Q62" s="67">
        <f t="shared" si="6"/>
        <v>-499715</v>
      </c>
      <c r="R62" s="67">
        <f t="shared" si="6"/>
        <v>-1731595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-5028667</v>
      </c>
      <c r="X62" s="67">
        <f t="shared" si="6"/>
        <v>-5440578</v>
      </c>
      <c r="Y62" s="67">
        <f t="shared" si="6"/>
        <v>411911</v>
      </c>
      <c r="Z62" s="68">
        <f>+IF(X62&lt;&gt;0,+(Y62/X62)*100,0)</f>
        <v>-7.5710889541515627</v>
      </c>
      <c r="AA62" s="65">
        <f>SUM(AA59:AA61)</f>
        <v>-7989681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4527879</v>
      </c>
      <c r="D9" s="20">
        <v>0</v>
      </c>
      <c r="E9" s="21">
        <v>4861014</v>
      </c>
      <c r="F9" s="22">
        <v>5421671</v>
      </c>
      <c r="G9" s="22">
        <v>406637</v>
      </c>
      <c r="H9" s="22">
        <v>410644</v>
      </c>
      <c r="I9" s="22">
        <v>410738</v>
      </c>
      <c r="J9" s="22">
        <v>1228019</v>
      </c>
      <c r="K9" s="22">
        <v>406768</v>
      </c>
      <c r="L9" s="22">
        <v>407960</v>
      </c>
      <c r="M9" s="22">
        <v>407049</v>
      </c>
      <c r="N9" s="22">
        <v>1221777</v>
      </c>
      <c r="O9" s="22">
        <v>415206</v>
      </c>
      <c r="P9" s="22">
        <v>416932</v>
      </c>
      <c r="Q9" s="22">
        <v>413731</v>
      </c>
      <c r="R9" s="22">
        <v>1245869</v>
      </c>
      <c r="S9" s="22">
        <v>0</v>
      </c>
      <c r="T9" s="22">
        <v>0</v>
      </c>
      <c r="U9" s="22">
        <v>0</v>
      </c>
      <c r="V9" s="22">
        <v>0</v>
      </c>
      <c r="W9" s="22">
        <v>3695665</v>
      </c>
      <c r="X9" s="22">
        <v>4066245</v>
      </c>
      <c r="Y9" s="22">
        <v>-370580</v>
      </c>
      <c r="Z9" s="23">
        <v>-9.1135679232313844</v>
      </c>
      <c r="AA9" s="20">
        <v>5421671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4527879</v>
      </c>
      <c r="D35" s="29">
        <f t="shared" ref="D35:Y35" si="0">SUM(D6:D34)</f>
        <v>0</v>
      </c>
      <c r="E35" s="30">
        <f t="shared" si="0"/>
        <v>4861014</v>
      </c>
      <c r="F35" s="31">
        <f t="shared" si="0"/>
        <v>5421671</v>
      </c>
      <c r="G35" s="31">
        <f t="shared" si="0"/>
        <v>406637</v>
      </c>
      <c r="H35" s="31">
        <f t="shared" si="0"/>
        <v>410644</v>
      </c>
      <c r="I35" s="31">
        <f t="shared" si="0"/>
        <v>410738</v>
      </c>
      <c r="J35" s="31">
        <f t="shared" si="0"/>
        <v>1228019</v>
      </c>
      <c r="K35" s="31">
        <f t="shared" si="0"/>
        <v>406768</v>
      </c>
      <c r="L35" s="31">
        <f t="shared" si="0"/>
        <v>407960</v>
      </c>
      <c r="M35" s="31">
        <f t="shared" si="0"/>
        <v>407049</v>
      </c>
      <c r="N35" s="31">
        <f t="shared" si="0"/>
        <v>1221777</v>
      </c>
      <c r="O35" s="31">
        <f t="shared" si="0"/>
        <v>415206</v>
      </c>
      <c r="P35" s="31">
        <f t="shared" si="0"/>
        <v>416932</v>
      </c>
      <c r="Q35" s="31">
        <f t="shared" si="0"/>
        <v>413731</v>
      </c>
      <c r="R35" s="31">
        <f t="shared" si="0"/>
        <v>1245869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3695665</v>
      </c>
      <c r="X35" s="31">
        <f t="shared" si="0"/>
        <v>4066245</v>
      </c>
      <c r="Y35" s="31">
        <f t="shared" si="0"/>
        <v>-370580</v>
      </c>
      <c r="Z35" s="32">
        <f>+IF(X35&lt;&gt;0,+(Y35/X35)*100,0)</f>
        <v>-9.1135679232313844</v>
      </c>
      <c r="AA35" s="29">
        <f>SUM(AA6:AA34)</f>
        <v>5421671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6784166</v>
      </c>
      <c r="D37" s="20">
        <v>0</v>
      </c>
      <c r="E37" s="21">
        <v>7613504</v>
      </c>
      <c r="F37" s="22">
        <v>7613504</v>
      </c>
      <c r="G37" s="22">
        <v>554171</v>
      </c>
      <c r="H37" s="22">
        <v>550786</v>
      </c>
      <c r="I37" s="22">
        <v>556249</v>
      </c>
      <c r="J37" s="22">
        <v>1661206</v>
      </c>
      <c r="K37" s="22">
        <v>555388</v>
      </c>
      <c r="L37" s="22">
        <v>533082</v>
      </c>
      <c r="M37" s="22">
        <v>921248</v>
      </c>
      <c r="N37" s="22">
        <v>2009718</v>
      </c>
      <c r="O37" s="22">
        <v>613333</v>
      </c>
      <c r="P37" s="22">
        <v>557190</v>
      </c>
      <c r="Q37" s="22">
        <v>544283</v>
      </c>
      <c r="R37" s="22">
        <v>1714806</v>
      </c>
      <c r="S37" s="22">
        <v>0</v>
      </c>
      <c r="T37" s="22">
        <v>0</v>
      </c>
      <c r="U37" s="22">
        <v>0</v>
      </c>
      <c r="V37" s="22">
        <v>0</v>
      </c>
      <c r="W37" s="22">
        <v>5385730</v>
      </c>
      <c r="X37" s="22">
        <v>5710122</v>
      </c>
      <c r="Y37" s="22">
        <v>-324392</v>
      </c>
      <c r="Z37" s="23">
        <v>-5.6809994602567162</v>
      </c>
      <c r="AA37" s="20">
        <v>7613504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581620</v>
      </c>
      <c r="D40" s="20">
        <v>0</v>
      </c>
      <c r="E40" s="21">
        <v>462000</v>
      </c>
      <c r="F40" s="22">
        <v>400000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299997</v>
      </c>
      <c r="Y40" s="22">
        <v>-299997</v>
      </c>
      <c r="Z40" s="23">
        <v>-100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2644132</v>
      </c>
      <c r="D44" s="20">
        <v>0</v>
      </c>
      <c r="E44" s="21">
        <v>2710000</v>
      </c>
      <c r="F44" s="22">
        <v>2689200</v>
      </c>
      <c r="G44" s="22">
        <v>0</v>
      </c>
      <c r="H44" s="22">
        <v>0</v>
      </c>
      <c r="I44" s="22">
        <v>388808</v>
      </c>
      <c r="J44" s="22">
        <v>388808</v>
      </c>
      <c r="K44" s="22">
        <v>244945</v>
      </c>
      <c r="L44" s="22">
        <v>196327</v>
      </c>
      <c r="M44" s="22">
        <v>382113</v>
      </c>
      <c r="N44" s="22">
        <v>823385</v>
      </c>
      <c r="O44" s="22">
        <v>7800</v>
      </c>
      <c r="P44" s="22">
        <v>416733</v>
      </c>
      <c r="Q44" s="22">
        <v>237854</v>
      </c>
      <c r="R44" s="22">
        <v>662387</v>
      </c>
      <c r="S44" s="22">
        <v>0</v>
      </c>
      <c r="T44" s="22">
        <v>0</v>
      </c>
      <c r="U44" s="22">
        <v>0</v>
      </c>
      <c r="V44" s="22">
        <v>0</v>
      </c>
      <c r="W44" s="22">
        <v>1874580</v>
      </c>
      <c r="X44" s="22">
        <v>2016882</v>
      </c>
      <c r="Y44" s="22">
        <v>-142302</v>
      </c>
      <c r="Z44" s="23">
        <v>-7.0555441518145328</v>
      </c>
      <c r="AA44" s="20">
        <v>2689200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69492</v>
      </c>
      <c r="D47" s="20">
        <v>0</v>
      </c>
      <c r="E47" s="21">
        <v>116295</v>
      </c>
      <c r="F47" s="22">
        <v>116295</v>
      </c>
      <c r="G47" s="22">
        <v>5521</v>
      </c>
      <c r="H47" s="22">
        <v>5454</v>
      </c>
      <c r="I47" s="22">
        <v>5508</v>
      </c>
      <c r="J47" s="22">
        <v>16483</v>
      </c>
      <c r="K47" s="22">
        <v>5500</v>
      </c>
      <c r="L47" s="22">
        <v>5305</v>
      </c>
      <c r="M47" s="22">
        <v>9152</v>
      </c>
      <c r="N47" s="22">
        <v>19957</v>
      </c>
      <c r="O47" s="22">
        <v>6077</v>
      </c>
      <c r="P47" s="22">
        <v>5519</v>
      </c>
      <c r="Q47" s="22">
        <v>5389</v>
      </c>
      <c r="R47" s="22">
        <v>16985</v>
      </c>
      <c r="S47" s="22">
        <v>0</v>
      </c>
      <c r="T47" s="22">
        <v>0</v>
      </c>
      <c r="U47" s="22">
        <v>0</v>
      </c>
      <c r="V47" s="22">
        <v>0</v>
      </c>
      <c r="W47" s="22">
        <v>53425</v>
      </c>
      <c r="X47" s="22">
        <v>87219</v>
      </c>
      <c r="Y47" s="22">
        <v>-33794</v>
      </c>
      <c r="Z47" s="23">
        <v>-38.746144762035797</v>
      </c>
      <c r="AA47" s="20">
        <v>116295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10079410</v>
      </c>
      <c r="D50" s="29">
        <f t="shared" ref="D50:Y50" si="1">SUM(D37:D49)</f>
        <v>0</v>
      </c>
      <c r="E50" s="30">
        <f t="shared" si="1"/>
        <v>10901799</v>
      </c>
      <c r="F50" s="31">
        <f t="shared" si="1"/>
        <v>10818999</v>
      </c>
      <c r="G50" s="31">
        <f t="shared" si="1"/>
        <v>559692</v>
      </c>
      <c r="H50" s="31">
        <f t="shared" si="1"/>
        <v>556240</v>
      </c>
      <c r="I50" s="31">
        <f t="shared" si="1"/>
        <v>950565</v>
      </c>
      <c r="J50" s="31">
        <f t="shared" si="1"/>
        <v>2066497</v>
      </c>
      <c r="K50" s="31">
        <f t="shared" si="1"/>
        <v>805833</v>
      </c>
      <c r="L50" s="31">
        <f t="shared" si="1"/>
        <v>734714</v>
      </c>
      <c r="M50" s="31">
        <f t="shared" si="1"/>
        <v>1312513</v>
      </c>
      <c r="N50" s="31">
        <f t="shared" si="1"/>
        <v>2853060</v>
      </c>
      <c r="O50" s="31">
        <f t="shared" si="1"/>
        <v>627210</v>
      </c>
      <c r="P50" s="31">
        <f t="shared" si="1"/>
        <v>979442</v>
      </c>
      <c r="Q50" s="31">
        <f t="shared" si="1"/>
        <v>787526</v>
      </c>
      <c r="R50" s="31">
        <f t="shared" si="1"/>
        <v>2394178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7313735</v>
      </c>
      <c r="X50" s="31">
        <f t="shared" si="1"/>
        <v>8114220</v>
      </c>
      <c r="Y50" s="31">
        <f t="shared" si="1"/>
        <v>-800485</v>
      </c>
      <c r="Z50" s="32">
        <f>+IF(X50&lt;&gt;0,+(Y50/X50)*100,0)</f>
        <v>-9.8652119365755429</v>
      </c>
      <c r="AA50" s="29">
        <f>SUM(AA37:AA49)</f>
        <v>10818999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-5551531</v>
      </c>
      <c r="D51" s="39">
        <f t="shared" si="2"/>
        <v>0</v>
      </c>
      <c r="E51" s="40">
        <f t="shared" si="2"/>
        <v>-6040785</v>
      </c>
      <c r="F51" s="41">
        <f t="shared" si="2"/>
        <v>-5397328</v>
      </c>
      <c r="G51" s="41">
        <f t="shared" si="2"/>
        <v>-153055</v>
      </c>
      <c r="H51" s="41">
        <f t="shared" si="2"/>
        <v>-145596</v>
      </c>
      <c r="I51" s="41">
        <f t="shared" si="2"/>
        <v>-539827</v>
      </c>
      <c r="J51" s="41">
        <f t="shared" si="2"/>
        <v>-838478</v>
      </c>
      <c r="K51" s="41">
        <f t="shared" si="2"/>
        <v>-399065</v>
      </c>
      <c r="L51" s="41">
        <f t="shared" si="2"/>
        <v>-326754</v>
      </c>
      <c r="M51" s="41">
        <f t="shared" si="2"/>
        <v>-905464</v>
      </c>
      <c r="N51" s="41">
        <f t="shared" si="2"/>
        <v>-1631283</v>
      </c>
      <c r="O51" s="41">
        <f t="shared" si="2"/>
        <v>-212004</v>
      </c>
      <c r="P51" s="41">
        <f t="shared" si="2"/>
        <v>-562510</v>
      </c>
      <c r="Q51" s="41">
        <f t="shared" si="2"/>
        <v>-373795</v>
      </c>
      <c r="R51" s="41">
        <f t="shared" si="2"/>
        <v>-1148309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-3618070</v>
      </c>
      <c r="X51" s="41">
        <f t="shared" si="2"/>
        <v>-4047975</v>
      </c>
      <c r="Y51" s="41">
        <f t="shared" si="2"/>
        <v>429905</v>
      </c>
      <c r="Z51" s="42">
        <f>+IF(X51&lt;&gt;0,+(Y51/X51)*100,0)</f>
        <v>-10.62024839580284</v>
      </c>
      <c r="AA51" s="39">
        <f>+AA35-AA50</f>
        <v>-5397328</v>
      </c>
    </row>
    <row r="52" spans="1:27" x14ac:dyDescent="0.25">
      <c r="A52" s="43" t="s">
        <v>78</v>
      </c>
      <c r="B52" s="15" t="s">
        <v>32</v>
      </c>
      <c r="C52" s="20">
        <v>867130</v>
      </c>
      <c r="D52" s="20">
        <v>0</v>
      </c>
      <c r="E52" s="21">
        <v>0</v>
      </c>
      <c r="F52" s="22">
        <v>532870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400000</v>
      </c>
      <c r="R52" s="22">
        <v>400000</v>
      </c>
      <c r="S52" s="22">
        <v>0</v>
      </c>
      <c r="T52" s="22">
        <v>0</v>
      </c>
      <c r="U52" s="22">
        <v>0</v>
      </c>
      <c r="V52" s="22">
        <v>0</v>
      </c>
      <c r="W52" s="22">
        <v>400000</v>
      </c>
      <c r="X52" s="22">
        <v>399645</v>
      </c>
      <c r="Y52" s="22">
        <v>355</v>
      </c>
      <c r="Z52" s="23">
        <v>8.8828835591587538E-2</v>
      </c>
      <c r="AA52" s="20">
        <v>532870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-4684401</v>
      </c>
      <c r="D54" s="48">
        <f t="shared" si="3"/>
        <v>0</v>
      </c>
      <c r="E54" s="49">
        <f t="shared" si="3"/>
        <v>-6040785</v>
      </c>
      <c r="F54" s="50">
        <f t="shared" si="3"/>
        <v>-4864458</v>
      </c>
      <c r="G54" s="50">
        <f t="shared" si="3"/>
        <v>-153055</v>
      </c>
      <c r="H54" s="50">
        <f t="shared" si="3"/>
        <v>-145596</v>
      </c>
      <c r="I54" s="50">
        <f t="shared" si="3"/>
        <v>-539827</v>
      </c>
      <c r="J54" s="50">
        <f t="shared" si="3"/>
        <v>-838478</v>
      </c>
      <c r="K54" s="50">
        <f t="shared" si="3"/>
        <v>-399065</v>
      </c>
      <c r="L54" s="50">
        <f t="shared" si="3"/>
        <v>-326754</v>
      </c>
      <c r="M54" s="50">
        <f t="shared" si="3"/>
        <v>-905464</v>
      </c>
      <c r="N54" s="50">
        <f t="shared" si="3"/>
        <v>-1631283</v>
      </c>
      <c r="O54" s="50">
        <f t="shared" si="3"/>
        <v>-212004</v>
      </c>
      <c r="P54" s="50">
        <f t="shared" si="3"/>
        <v>-562510</v>
      </c>
      <c r="Q54" s="50">
        <f t="shared" si="3"/>
        <v>26205</v>
      </c>
      <c r="R54" s="50">
        <f t="shared" si="3"/>
        <v>-748309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-3218070</v>
      </c>
      <c r="X54" s="50">
        <f t="shared" si="3"/>
        <v>-3648330</v>
      </c>
      <c r="Y54" s="50">
        <f t="shared" si="3"/>
        <v>430260</v>
      </c>
      <c r="Z54" s="51">
        <f>+IF(X54&lt;&gt;0,+(Y54/X54)*100,0)</f>
        <v>-11.793341062897271</v>
      </c>
      <c r="AA54" s="48">
        <f>SUM(AA51:AA53)</f>
        <v>-4864458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-4684401</v>
      </c>
      <c r="D56" s="54">
        <f>+D54-D55</f>
        <v>0</v>
      </c>
      <c r="E56" s="55">
        <f t="shared" si="4"/>
        <v>-6040785</v>
      </c>
      <c r="F56" s="56">
        <f t="shared" si="4"/>
        <v>-4864458</v>
      </c>
      <c r="G56" s="56">
        <f t="shared" si="4"/>
        <v>-153055</v>
      </c>
      <c r="H56" s="56">
        <f t="shared" si="4"/>
        <v>-145596</v>
      </c>
      <c r="I56" s="56">
        <f t="shared" si="4"/>
        <v>-539827</v>
      </c>
      <c r="J56" s="56">
        <f t="shared" si="4"/>
        <v>-838478</v>
      </c>
      <c r="K56" s="56">
        <f t="shared" si="4"/>
        <v>-399065</v>
      </c>
      <c r="L56" s="56">
        <f t="shared" si="4"/>
        <v>-326754</v>
      </c>
      <c r="M56" s="56">
        <f t="shared" si="4"/>
        <v>-905464</v>
      </c>
      <c r="N56" s="56">
        <f t="shared" si="4"/>
        <v>-1631283</v>
      </c>
      <c r="O56" s="56">
        <f t="shared" si="4"/>
        <v>-212004</v>
      </c>
      <c r="P56" s="56">
        <f t="shared" si="4"/>
        <v>-562510</v>
      </c>
      <c r="Q56" s="56">
        <f t="shared" si="4"/>
        <v>26205</v>
      </c>
      <c r="R56" s="56">
        <f t="shared" si="4"/>
        <v>-748309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-3218070</v>
      </c>
      <c r="X56" s="56">
        <f t="shared" si="4"/>
        <v>-3648330</v>
      </c>
      <c r="Y56" s="56">
        <f t="shared" si="4"/>
        <v>430260</v>
      </c>
      <c r="Z56" s="57">
        <f>+IF(X56&lt;&gt;0,+(Y56/X56)*100,0)</f>
        <v>-11.793341062897271</v>
      </c>
      <c r="AA56" s="54">
        <f>+AA54-AA55</f>
        <v>-4864458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-4684401</v>
      </c>
      <c r="D59" s="48">
        <f>SUM(D56:D58)</f>
        <v>0</v>
      </c>
      <c r="E59" s="49">
        <f t="shared" si="5"/>
        <v>-6040785</v>
      </c>
      <c r="F59" s="50">
        <f t="shared" si="5"/>
        <v>-4864458</v>
      </c>
      <c r="G59" s="50">
        <f t="shared" si="5"/>
        <v>-153055</v>
      </c>
      <c r="H59" s="50">
        <f t="shared" si="5"/>
        <v>-145596</v>
      </c>
      <c r="I59" s="50">
        <f t="shared" si="5"/>
        <v>-539827</v>
      </c>
      <c r="J59" s="50">
        <f t="shared" si="5"/>
        <v>-838478</v>
      </c>
      <c r="K59" s="50">
        <f t="shared" si="5"/>
        <v>-399065</v>
      </c>
      <c r="L59" s="50">
        <f t="shared" si="5"/>
        <v>-326754</v>
      </c>
      <c r="M59" s="50">
        <f t="shared" si="5"/>
        <v>-905464</v>
      </c>
      <c r="N59" s="50">
        <f t="shared" si="5"/>
        <v>-1631283</v>
      </c>
      <c r="O59" s="50">
        <f t="shared" si="5"/>
        <v>-212004</v>
      </c>
      <c r="P59" s="50">
        <f t="shared" si="5"/>
        <v>-562510</v>
      </c>
      <c r="Q59" s="50">
        <f t="shared" si="5"/>
        <v>26205</v>
      </c>
      <c r="R59" s="50">
        <f t="shared" si="5"/>
        <v>-748309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-3218070</v>
      </c>
      <c r="X59" s="50">
        <f t="shared" si="5"/>
        <v>-3648330</v>
      </c>
      <c r="Y59" s="50">
        <f t="shared" si="5"/>
        <v>430260</v>
      </c>
      <c r="Z59" s="51">
        <f>+IF(X59&lt;&gt;0,+(Y59/X59)*100,0)</f>
        <v>-11.793341062897271</v>
      </c>
      <c r="AA59" s="48">
        <f>SUM(AA56:AA58)</f>
        <v>-4864458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-4684401</v>
      </c>
      <c r="D62" s="65">
        <f>SUM(D59:D61)</f>
        <v>0</v>
      </c>
      <c r="E62" s="66">
        <f t="shared" si="6"/>
        <v>-6040785</v>
      </c>
      <c r="F62" s="67">
        <f t="shared" si="6"/>
        <v>-4864458</v>
      </c>
      <c r="G62" s="67">
        <f t="shared" si="6"/>
        <v>-153055</v>
      </c>
      <c r="H62" s="67">
        <f t="shared" si="6"/>
        <v>-145596</v>
      </c>
      <c r="I62" s="67">
        <f t="shared" si="6"/>
        <v>-539827</v>
      </c>
      <c r="J62" s="67">
        <f t="shared" si="6"/>
        <v>-838478</v>
      </c>
      <c r="K62" s="67">
        <f t="shared" si="6"/>
        <v>-399065</v>
      </c>
      <c r="L62" s="67">
        <f t="shared" si="6"/>
        <v>-326754</v>
      </c>
      <c r="M62" s="67">
        <f t="shared" si="6"/>
        <v>-905464</v>
      </c>
      <c r="N62" s="67">
        <f t="shared" si="6"/>
        <v>-1631283</v>
      </c>
      <c r="O62" s="67">
        <f t="shared" si="6"/>
        <v>-212004</v>
      </c>
      <c r="P62" s="67">
        <f t="shared" si="6"/>
        <v>-562510</v>
      </c>
      <c r="Q62" s="67">
        <f t="shared" si="6"/>
        <v>26205</v>
      </c>
      <c r="R62" s="67">
        <f t="shared" si="6"/>
        <v>-748309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-3218070</v>
      </c>
      <c r="X62" s="67">
        <f t="shared" si="6"/>
        <v>-3648330</v>
      </c>
      <c r="Y62" s="67">
        <f t="shared" si="6"/>
        <v>430260</v>
      </c>
      <c r="Z62" s="68">
        <f>+IF(X62&lt;&gt;0,+(Y62/X62)*100,0)</f>
        <v>-11.793341062897271</v>
      </c>
      <c r="AA62" s="65">
        <f>SUM(AA59:AA61)</f>
        <v>-4864458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13646576</v>
      </c>
      <c r="D9" s="20">
        <v>0</v>
      </c>
      <c r="E9" s="21">
        <v>13044972</v>
      </c>
      <c r="F9" s="22">
        <v>15718596</v>
      </c>
      <c r="G9" s="22">
        <v>1251467</v>
      </c>
      <c r="H9" s="22">
        <v>1276381</v>
      </c>
      <c r="I9" s="22">
        <v>1127037</v>
      </c>
      <c r="J9" s="22">
        <v>3654885</v>
      </c>
      <c r="K9" s="22">
        <v>1926859</v>
      </c>
      <c r="L9" s="22">
        <v>1127127</v>
      </c>
      <c r="M9" s="22">
        <v>1127037</v>
      </c>
      <c r="N9" s="22">
        <v>4181023</v>
      </c>
      <c r="O9" s="22">
        <v>1127037</v>
      </c>
      <c r="P9" s="22">
        <v>1127037</v>
      </c>
      <c r="Q9" s="22">
        <v>1127037</v>
      </c>
      <c r="R9" s="22">
        <v>3381111</v>
      </c>
      <c r="S9" s="22">
        <v>0</v>
      </c>
      <c r="T9" s="22">
        <v>0</v>
      </c>
      <c r="U9" s="22">
        <v>0</v>
      </c>
      <c r="V9" s="22">
        <v>0</v>
      </c>
      <c r="W9" s="22">
        <v>11217019</v>
      </c>
      <c r="X9" s="22">
        <v>11788947</v>
      </c>
      <c r="Y9" s="22">
        <v>-571928</v>
      </c>
      <c r="Z9" s="23">
        <v>-4.8513917315940089</v>
      </c>
      <c r="AA9" s="20">
        <v>15718596</v>
      </c>
    </row>
    <row r="10" spans="1:27" x14ac:dyDescent="0.25">
      <c r="A10" s="19" t="s">
        <v>38</v>
      </c>
      <c r="B10" s="15" t="s">
        <v>32</v>
      </c>
      <c r="C10" s="20">
        <v>26053</v>
      </c>
      <c r="D10" s="20">
        <v>0</v>
      </c>
      <c r="E10" s="21">
        <v>50000</v>
      </c>
      <c r="F10" s="22">
        <v>76608</v>
      </c>
      <c r="G10" s="22">
        <v>7040</v>
      </c>
      <c r="H10" s="22">
        <v>0</v>
      </c>
      <c r="I10" s="22">
        <v>0</v>
      </c>
      <c r="J10" s="22">
        <v>7040</v>
      </c>
      <c r="K10" s="22">
        <v>22880</v>
      </c>
      <c r="L10" s="22">
        <v>7040</v>
      </c>
      <c r="M10" s="22">
        <v>1344</v>
      </c>
      <c r="N10" s="22">
        <v>31264</v>
      </c>
      <c r="O10" s="22">
        <v>1760</v>
      </c>
      <c r="P10" s="22">
        <v>0</v>
      </c>
      <c r="Q10" s="22">
        <v>3569</v>
      </c>
      <c r="R10" s="22">
        <v>5329</v>
      </c>
      <c r="S10" s="22">
        <v>0</v>
      </c>
      <c r="T10" s="22">
        <v>0</v>
      </c>
      <c r="U10" s="22">
        <v>0</v>
      </c>
      <c r="V10" s="22">
        <v>0</v>
      </c>
      <c r="W10" s="22">
        <v>43633</v>
      </c>
      <c r="X10" s="22">
        <v>57456</v>
      </c>
      <c r="Y10" s="22">
        <v>-13823</v>
      </c>
      <c r="Z10" s="23">
        <v>-24.058409913673071</v>
      </c>
      <c r="AA10" s="20">
        <v>76608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6116387</v>
      </c>
      <c r="D13" s="20">
        <v>0</v>
      </c>
      <c r="E13" s="21">
        <v>1320438</v>
      </c>
      <c r="F13" s="22">
        <v>1320438</v>
      </c>
      <c r="G13" s="22">
        <v>744549</v>
      </c>
      <c r="H13" s="22">
        <v>748466</v>
      </c>
      <c r="I13" s="22">
        <v>776852</v>
      </c>
      <c r="J13" s="22">
        <v>2269867</v>
      </c>
      <c r="K13" s="22">
        <v>776629</v>
      </c>
      <c r="L13" s="22">
        <v>765431</v>
      </c>
      <c r="M13" s="22">
        <v>770745</v>
      </c>
      <c r="N13" s="22">
        <v>2312805</v>
      </c>
      <c r="O13" s="22">
        <v>775669</v>
      </c>
      <c r="P13" s="22">
        <v>1520456</v>
      </c>
      <c r="Q13" s="22">
        <v>755214</v>
      </c>
      <c r="R13" s="22">
        <v>3051339</v>
      </c>
      <c r="S13" s="22">
        <v>0</v>
      </c>
      <c r="T13" s="22">
        <v>0</v>
      </c>
      <c r="U13" s="22">
        <v>0</v>
      </c>
      <c r="V13" s="22">
        <v>0</v>
      </c>
      <c r="W13" s="22">
        <v>7634011</v>
      </c>
      <c r="X13" s="22">
        <v>990333</v>
      </c>
      <c r="Y13" s="22">
        <v>6643678</v>
      </c>
      <c r="Z13" s="23">
        <v>670.85293532579442</v>
      </c>
      <c r="AA13" s="20">
        <v>1320438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19789016</v>
      </c>
      <c r="D35" s="29">
        <f t="shared" ref="D35:Y35" si="0">SUM(D6:D34)</f>
        <v>0</v>
      </c>
      <c r="E35" s="30">
        <f t="shared" si="0"/>
        <v>14415410</v>
      </c>
      <c r="F35" s="31">
        <f t="shared" si="0"/>
        <v>17115642</v>
      </c>
      <c r="G35" s="31">
        <f t="shared" si="0"/>
        <v>2003056</v>
      </c>
      <c r="H35" s="31">
        <f t="shared" si="0"/>
        <v>2024847</v>
      </c>
      <c r="I35" s="31">
        <f t="shared" si="0"/>
        <v>1903889</v>
      </c>
      <c r="J35" s="31">
        <f t="shared" si="0"/>
        <v>5931792</v>
      </c>
      <c r="K35" s="31">
        <f t="shared" si="0"/>
        <v>2726368</v>
      </c>
      <c r="L35" s="31">
        <f t="shared" si="0"/>
        <v>1899598</v>
      </c>
      <c r="M35" s="31">
        <f t="shared" si="0"/>
        <v>1899126</v>
      </c>
      <c r="N35" s="31">
        <f t="shared" si="0"/>
        <v>6525092</v>
      </c>
      <c r="O35" s="31">
        <f t="shared" si="0"/>
        <v>1904466</v>
      </c>
      <c r="P35" s="31">
        <f t="shared" si="0"/>
        <v>2647493</v>
      </c>
      <c r="Q35" s="31">
        <f t="shared" si="0"/>
        <v>1885820</v>
      </c>
      <c r="R35" s="31">
        <f t="shared" si="0"/>
        <v>6437779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18894663</v>
      </c>
      <c r="X35" s="31">
        <f t="shared" si="0"/>
        <v>12836736</v>
      </c>
      <c r="Y35" s="31">
        <f t="shared" si="0"/>
        <v>6057927</v>
      </c>
      <c r="Z35" s="32">
        <f>+IF(X35&lt;&gt;0,+(Y35/X35)*100,0)</f>
        <v>47.192113322265101</v>
      </c>
      <c r="AA35" s="29">
        <f>SUM(AA6:AA34)</f>
        <v>17115642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19832378</v>
      </c>
      <c r="D37" s="20">
        <v>0</v>
      </c>
      <c r="E37" s="21">
        <v>22077613</v>
      </c>
      <c r="F37" s="22">
        <v>20534877</v>
      </c>
      <c r="G37" s="22">
        <v>1824501</v>
      </c>
      <c r="H37" s="22">
        <v>1669630</v>
      </c>
      <c r="I37" s="22">
        <v>1703390</v>
      </c>
      <c r="J37" s="22">
        <v>5197521</v>
      </c>
      <c r="K37" s="22">
        <v>1881809</v>
      </c>
      <c r="L37" s="22">
        <v>1199888</v>
      </c>
      <c r="M37" s="22">
        <v>2097043</v>
      </c>
      <c r="N37" s="22">
        <v>5178740</v>
      </c>
      <c r="O37" s="22">
        <v>1214257</v>
      </c>
      <c r="P37" s="22">
        <v>1234809</v>
      </c>
      <c r="Q37" s="22">
        <v>1887138</v>
      </c>
      <c r="R37" s="22">
        <v>4336204</v>
      </c>
      <c r="S37" s="22">
        <v>0</v>
      </c>
      <c r="T37" s="22">
        <v>0</v>
      </c>
      <c r="U37" s="22">
        <v>0</v>
      </c>
      <c r="V37" s="22">
        <v>0</v>
      </c>
      <c r="W37" s="22">
        <v>14712465</v>
      </c>
      <c r="X37" s="22">
        <v>15401151</v>
      </c>
      <c r="Y37" s="22">
        <v>-688686</v>
      </c>
      <c r="Z37" s="23">
        <v>-4.4716528004952361</v>
      </c>
      <c r="AA37" s="20">
        <v>20534877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-342200</v>
      </c>
      <c r="D40" s="20">
        <v>0</v>
      </c>
      <c r="E40" s="21">
        <v>2500000</v>
      </c>
      <c r="F40" s="22">
        <v>2000000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1500003</v>
      </c>
      <c r="Y40" s="22">
        <v>-1500003</v>
      </c>
      <c r="Z40" s="23">
        <v>-100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5901916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987900</v>
      </c>
      <c r="D44" s="20">
        <v>0</v>
      </c>
      <c r="E44" s="21">
        <v>5920000</v>
      </c>
      <c r="F44" s="22">
        <v>3420000</v>
      </c>
      <c r="G44" s="22">
        <v>0</v>
      </c>
      <c r="H44" s="22">
        <v>28458</v>
      </c>
      <c r="I44" s="22">
        <v>99200</v>
      </c>
      <c r="J44" s="22">
        <v>127658</v>
      </c>
      <c r="K44" s="22">
        <v>0</v>
      </c>
      <c r="L44" s="22">
        <v>0</v>
      </c>
      <c r="M44" s="22">
        <v>248300</v>
      </c>
      <c r="N44" s="22">
        <v>248300</v>
      </c>
      <c r="O44" s="22">
        <v>253479</v>
      </c>
      <c r="P44" s="22">
        <v>0</v>
      </c>
      <c r="Q44" s="22">
        <v>0</v>
      </c>
      <c r="R44" s="22">
        <v>253479</v>
      </c>
      <c r="S44" s="22">
        <v>0</v>
      </c>
      <c r="T44" s="22">
        <v>0</v>
      </c>
      <c r="U44" s="22">
        <v>0</v>
      </c>
      <c r="V44" s="22">
        <v>0</v>
      </c>
      <c r="W44" s="22">
        <v>629437</v>
      </c>
      <c r="X44" s="22">
        <v>2565000</v>
      </c>
      <c r="Y44" s="22">
        <v>-1935563</v>
      </c>
      <c r="Z44" s="23">
        <v>-75.460545808966856</v>
      </c>
      <c r="AA44" s="20">
        <v>3420000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829557</v>
      </c>
      <c r="D47" s="20">
        <v>0</v>
      </c>
      <c r="E47" s="21">
        <v>1952948</v>
      </c>
      <c r="F47" s="22">
        <v>1662231</v>
      </c>
      <c r="G47" s="22">
        <v>42479</v>
      </c>
      <c r="H47" s="22">
        <v>11394</v>
      </c>
      <c r="I47" s="22">
        <v>26368</v>
      </c>
      <c r="J47" s="22">
        <v>80241</v>
      </c>
      <c r="K47" s="22">
        <v>30038</v>
      </c>
      <c r="L47" s="22">
        <v>193170</v>
      </c>
      <c r="M47" s="22">
        <v>51729</v>
      </c>
      <c r="N47" s="22">
        <v>274937</v>
      </c>
      <c r="O47" s="22">
        <v>40619</v>
      </c>
      <c r="P47" s="22">
        <v>19521</v>
      </c>
      <c r="Q47" s="22">
        <v>15769</v>
      </c>
      <c r="R47" s="22">
        <v>75909</v>
      </c>
      <c r="S47" s="22">
        <v>0</v>
      </c>
      <c r="T47" s="22">
        <v>0</v>
      </c>
      <c r="U47" s="22">
        <v>0</v>
      </c>
      <c r="V47" s="22">
        <v>0</v>
      </c>
      <c r="W47" s="22">
        <v>431087</v>
      </c>
      <c r="X47" s="22">
        <v>1246689</v>
      </c>
      <c r="Y47" s="22">
        <v>-815602</v>
      </c>
      <c r="Z47" s="23">
        <v>-65.42144833234272</v>
      </c>
      <c r="AA47" s="20">
        <v>1662231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27209551</v>
      </c>
      <c r="D50" s="29">
        <f t="shared" ref="D50:Y50" si="1">SUM(D37:D49)</f>
        <v>0</v>
      </c>
      <c r="E50" s="30">
        <f t="shared" si="1"/>
        <v>32450561</v>
      </c>
      <c r="F50" s="31">
        <f t="shared" si="1"/>
        <v>27617108</v>
      </c>
      <c r="G50" s="31">
        <f t="shared" si="1"/>
        <v>1866980</v>
      </c>
      <c r="H50" s="31">
        <f t="shared" si="1"/>
        <v>1709482</v>
      </c>
      <c r="I50" s="31">
        <f t="shared" si="1"/>
        <v>1828958</v>
      </c>
      <c r="J50" s="31">
        <f t="shared" si="1"/>
        <v>5405420</v>
      </c>
      <c r="K50" s="31">
        <f t="shared" si="1"/>
        <v>1911847</v>
      </c>
      <c r="L50" s="31">
        <f t="shared" si="1"/>
        <v>1393058</v>
      </c>
      <c r="M50" s="31">
        <f t="shared" si="1"/>
        <v>2397072</v>
      </c>
      <c r="N50" s="31">
        <f t="shared" si="1"/>
        <v>5701977</v>
      </c>
      <c r="O50" s="31">
        <f t="shared" si="1"/>
        <v>1508355</v>
      </c>
      <c r="P50" s="31">
        <f t="shared" si="1"/>
        <v>1254330</v>
      </c>
      <c r="Q50" s="31">
        <f t="shared" si="1"/>
        <v>1902907</v>
      </c>
      <c r="R50" s="31">
        <f t="shared" si="1"/>
        <v>4665592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15772989</v>
      </c>
      <c r="X50" s="31">
        <f t="shared" si="1"/>
        <v>20712843</v>
      </c>
      <c r="Y50" s="31">
        <f t="shared" si="1"/>
        <v>-4939854</v>
      </c>
      <c r="Z50" s="32">
        <f>+IF(X50&lt;&gt;0,+(Y50/X50)*100,0)</f>
        <v>-23.849232092378628</v>
      </c>
      <c r="AA50" s="29">
        <f>SUM(AA37:AA49)</f>
        <v>27617108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-7420535</v>
      </c>
      <c r="D51" s="39">
        <f t="shared" si="2"/>
        <v>0</v>
      </c>
      <c r="E51" s="40">
        <f t="shared" si="2"/>
        <v>-18035151</v>
      </c>
      <c r="F51" s="41">
        <f t="shared" si="2"/>
        <v>-10501466</v>
      </c>
      <c r="G51" s="41">
        <f t="shared" si="2"/>
        <v>136076</v>
      </c>
      <c r="H51" s="41">
        <f t="shared" si="2"/>
        <v>315365</v>
      </c>
      <c r="I51" s="41">
        <f t="shared" si="2"/>
        <v>74931</v>
      </c>
      <c r="J51" s="41">
        <f t="shared" si="2"/>
        <v>526372</v>
      </c>
      <c r="K51" s="41">
        <f t="shared" si="2"/>
        <v>814521</v>
      </c>
      <c r="L51" s="41">
        <f t="shared" si="2"/>
        <v>506540</v>
      </c>
      <c r="M51" s="41">
        <f t="shared" si="2"/>
        <v>-497946</v>
      </c>
      <c r="N51" s="41">
        <f t="shared" si="2"/>
        <v>823115</v>
      </c>
      <c r="O51" s="41">
        <f t="shared" si="2"/>
        <v>396111</v>
      </c>
      <c r="P51" s="41">
        <f t="shared" si="2"/>
        <v>1393163</v>
      </c>
      <c r="Q51" s="41">
        <f t="shared" si="2"/>
        <v>-17087</v>
      </c>
      <c r="R51" s="41">
        <f t="shared" si="2"/>
        <v>1772187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3121674</v>
      </c>
      <c r="X51" s="41">
        <f t="shared" si="2"/>
        <v>-7876107</v>
      </c>
      <c r="Y51" s="41">
        <f t="shared" si="2"/>
        <v>10997781</v>
      </c>
      <c r="Z51" s="42">
        <f>+IF(X51&lt;&gt;0,+(Y51/X51)*100,0)</f>
        <v>-139.63473325083064</v>
      </c>
      <c r="AA51" s="39">
        <f>+AA35-AA50</f>
        <v>-10501466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-7420535</v>
      </c>
      <c r="D54" s="48">
        <f t="shared" si="3"/>
        <v>0</v>
      </c>
      <c r="E54" s="49">
        <f t="shared" si="3"/>
        <v>-18035151</v>
      </c>
      <c r="F54" s="50">
        <f t="shared" si="3"/>
        <v>-10501466</v>
      </c>
      <c r="G54" s="50">
        <f t="shared" si="3"/>
        <v>136076</v>
      </c>
      <c r="H54" s="50">
        <f t="shared" si="3"/>
        <v>315365</v>
      </c>
      <c r="I54" s="50">
        <f t="shared" si="3"/>
        <v>74931</v>
      </c>
      <c r="J54" s="50">
        <f t="shared" si="3"/>
        <v>526372</v>
      </c>
      <c r="K54" s="50">
        <f t="shared" si="3"/>
        <v>814521</v>
      </c>
      <c r="L54" s="50">
        <f t="shared" si="3"/>
        <v>506540</v>
      </c>
      <c r="M54" s="50">
        <f t="shared" si="3"/>
        <v>-497946</v>
      </c>
      <c r="N54" s="50">
        <f t="shared" si="3"/>
        <v>823115</v>
      </c>
      <c r="O54" s="50">
        <f t="shared" si="3"/>
        <v>396111</v>
      </c>
      <c r="P54" s="50">
        <f t="shared" si="3"/>
        <v>1393163</v>
      </c>
      <c r="Q54" s="50">
        <f t="shared" si="3"/>
        <v>-17087</v>
      </c>
      <c r="R54" s="50">
        <f t="shared" si="3"/>
        <v>1772187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3121674</v>
      </c>
      <c r="X54" s="50">
        <f t="shared" si="3"/>
        <v>-7876107</v>
      </c>
      <c r="Y54" s="50">
        <f t="shared" si="3"/>
        <v>10997781</v>
      </c>
      <c r="Z54" s="51">
        <f>+IF(X54&lt;&gt;0,+(Y54/X54)*100,0)</f>
        <v>-139.63473325083064</v>
      </c>
      <c r="AA54" s="48">
        <f>SUM(AA51:AA53)</f>
        <v>-10501466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-7420535</v>
      </c>
      <c r="D56" s="54">
        <f>+D54-D55</f>
        <v>0</v>
      </c>
      <c r="E56" s="55">
        <f t="shared" si="4"/>
        <v>-18035151</v>
      </c>
      <c r="F56" s="56">
        <f t="shared" si="4"/>
        <v>-10501466</v>
      </c>
      <c r="G56" s="56">
        <f t="shared" si="4"/>
        <v>136076</v>
      </c>
      <c r="H56" s="56">
        <f t="shared" si="4"/>
        <v>315365</v>
      </c>
      <c r="I56" s="56">
        <f t="shared" si="4"/>
        <v>74931</v>
      </c>
      <c r="J56" s="56">
        <f t="shared" si="4"/>
        <v>526372</v>
      </c>
      <c r="K56" s="56">
        <f t="shared" si="4"/>
        <v>814521</v>
      </c>
      <c r="L56" s="56">
        <f t="shared" si="4"/>
        <v>506540</v>
      </c>
      <c r="M56" s="56">
        <f t="shared" si="4"/>
        <v>-497946</v>
      </c>
      <c r="N56" s="56">
        <f t="shared" si="4"/>
        <v>823115</v>
      </c>
      <c r="O56" s="56">
        <f t="shared" si="4"/>
        <v>396111</v>
      </c>
      <c r="P56" s="56">
        <f t="shared" si="4"/>
        <v>1393163</v>
      </c>
      <c r="Q56" s="56">
        <f t="shared" si="4"/>
        <v>-17087</v>
      </c>
      <c r="R56" s="56">
        <f t="shared" si="4"/>
        <v>1772187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3121674</v>
      </c>
      <c r="X56" s="56">
        <f t="shared" si="4"/>
        <v>-7876107</v>
      </c>
      <c r="Y56" s="56">
        <f t="shared" si="4"/>
        <v>10997781</v>
      </c>
      <c r="Z56" s="57">
        <f>+IF(X56&lt;&gt;0,+(Y56/X56)*100,0)</f>
        <v>-139.63473325083064</v>
      </c>
      <c r="AA56" s="54">
        <f>+AA54-AA55</f>
        <v>-10501466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-7420535</v>
      </c>
      <c r="D59" s="48">
        <f>SUM(D56:D58)</f>
        <v>0</v>
      </c>
      <c r="E59" s="49">
        <f t="shared" si="5"/>
        <v>-18035151</v>
      </c>
      <c r="F59" s="50">
        <f t="shared" si="5"/>
        <v>-10501466</v>
      </c>
      <c r="G59" s="50">
        <f t="shared" si="5"/>
        <v>136076</v>
      </c>
      <c r="H59" s="50">
        <f t="shared" si="5"/>
        <v>315365</v>
      </c>
      <c r="I59" s="50">
        <f t="shared" si="5"/>
        <v>74931</v>
      </c>
      <c r="J59" s="50">
        <f t="shared" si="5"/>
        <v>526372</v>
      </c>
      <c r="K59" s="50">
        <f t="shared" si="5"/>
        <v>814521</v>
      </c>
      <c r="L59" s="50">
        <f t="shared" si="5"/>
        <v>506540</v>
      </c>
      <c r="M59" s="50">
        <f t="shared" si="5"/>
        <v>-497946</v>
      </c>
      <c r="N59" s="50">
        <f t="shared" si="5"/>
        <v>823115</v>
      </c>
      <c r="O59" s="50">
        <f t="shared" si="5"/>
        <v>396111</v>
      </c>
      <c r="P59" s="50">
        <f t="shared" si="5"/>
        <v>1393163</v>
      </c>
      <c r="Q59" s="50">
        <f t="shared" si="5"/>
        <v>-17087</v>
      </c>
      <c r="R59" s="50">
        <f t="shared" si="5"/>
        <v>1772187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3121674</v>
      </c>
      <c r="X59" s="50">
        <f t="shared" si="5"/>
        <v>-7876107</v>
      </c>
      <c r="Y59" s="50">
        <f t="shared" si="5"/>
        <v>10997781</v>
      </c>
      <c r="Z59" s="51">
        <f>+IF(X59&lt;&gt;0,+(Y59/X59)*100,0)</f>
        <v>-139.63473325083064</v>
      </c>
      <c r="AA59" s="48">
        <f>SUM(AA56:AA58)</f>
        <v>-10501466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-7420535</v>
      </c>
      <c r="D62" s="65">
        <f>SUM(D59:D61)</f>
        <v>0</v>
      </c>
      <c r="E62" s="66">
        <f t="shared" si="6"/>
        <v>-18035151</v>
      </c>
      <c r="F62" s="67">
        <f t="shared" si="6"/>
        <v>-10501466</v>
      </c>
      <c r="G62" s="67">
        <f t="shared" si="6"/>
        <v>136076</v>
      </c>
      <c r="H62" s="67">
        <f t="shared" si="6"/>
        <v>315365</v>
      </c>
      <c r="I62" s="67">
        <f t="shared" si="6"/>
        <v>74931</v>
      </c>
      <c r="J62" s="67">
        <f t="shared" si="6"/>
        <v>526372</v>
      </c>
      <c r="K62" s="67">
        <f t="shared" si="6"/>
        <v>814521</v>
      </c>
      <c r="L62" s="67">
        <f t="shared" si="6"/>
        <v>506540</v>
      </c>
      <c r="M62" s="67">
        <f t="shared" si="6"/>
        <v>-497946</v>
      </c>
      <c r="N62" s="67">
        <f t="shared" si="6"/>
        <v>823115</v>
      </c>
      <c r="O62" s="67">
        <f t="shared" si="6"/>
        <v>396111</v>
      </c>
      <c r="P62" s="67">
        <f t="shared" si="6"/>
        <v>1393163</v>
      </c>
      <c r="Q62" s="67">
        <f t="shared" si="6"/>
        <v>-17087</v>
      </c>
      <c r="R62" s="67">
        <f t="shared" si="6"/>
        <v>1772187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3121674</v>
      </c>
      <c r="X62" s="67">
        <f t="shared" si="6"/>
        <v>-7876107</v>
      </c>
      <c r="Y62" s="67">
        <f t="shared" si="6"/>
        <v>10997781</v>
      </c>
      <c r="Z62" s="68">
        <f>+IF(X62&lt;&gt;0,+(Y62/X62)*100,0)</f>
        <v>-139.63473325083064</v>
      </c>
      <c r="AA62" s="65">
        <f>SUM(AA59:AA61)</f>
        <v>-10501466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6432753</v>
      </c>
      <c r="D9" s="20">
        <v>0</v>
      </c>
      <c r="E9" s="21">
        <v>6629052</v>
      </c>
      <c r="F9" s="22">
        <v>6629052</v>
      </c>
      <c r="G9" s="22">
        <v>574644</v>
      </c>
      <c r="H9" s="22">
        <v>569469</v>
      </c>
      <c r="I9" s="22">
        <v>580270</v>
      </c>
      <c r="J9" s="22">
        <v>1724383</v>
      </c>
      <c r="K9" s="22">
        <v>545396</v>
      </c>
      <c r="L9" s="22">
        <v>574766</v>
      </c>
      <c r="M9" s="22">
        <v>567665</v>
      </c>
      <c r="N9" s="22">
        <v>1687827</v>
      </c>
      <c r="O9" s="22">
        <v>565669</v>
      </c>
      <c r="P9" s="22">
        <v>556486</v>
      </c>
      <c r="Q9" s="22">
        <v>551435</v>
      </c>
      <c r="R9" s="22">
        <v>1673590</v>
      </c>
      <c r="S9" s="22">
        <v>0</v>
      </c>
      <c r="T9" s="22">
        <v>0</v>
      </c>
      <c r="U9" s="22">
        <v>0</v>
      </c>
      <c r="V9" s="22">
        <v>0</v>
      </c>
      <c r="W9" s="22">
        <v>5085800</v>
      </c>
      <c r="X9" s="22">
        <v>4971789</v>
      </c>
      <c r="Y9" s="22">
        <v>114011</v>
      </c>
      <c r="Z9" s="23">
        <v>2.2931584586554257</v>
      </c>
      <c r="AA9" s="20">
        <v>6629052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6432753</v>
      </c>
      <c r="D35" s="29">
        <f t="shared" ref="D35:Y35" si="0">SUM(D6:D34)</f>
        <v>0</v>
      </c>
      <c r="E35" s="30">
        <f t="shared" si="0"/>
        <v>6629052</v>
      </c>
      <c r="F35" s="31">
        <f t="shared" si="0"/>
        <v>6629052</v>
      </c>
      <c r="G35" s="31">
        <f t="shared" si="0"/>
        <v>574644</v>
      </c>
      <c r="H35" s="31">
        <f t="shared" si="0"/>
        <v>569469</v>
      </c>
      <c r="I35" s="31">
        <f t="shared" si="0"/>
        <v>580270</v>
      </c>
      <c r="J35" s="31">
        <f t="shared" si="0"/>
        <v>1724383</v>
      </c>
      <c r="K35" s="31">
        <f t="shared" si="0"/>
        <v>545396</v>
      </c>
      <c r="L35" s="31">
        <f t="shared" si="0"/>
        <v>574766</v>
      </c>
      <c r="M35" s="31">
        <f t="shared" si="0"/>
        <v>567665</v>
      </c>
      <c r="N35" s="31">
        <f t="shared" si="0"/>
        <v>1687827</v>
      </c>
      <c r="O35" s="31">
        <f t="shared" si="0"/>
        <v>565669</v>
      </c>
      <c r="P35" s="31">
        <f t="shared" si="0"/>
        <v>556486</v>
      </c>
      <c r="Q35" s="31">
        <f t="shared" si="0"/>
        <v>551435</v>
      </c>
      <c r="R35" s="31">
        <f t="shared" si="0"/>
        <v>1673590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5085800</v>
      </c>
      <c r="X35" s="31">
        <f t="shared" si="0"/>
        <v>4971789</v>
      </c>
      <c r="Y35" s="31">
        <f t="shared" si="0"/>
        <v>114011</v>
      </c>
      <c r="Z35" s="32">
        <f>+IF(X35&lt;&gt;0,+(Y35/X35)*100,0)</f>
        <v>2.2931584586554257</v>
      </c>
      <c r="AA35" s="29">
        <f>SUM(AA6:AA34)</f>
        <v>6629052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249556</v>
      </c>
      <c r="D37" s="20">
        <v>0</v>
      </c>
      <c r="E37" s="21">
        <v>1339188</v>
      </c>
      <c r="F37" s="22">
        <v>454648</v>
      </c>
      <c r="G37" s="22">
        <v>0</v>
      </c>
      <c r="H37" s="22">
        <v>0</v>
      </c>
      <c r="I37" s="22">
        <v>4557</v>
      </c>
      <c r="J37" s="22">
        <v>4557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11022</v>
      </c>
      <c r="Q37" s="22">
        <v>0</v>
      </c>
      <c r="R37" s="22">
        <v>11022</v>
      </c>
      <c r="S37" s="22">
        <v>0</v>
      </c>
      <c r="T37" s="22">
        <v>0</v>
      </c>
      <c r="U37" s="22">
        <v>0</v>
      </c>
      <c r="V37" s="22">
        <v>0</v>
      </c>
      <c r="W37" s="22">
        <v>15579</v>
      </c>
      <c r="X37" s="22">
        <v>650575</v>
      </c>
      <c r="Y37" s="22">
        <v>-634996</v>
      </c>
      <c r="Z37" s="23">
        <v>-97.605349114245087</v>
      </c>
      <c r="AA37" s="20">
        <v>454648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1033876</v>
      </c>
      <c r="D40" s="20">
        <v>0</v>
      </c>
      <c r="E40" s="21">
        <v>1133208</v>
      </c>
      <c r="F40" s="22">
        <v>1133208</v>
      </c>
      <c r="G40" s="22">
        <v>102112</v>
      </c>
      <c r="H40" s="22">
        <v>80296</v>
      </c>
      <c r="I40" s="22">
        <v>57174</v>
      </c>
      <c r="J40" s="22">
        <v>239582</v>
      </c>
      <c r="K40" s="22">
        <v>90930</v>
      </c>
      <c r="L40" s="22">
        <v>25210</v>
      </c>
      <c r="M40" s="22">
        <v>47760</v>
      </c>
      <c r="N40" s="22">
        <v>163900</v>
      </c>
      <c r="O40" s="22">
        <v>108754</v>
      </c>
      <c r="P40" s="22">
        <v>26249</v>
      </c>
      <c r="Q40" s="22">
        <v>73271</v>
      </c>
      <c r="R40" s="22">
        <v>208274</v>
      </c>
      <c r="S40" s="22">
        <v>0</v>
      </c>
      <c r="T40" s="22">
        <v>0</v>
      </c>
      <c r="U40" s="22">
        <v>0</v>
      </c>
      <c r="V40" s="22">
        <v>0</v>
      </c>
      <c r="W40" s="22">
        <v>611756</v>
      </c>
      <c r="X40" s="22">
        <v>849906</v>
      </c>
      <c r="Y40" s="22">
        <v>-238150</v>
      </c>
      <c r="Z40" s="23">
        <v>-28.02074582365579</v>
      </c>
      <c r="AA40" s="20">
        <v>1133208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336663</v>
      </c>
      <c r="D42" s="20">
        <v>0</v>
      </c>
      <c r="E42" s="21">
        <v>1208004</v>
      </c>
      <c r="F42" s="22">
        <v>1208004</v>
      </c>
      <c r="G42" s="22">
        <v>0</v>
      </c>
      <c r="H42" s="22">
        <v>0</v>
      </c>
      <c r="I42" s="22">
        <v>631968</v>
      </c>
      <c r="J42" s="22">
        <v>631968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-370787</v>
      </c>
      <c r="R42" s="22">
        <v>-370787</v>
      </c>
      <c r="S42" s="22">
        <v>0</v>
      </c>
      <c r="T42" s="22">
        <v>0</v>
      </c>
      <c r="U42" s="22">
        <v>0</v>
      </c>
      <c r="V42" s="22">
        <v>0</v>
      </c>
      <c r="W42" s="22">
        <v>261181</v>
      </c>
      <c r="X42" s="22">
        <v>906003</v>
      </c>
      <c r="Y42" s="22">
        <v>-644822</v>
      </c>
      <c r="Z42" s="23">
        <v>-71.172170511576667</v>
      </c>
      <c r="AA42" s="20">
        <v>1208004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6176785</v>
      </c>
      <c r="D44" s="20">
        <v>0</v>
      </c>
      <c r="E44" s="21">
        <v>6112392</v>
      </c>
      <c r="F44" s="22">
        <v>6112392</v>
      </c>
      <c r="G44" s="22">
        <v>0</v>
      </c>
      <c r="H44" s="22">
        <v>856605</v>
      </c>
      <c r="I44" s="22">
        <v>598839</v>
      </c>
      <c r="J44" s="22">
        <v>1455444</v>
      </c>
      <c r="K44" s="22">
        <v>771282</v>
      </c>
      <c r="L44" s="22">
        <v>434827</v>
      </c>
      <c r="M44" s="22">
        <v>470411</v>
      </c>
      <c r="N44" s="22">
        <v>1676520</v>
      </c>
      <c r="O44" s="22">
        <v>365749</v>
      </c>
      <c r="P44" s="22">
        <v>374359</v>
      </c>
      <c r="Q44" s="22">
        <v>431117</v>
      </c>
      <c r="R44" s="22">
        <v>1171225</v>
      </c>
      <c r="S44" s="22">
        <v>0</v>
      </c>
      <c r="T44" s="22">
        <v>0</v>
      </c>
      <c r="U44" s="22">
        <v>0</v>
      </c>
      <c r="V44" s="22">
        <v>0</v>
      </c>
      <c r="W44" s="22">
        <v>4303189</v>
      </c>
      <c r="X44" s="22">
        <v>4584294</v>
      </c>
      <c r="Y44" s="22">
        <v>-281105</v>
      </c>
      <c r="Z44" s="23">
        <v>-6.1319147506682592</v>
      </c>
      <c r="AA44" s="20">
        <v>6112392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7796880</v>
      </c>
      <c r="D50" s="29">
        <f t="shared" ref="D50:Y50" si="1">SUM(D37:D49)</f>
        <v>0</v>
      </c>
      <c r="E50" s="30">
        <f t="shared" si="1"/>
        <v>9792792</v>
      </c>
      <c r="F50" s="31">
        <f t="shared" si="1"/>
        <v>8908252</v>
      </c>
      <c r="G50" s="31">
        <f t="shared" si="1"/>
        <v>102112</v>
      </c>
      <c r="H50" s="31">
        <f t="shared" si="1"/>
        <v>936901</v>
      </c>
      <c r="I50" s="31">
        <f t="shared" si="1"/>
        <v>1292538</v>
      </c>
      <c r="J50" s="31">
        <f t="shared" si="1"/>
        <v>2331551</v>
      </c>
      <c r="K50" s="31">
        <f t="shared" si="1"/>
        <v>862212</v>
      </c>
      <c r="L50" s="31">
        <f t="shared" si="1"/>
        <v>460037</v>
      </c>
      <c r="M50" s="31">
        <f t="shared" si="1"/>
        <v>518171</v>
      </c>
      <c r="N50" s="31">
        <f t="shared" si="1"/>
        <v>1840420</v>
      </c>
      <c r="O50" s="31">
        <f t="shared" si="1"/>
        <v>474503</v>
      </c>
      <c r="P50" s="31">
        <f t="shared" si="1"/>
        <v>411630</v>
      </c>
      <c r="Q50" s="31">
        <f t="shared" si="1"/>
        <v>133601</v>
      </c>
      <c r="R50" s="31">
        <f t="shared" si="1"/>
        <v>1019734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5191705</v>
      </c>
      <c r="X50" s="31">
        <f t="shared" si="1"/>
        <v>6990778</v>
      </c>
      <c r="Y50" s="31">
        <f t="shared" si="1"/>
        <v>-1799073</v>
      </c>
      <c r="Z50" s="32">
        <f>+IF(X50&lt;&gt;0,+(Y50/X50)*100,0)</f>
        <v>-25.734946811356334</v>
      </c>
      <c r="AA50" s="29">
        <f>SUM(AA37:AA49)</f>
        <v>8908252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-1364127</v>
      </c>
      <c r="D51" s="39">
        <f t="shared" si="2"/>
        <v>0</v>
      </c>
      <c r="E51" s="40">
        <f t="shared" si="2"/>
        <v>-3163740</v>
      </c>
      <c r="F51" s="41">
        <f t="shared" si="2"/>
        <v>-2279200</v>
      </c>
      <c r="G51" s="41">
        <f t="shared" si="2"/>
        <v>472532</v>
      </c>
      <c r="H51" s="41">
        <f t="shared" si="2"/>
        <v>-367432</v>
      </c>
      <c r="I51" s="41">
        <f t="shared" si="2"/>
        <v>-712268</v>
      </c>
      <c r="J51" s="41">
        <f t="shared" si="2"/>
        <v>-607168</v>
      </c>
      <c r="K51" s="41">
        <f t="shared" si="2"/>
        <v>-316816</v>
      </c>
      <c r="L51" s="41">
        <f t="shared" si="2"/>
        <v>114729</v>
      </c>
      <c r="M51" s="41">
        <f t="shared" si="2"/>
        <v>49494</v>
      </c>
      <c r="N51" s="41">
        <f t="shared" si="2"/>
        <v>-152593</v>
      </c>
      <c r="O51" s="41">
        <f t="shared" si="2"/>
        <v>91166</v>
      </c>
      <c r="P51" s="41">
        <f t="shared" si="2"/>
        <v>144856</v>
      </c>
      <c r="Q51" s="41">
        <f t="shared" si="2"/>
        <v>417834</v>
      </c>
      <c r="R51" s="41">
        <f t="shared" si="2"/>
        <v>653856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-105905</v>
      </c>
      <c r="X51" s="41">
        <f t="shared" si="2"/>
        <v>-2018989</v>
      </c>
      <c r="Y51" s="41">
        <f t="shared" si="2"/>
        <v>1913084</v>
      </c>
      <c r="Z51" s="42">
        <f>+IF(X51&lt;&gt;0,+(Y51/X51)*100,0)</f>
        <v>-94.754552897514543</v>
      </c>
      <c r="AA51" s="39">
        <f>+AA35-AA50</f>
        <v>-2279200</v>
      </c>
    </row>
    <row r="52" spans="1:27" x14ac:dyDescent="0.25">
      <c r="A52" s="43" t="s">
        <v>78</v>
      </c>
      <c r="B52" s="15" t="s">
        <v>32</v>
      </c>
      <c r="C52" s="20">
        <v>4805484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6685748</v>
      </c>
      <c r="N52" s="22">
        <v>6685748</v>
      </c>
      <c r="O52" s="22">
        <v>0</v>
      </c>
      <c r="P52" s="22">
        <v>0</v>
      </c>
      <c r="Q52" s="22">
        <v>5508957</v>
      </c>
      <c r="R52" s="22">
        <v>5508957</v>
      </c>
      <c r="S52" s="22">
        <v>0</v>
      </c>
      <c r="T52" s="22">
        <v>0</v>
      </c>
      <c r="U52" s="22">
        <v>0</v>
      </c>
      <c r="V52" s="22">
        <v>0</v>
      </c>
      <c r="W52" s="22">
        <v>12194705</v>
      </c>
      <c r="X52" s="22">
        <v>0</v>
      </c>
      <c r="Y52" s="22">
        <v>12194705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3441357</v>
      </c>
      <c r="D54" s="48">
        <f t="shared" si="3"/>
        <v>0</v>
      </c>
      <c r="E54" s="49">
        <f t="shared" si="3"/>
        <v>-3163740</v>
      </c>
      <c r="F54" s="50">
        <f t="shared" si="3"/>
        <v>-2279200</v>
      </c>
      <c r="G54" s="50">
        <f t="shared" si="3"/>
        <v>472532</v>
      </c>
      <c r="H54" s="50">
        <f t="shared" si="3"/>
        <v>-367432</v>
      </c>
      <c r="I54" s="50">
        <f t="shared" si="3"/>
        <v>-712268</v>
      </c>
      <c r="J54" s="50">
        <f t="shared" si="3"/>
        <v>-607168</v>
      </c>
      <c r="K54" s="50">
        <f t="shared" si="3"/>
        <v>-316816</v>
      </c>
      <c r="L54" s="50">
        <f t="shared" si="3"/>
        <v>114729</v>
      </c>
      <c r="M54" s="50">
        <f t="shared" si="3"/>
        <v>6735242</v>
      </c>
      <c r="N54" s="50">
        <f t="shared" si="3"/>
        <v>6533155</v>
      </c>
      <c r="O54" s="50">
        <f t="shared" si="3"/>
        <v>91166</v>
      </c>
      <c r="P54" s="50">
        <f t="shared" si="3"/>
        <v>144856</v>
      </c>
      <c r="Q54" s="50">
        <f t="shared" si="3"/>
        <v>5926791</v>
      </c>
      <c r="R54" s="50">
        <f t="shared" si="3"/>
        <v>6162813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12088800</v>
      </c>
      <c r="X54" s="50">
        <f t="shared" si="3"/>
        <v>-2018989</v>
      </c>
      <c r="Y54" s="50">
        <f t="shared" si="3"/>
        <v>14107789</v>
      </c>
      <c r="Z54" s="51">
        <f>+IF(X54&lt;&gt;0,+(Y54/X54)*100,0)</f>
        <v>-698.75511951773876</v>
      </c>
      <c r="AA54" s="48">
        <f>SUM(AA51:AA53)</f>
        <v>-2279200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3441357</v>
      </c>
      <c r="D56" s="54">
        <f>+D54-D55</f>
        <v>0</v>
      </c>
      <c r="E56" s="55">
        <f t="shared" si="4"/>
        <v>-3163740</v>
      </c>
      <c r="F56" s="56">
        <f t="shared" si="4"/>
        <v>-2279200</v>
      </c>
      <c r="G56" s="56">
        <f t="shared" si="4"/>
        <v>472532</v>
      </c>
      <c r="H56" s="56">
        <f t="shared" si="4"/>
        <v>-367432</v>
      </c>
      <c r="I56" s="56">
        <f t="shared" si="4"/>
        <v>-712268</v>
      </c>
      <c r="J56" s="56">
        <f t="shared" si="4"/>
        <v>-607168</v>
      </c>
      <c r="K56" s="56">
        <f t="shared" si="4"/>
        <v>-316816</v>
      </c>
      <c r="L56" s="56">
        <f t="shared" si="4"/>
        <v>114729</v>
      </c>
      <c r="M56" s="56">
        <f t="shared" si="4"/>
        <v>6735242</v>
      </c>
      <c r="N56" s="56">
        <f t="shared" si="4"/>
        <v>6533155</v>
      </c>
      <c r="O56" s="56">
        <f t="shared" si="4"/>
        <v>91166</v>
      </c>
      <c r="P56" s="56">
        <f t="shared" si="4"/>
        <v>144856</v>
      </c>
      <c r="Q56" s="56">
        <f t="shared" si="4"/>
        <v>5926791</v>
      </c>
      <c r="R56" s="56">
        <f t="shared" si="4"/>
        <v>6162813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12088800</v>
      </c>
      <c r="X56" s="56">
        <f t="shared" si="4"/>
        <v>-2018989</v>
      </c>
      <c r="Y56" s="56">
        <f t="shared" si="4"/>
        <v>14107789</v>
      </c>
      <c r="Z56" s="57">
        <f>+IF(X56&lt;&gt;0,+(Y56/X56)*100,0)</f>
        <v>-698.75511951773876</v>
      </c>
      <c r="AA56" s="54">
        <f>+AA54-AA55</f>
        <v>-2279200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3441357</v>
      </c>
      <c r="D59" s="48">
        <f>SUM(D56:D58)</f>
        <v>0</v>
      </c>
      <c r="E59" s="49">
        <f t="shared" si="5"/>
        <v>-3163740</v>
      </c>
      <c r="F59" s="50">
        <f t="shared" si="5"/>
        <v>-2279200</v>
      </c>
      <c r="G59" s="50">
        <f t="shared" si="5"/>
        <v>472532</v>
      </c>
      <c r="H59" s="50">
        <f t="shared" si="5"/>
        <v>-367432</v>
      </c>
      <c r="I59" s="50">
        <f t="shared" si="5"/>
        <v>-712268</v>
      </c>
      <c r="J59" s="50">
        <f t="shared" si="5"/>
        <v>-607168</v>
      </c>
      <c r="K59" s="50">
        <f t="shared" si="5"/>
        <v>-316816</v>
      </c>
      <c r="L59" s="50">
        <f t="shared" si="5"/>
        <v>114729</v>
      </c>
      <c r="M59" s="50">
        <f t="shared" si="5"/>
        <v>6735242</v>
      </c>
      <c r="N59" s="50">
        <f t="shared" si="5"/>
        <v>6533155</v>
      </c>
      <c r="O59" s="50">
        <f t="shared" si="5"/>
        <v>91166</v>
      </c>
      <c r="P59" s="50">
        <f t="shared" si="5"/>
        <v>144856</v>
      </c>
      <c r="Q59" s="50">
        <f t="shared" si="5"/>
        <v>5926791</v>
      </c>
      <c r="R59" s="50">
        <f t="shared" si="5"/>
        <v>6162813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12088800</v>
      </c>
      <c r="X59" s="50">
        <f t="shared" si="5"/>
        <v>-2018989</v>
      </c>
      <c r="Y59" s="50">
        <f t="shared" si="5"/>
        <v>14107789</v>
      </c>
      <c r="Z59" s="51">
        <f>+IF(X59&lt;&gt;0,+(Y59/X59)*100,0)</f>
        <v>-698.75511951773876</v>
      </c>
      <c r="AA59" s="48">
        <f>SUM(AA56:AA58)</f>
        <v>-2279200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3441357</v>
      </c>
      <c r="D62" s="65">
        <f>SUM(D59:D61)</f>
        <v>0</v>
      </c>
      <c r="E62" s="66">
        <f t="shared" si="6"/>
        <v>-3163740</v>
      </c>
      <c r="F62" s="67">
        <f t="shared" si="6"/>
        <v>-2279200</v>
      </c>
      <c r="G62" s="67">
        <f t="shared" si="6"/>
        <v>472532</v>
      </c>
      <c r="H62" s="67">
        <f t="shared" si="6"/>
        <v>-367432</v>
      </c>
      <c r="I62" s="67">
        <f t="shared" si="6"/>
        <v>-712268</v>
      </c>
      <c r="J62" s="67">
        <f t="shared" si="6"/>
        <v>-607168</v>
      </c>
      <c r="K62" s="67">
        <f t="shared" si="6"/>
        <v>-316816</v>
      </c>
      <c r="L62" s="67">
        <f t="shared" si="6"/>
        <v>114729</v>
      </c>
      <c r="M62" s="67">
        <f t="shared" si="6"/>
        <v>6735242</v>
      </c>
      <c r="N62" s="67">
        <f t="shared" si="6"/>
        <v>6533155</v>
      </c>
      <c r="O62" s="67">
        <f t="shared" si="6"/>
        <v>91166</v>
      </c>
      <c r="P62" s="67">
        <f t="shared" si="6"/>
        <v>144856</v>
      </c>
      <c r="Q62" s="67">
        <f t="shared" si="6"/>
        <v>5926791</v>
      </c>
      <c r="R62" s="67">
        <f t="shared" si="6"/>
        <v>6162813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12088800</v>
      </c>
      <c r="X62" s="67">
        <f t="shared" si="6"/>
        <v>-2018989</v>
      </c>
      <c r="Y62" s="67">
        <f t="shared" si="6"/>
        <v>14107789</v>
      </c>
      <c r="Z62" s="68">
        <f>+IF(X62&lt;&gt;0,+(Y62/X62)*100,0)</f>
        <v>-698.75511951773876</v>
      </c>
      <c r="AA62" s="65">
        <f>SUM(AA59:AA61)</f>
        <v>-2279200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43811237</v>
      </c>
      <c r="D9" s="20">
        <v>0</v>
      </c>
      <c r="E9" s="21">
        <v>46980000</v>
      </c>
      <c r="F9" s="22">
        <v>46980000</v>
      </c>
      <c r="G9" s="22">
        <v>2714525</v>
      </c>
      <c r="H9" s="22">
        <v>2718745</v>
      </c>
      <c r="I9" s="22">
        <v>2664280</v>
      </c>
      <c r="J9" s="22">
        <v>8097550</v>
      </c>
      <c r="K9" s="22">
        <v>2693924</v>
      </c>
      <c r="L9" s="22">
        <v>2716600</v>
      </c>
      <c r="M9" s="22">
        <v>2730236</v>
      </c>
      <c r="N9" s="22">
        <v>8140760</v>
      </c>
      <c r="O9" s="22">
        <v>2748355</v>
      </c>
      <c r="P9" s="22">
        <v>2603440</v>
      </c>
      <c r="Q9" s="22">
        <v>2743170</v>
      </c>
      <c r="R9" s="22">
        <v>8094965</v>
      </c>
      <c r="S9" s="22">
        <v>0</v>
      </c>
      <c r="T9" s="22">
        <v>0</v>
      </c>
      <c r="U9" s="22">
        <v>0</v>
      </c>
      <c r="V9" s="22">
        <v>0</v>
      </c>
      <c r="W9" s="22">
        <v>24333275</v>
      </c>
      <c r="X9" s="22">
        <v>35235003</v>
      </c>
      <c r="Y9" s="22">
        <v>-10901728</v>
      </c>
      <c r="Z9" s="23">
        <v>-30.940051289338616</v>
      </c>
      <c r="AA9" s="20">
        <v>46980000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5011000</v>
      </c>
      <c r="D28" s="20">
        <v>0</v>
      </c>
      <c r="E28" s="21">
        <v>4811000</v>
      </c>
      <c r="F28" s="22">
        <v>4811000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4811000</v>
      </c>
      <c r="N28" s="22">
        <v>4811000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4811000</v>
      </c>
      <c r="X28" s="22">
        <v>3608252</v>
      </c>
      <c r="Y28" s="22">
        <v>1202748</v>
      </c>
      <c r="Z28" s="23">
        <v>33.33325942866518</v>
      </c>
      <c r="AA28" s="20">
        <v>4811000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48822237</v>
      </c>
      <c r="D35" s="29">
        <f t="shared" ref="D35:Y35" si="0">SUM(D6:D34)</f>
        <v>0</v>
      </c>
      <c r="E35" s="30">
        <f t="shared" si="0"/>
        <v>51791000</v>
      </c>
      <c r="F35" s="31">
        <f t="shared" si="0"/>
        <v>51791000</v>
      </c>
      <c r="G35" s="31">
        <f t="shared" si="0"/>
        <v>2714525</v>
      </c>
      <c r="H35" s="31">
        <f t="shared" si="0"/>
        <v>2718745</v>
      </c>
      <c r="I35" s="31">
        <f t="shared" si="0"/>
        <v>2664280</v>
      </c>
      <c r="J35" s="31">
        <f t="shared" si="0"/>
        <v>8097550</v>
      </c>
      <c r="K35" s="31">
        <f t="shared" si="0"/>
        <v>2693924</v>
      </c>
      <c r="L35" s="31">
        <f t="shared" si="0"/>
        <v>2716600</v>
      </c>
      <c r="M35" s="31">
        <f t="shared" si="0"/>
        <v>7541236</v>
      </c>
      <c r="N35" s="31">
        <f t="shared" si="0"/>
        <v>12951760</v>
      </c>
      <c r="O35" s="31">
        <f t="shared" si="0"/>
        <v>2748355</v>
      </c>
      <c r="P35" s="31">
        <f t="shared" si="0"/>
        <v>2603440</v>
      </c>
      <c r="Q35" s="31">
        <f t="shared" si="0"/>
        <v>2743170</v>
      </c>
      <c r="R35" s="31">
        <f t="shared" si="0"/>
        <v>8094965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29144275</v>
      </c>
      <c r="X35" s="31">
        <f t="shared" si="0"/>
        <v>38843255</v>
      </c>
      <c r="Y35" s="31">
        <f t="shared" si="0"/>
        <v>-9698980</v>
      </c>
      <c r="Z35" s="32">
        <f>+IF(X35&lt;&gt;0,+(Y35/X35)*100,0)</f>
        <v>-24.969534607745928</v>
      </c>
      <c r="AA35" s="29">
        <f>SUM(AA6:AA34)</f>
        <v>51791000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43125628</v>
      </c>
      <c r="D37" s="20">
        <v>0</v>
      </c>
      <c r="E37" s="21">
        <v>43635034</v>
      </c>
      <c r="F37" s="22">
        <v>43635034</v>
      </c>
      <c r="G37" s="22">
        <v>3707180</v>
      </c>
      <c r="H37" s="22">
        <v>3500573</v>
      </c>
      <c r="I37" s="22">
        <v>3698030</v>
      </c>
      <c r="J37" s="22">
        <v>10905783</v>
      </c>
      <c r="K37" s="22">
        <v>3424390</v>
      </c>
      <c r="L37" s="22">
        <v>3645450</v>
      </c>
      <c r="M37" s="22">
        <v>3565649</v>
      </c>
      <c r="N37" s="22">
        <v>10635489</v>
      </c>
      <c r="O37" s="22">
        <v>4043277</v>
      </c>
      <c r="P37" s="22">
        <v>3622230</v>
      </c>
      <c r="Q37" s="22">
        <v>3443191</v>
      </c>
      <c r="R37" s="22">
        <v>11108698</v>
      </c>
      <c r="S37" s="22">
        <v>0</v>
      </c>
      <c r="T37" s="22">
        <v>0</v>
      </c>
      <c r="U37" s="22">
        <v>0</v>
      </c>
      <c r="V37" s="22">
        <v>0</v>
      </c>
      <c r="W37" s="22">
        <v>32649970</v>
      </c>
      <c r="X37" s="22">
        <v>32725430</v>
      </c>
      <c r="Y37" s="22">
        <v>-75460</v>
      </c>
      <c r="Z37" s="23">
        <v>-0.23058520545031799</v>
      </c>
      <c r="AA37" s="20">
        <v>43635034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1741372</v>
      </c>
      <c r="D40" s="20">
        <v>0</v>
      </c>
      <c r="E40" s="21">
        <v>11173253</v>
      </c>
      <c r="F40" s="22">
        <v>11626848</v>
      </c>
      <c r="G40" s="22">
        <v>12955</v>
      </c>
      <c r="H40" s="22">
        <v>107283</v>
      </c>
      <c r="I40" s="22">
        <v>100693</v>
      </c>
      <c r="J40" s="22">
        <v>220931</v>
      </c>
      <c r="K40" s="22">
        <v>58999</v>
      </c>
      <c r="L40" s="22">
        <v>29746</v>
      </c>
      <c r="M40" s="22">
        <v>164343</v>
      </c>
      <c r="N40" s="22">
        <v>253088</v>
      </c>
      <c r="O40" s="22">
        <v>17167</v>
      </c>
      <c r="P40" s="22">
        <v>1226951</v>
      </c>
      <c r="Q40" s="22">
        <v>1311094</v>
      </c>
      <c r="R40" s="22">
        <v>2555212</v>
      </c>
      <c r="S40" s="22">
        <v>0</v>
      </c>
      <c r="T40" s="22">
        <v>0</v>
      </c>
      <c r="U40" s="22">
        <v>0</v>
      </c>
      <c r="V40" s="22">
        <v>0</v>
      </c>
      <c r="W40" s="22">
        <v>3029231</v>
      </c>
      <c r="X40" s="22">
        <v>8298468</v>
      </c>
      <c r="Y40" s="22">
        <v>-5269237</v>
      </c>
      <c r="Z40" s="23">
        <v>-63.496503209990088</v>
      </c>
      <c r="AA40" s="20">
        <v>11626848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24277507</v>
      </c>
      <c r="F41" s="22">
        <v>24277507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18208132</v>
      </c>
      <c r="Y41" s="22">
        <v>-18208132</v>
      </c>
      <c r="Z41" s="23">
        <v>-100</v>
      </c>
      <c r="AA41" s="20">
        <v>24277507</v>
      </c>
    </row>
    <row r="42" spans="1:27" x14ac:dyDescent="0.25">
      <c r="A42" s="19" t="s">
        <v>68</v>
      </c>
      <c r="B42" s="15" t="s">
        <v>32</v>
      </c>
      <c r="C42" s="20">
        <v>3325652</v>
      </c>
      <c r="D42" s="20">
        <v>0</v>
      </c>
      <c r="E42" s="21">
        <v>2341472</v>
      </c>
      <c r="F42" s="22">
        <v>2341472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1655080</v>
      </c>
      <c r="M42" s="22">
        <v>316938</v>
      </c>
      <c r="N42" s="22">
        <v>1972018</v>
      </c>
      <c r="O42" s="22">
        <v>325995</v>
      </c>
      <c r="P42" s="22">
        <v>325995</v>
      </c>
      <c r="Q42" s="22">
        <v>325995</v>
      </c>
      <c r="R42" s="22">
        <v>977985</v>
      </c>
      <c r="S42" s="22">
        <v>0</v>
      </c>
      <c r="T42" s="22">
        <v>0</v>
      </c>
      <c r="U42" s="22">
        <v>0</v>
      </c>
      <c r="V42" s="22">
        <v>0</v>
      </c>
      <c r="W42" s="22">
        <v>2950003</v>
      </c>
      <c r="X42" s="22">
        <v>1756106</v>
      </c>
      <c r="Y42" s="22">
        <v>1193897</v>
      </c>
      <c r="Z42" s="23">
        <v>67.985474680913342</v>
      </c>
      <c r="AA42" s="20">
        <v>2341472</v>
      </c>
    </row>
    <row r="43" spans="1:27" x14ac:dyDescent="0.25">
      <c r="A43" s="19" t="s">
        <v>69</v>
      </c>
      <c r="B43" s="15" t="s">
        <v>32</v>
      </c>
      <c r="C43" s="20">
        <v>81962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43309616</v>
      </c>
      <c r="D44" s="20">
        <v>0</v>
      </c>
      <c r="E44" s="21">
        <v>38356992</v>
      </c>
      <c r="F44" s="22">
        <v>38356992</v>
      </c>
      <c r="G44" s="22">
        <v>2993796</v>
      </c>
      <c r="H44" s="22">
        <v>3061089</v>
      </c>
      <c r="I44" s="22">
        <v>3044384</v>
      </c>
      <c r="J44" s="22">
        <v>9099269</v>
      </c>
      <c r="K44" s="22">
        <v>3073819</v>
      </c>
      <c r="L44" s="22">
        <v>3075334</v>
      </c>
      <c r="M44" s="22">
        <v>2978761</v>
      </c>
      <c r="N44" s="22">
        <v>9127914</v>
      </c>
      <c r="O44" s="22">
        <v>3028243</v>
      </c>
      <c r="P44" s="22">
        <v>3182344</v>
      </c>
      <c r="Q44" s="22">
        <v>3186286</v>
      </c>
      <c r="R44" s="22">
        <v>9396873</v>
      </c>
      <c r="S44" s="22">
        <v>0</v>
      </c>
      <c r="T44" s="22">
        <v>0</v>
      </c>
      <c r="U44" s="22">
        <v>0</v>
      </c>
      <c r="V44" s="22">
        <v>0</v>
      </c>
      <c r="W44" s="22">
        <v>27624056</v>
      </c>
      <c r="X44" s="22">
        <v>28767747</v>
      </c>
      <c r="Y44" s="22">
        <v>-1143691</v>
      </c>
      <c r="Z44" s="23">
        <v>-3.975601565183398</v>
      </c>
      <c r="AA44" s="20">
        <v>38356992</v>
      </c>
    </row>
    <row r="45" spans="1:27" x14ac:dyDescent="0.25">
      <c r="A45" s="19" t="s">
        <v>71</v>
      </c>
      <c r="B45" s="15" t="s">
        <v>32</v>
      </c>
      <c r="C45" s="20">
        <v>5011000</v>
      </c>
      <c r="D45" s="20">
        <v>0</v>
      </c>
      <c r="E45" s="21">
        <v>4811000</v>
      </c>
      <c r="F45" s="22">
        <v>4811000</v>
      </c>
      <c r="G45" s="22">
        <v>645920</v>
      </c>
      <c r="H45" s="22">
        <v>0</v>
      </c>
      <c r="I45" s="22">
        <v>1243500</v>
      </c>
      <c r="J45" s="22">
        <v>1889420</v>
      </c>
      <c r="K45" s="22">
        <v>1166100</v>
      </c>
      <c r="L45" s="22">
        <v>1161890</v>
      </c>
      <c r="M45" s="22">
        <v>193400</v>
      </c>
      <c r="N45" s="22">
        <v>2521390</v>
      </c>
      <c r="O45" s="22">
        <v>193800</v>
      </c>
      <c r="P45" s="22">
        <v>0</v>
      </c>
      <c r="Q45" s="22">
        <v>0</v>
      </c>
      <c r="R45" s="22">
        <v>193800</v>
      </c>
      <c r="S45" s="22">
        <v>0</v>
      </c>
      <c r="T45" s="22">
        <v>0</v>
      </c>
      <c r="U45" s="22">
        <v>0</v>
      </c>
      <c r="V45" s="22">
        <v>0</v>
      </c>
      <c r="W45" s="22">
        <v>4604610</v>
      </c>
      <c r="X45" s="22">
        <v>3608252</v>
      </c>
      <c r="Y45" s="22">
        <v>996358</v>
      </c>
      <c r="Z45" s="23">
        <v>27.613315256251504</v>
      </c>
      <c r="AA45" s="20">
        <v>4811000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1646434</v>
      </c>
      <c r="D47" s="20">
        <v>0</v>
      </c>
      <c r="E47" s="21">
        <v>949493</v>
      </c>
      <c r="F47" s="22">
        <v>1065898</v>
      </c>
      <c r="G47" s="22">
        <v>427993</v>
      </c>
      <c r="H47" s="22">
        <v>271399</v>
      </c>
      <c r="I47" s="22">
        <v>63694</v>
      </c>
      <c r="J47" s="22">
        <v>763086</v>
      </c>
      <c r="K47" s="22">
        <v>55861</v>
      </c>
      <c r="L47" s="22">
        <v>64938</v>
      </c>
      <c r="M47" s="22">
        <v>44865</v>
      </c>
      <c r="N47" s="22">
        <v>165664</v>
      </c>
      <c r="O47" s="22">
        <v>62220</v>
      </c>
      <c r="P47" s="22">
        <v>44238</v>
      </c>
      <c r="Q47" s="22">
        <v>59143</v>
      </c>
      <c r="R47" s="22">
        <v>165601</v>
      </c>
      <c r="S47" s="22">
        <v>0</v>
      </c>
      <c r="T47" s="22">
        <v>0</v>
      </c>
      <c r="U47" s="22">
        <v>0</v>
      </c>
      <c r="V47" s="22">
        <v>0</v>
      </c>
      <c r="W47" s="22">
        <v>1094351</v>
      </c>
      <c r="X47" s="22">
        <v>783421</v>
      </c>
      <c r="Y47" s="22">
        <v>310930</v>
      </c>
      <c r="Z47" s="23">
        <v>39.688749727158196</v>
      </c>
      <c r="AA47" s="20">
        <v>1065898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98241664</v>
      </c>
      <c r="D50" s="29">
        <f t="shared" ref="D50:Y50" si="1">SUM(D37:D49)</f>
        <v>0</v>
      </c>
      <c r="E50" s="30">
        <f t="shared" si="1"/>
        <v>125544751</v>
      </c>
      <c r="F50" s="31">
        <f t="shared" si="1"/>
        <v>126114751</v>
      </c>
      <c r="G50" s="31">
        <f t="shared" si="1"/>
        <v>7787844</v>
      </c>
      <c r="H50" s="31">
        <f t="shared" si="1"/>
        <v>6940344</v>
      </c>
      <c r="I50" s="31">
        <f t="shared" si="1"/>
        <v>8150301</v>
      </c>
      <c r="J50" s="31">
        <f t="shared" si="1"/>
        <v>22878489</v>
      </c>
      <c r="K50" s="31">
        <f t="shared" si="1"/>
        <v>7779169</v>
      </c>
      <c r="L50" s="31">
        <f t="shared" si="1"/>
        <v>9632438</v>
      </c>
      <c r="M50" s="31">
        <f t="shared" si="1"/>
        <v>7263956</v>
      </c>
      <c r="N50" s="31">
        <f t="shared" si="1"/>
        <v>24675563</v>
      </c>
      <c r="O50" s="31">
        <f t="shared" si="1"/>
        <v>7670702</v>
      </c>
      <c r="P50" s="31">
        <f t="shared" si="1"/>
        <v>8401758</v>
      </c>
      <c r="Q50" s="31">
        <f t="shared" si="1"/>
        <v>8325709</v>
      </c>
      <c r="R50" s="31">
        <f t="shared" si="1"/>
        <v>24398169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71952221</v>
      </c>
      <c r="X50" s="31">
        <f t="shared" si="1"/>
        <v>94147556</v>
      </c>
      <c r="Y50" s="31">
        <f t="shared" si="1"/>
        <v>-22195335</v>
      </c>
      <c r="Z50" s="32">
        <f>+IF(X50&lt;&gt;0,+(Y50/X50)*100,0)</f>
        <v>-23.57505169863358</v>
      </c>
      <c r="AA50" s="29">
        <f>SUM(AA37:AA49)</f>
        <v>126114751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-49419427</v>
      </c>
      <c r="D51" s="39">
        <f t="shared" si="2"/>
        <v>0</v>
      </c>
      <c r="E51" s="40">
        <f t="shared" si="2"/>
        <v>-73753751</v>
      </c>
      <c r="F51" s="41">
        <f t="shared" si="2"/>
        <v>-74323751</v>
      </c>
      <c r="G51" s="41">
        <f t="shared" si="2"/>
        <v>-5073319</v>
      </c>
      <c r="H51" s="41">
        <f t="shared" si="2"/>
        <v>-4221599</v>
      </c>
      <c r="I51" s="41">
        <f t="shared" si="2"/>
        <v>-5486021</v>
      </c>
      <c r="J51" s="41">
        <f t="shared" si="2"/>
        <v>-14780939</v>
      </c>
      <c r="K51" s="41">
        <f t="shared" si="2"/>
        <v>-5085245</v>
      </c>
      <c r="L51" s="41">
        <f t="shared" si="2"/>
        <v>-6915838</v>
      </c>
      <c r="M51" s="41">
        <f t="shared" si="2"/>
        <v>277280</v>
      </c>
      <c r="N51" s="41">
        <f t="shared" si="2"/>
        <v>-11723803</v>
      </c>
      <c r="O51" s="41">
        <f t="shared" si="2"/>
        <v>-4922347</v>
      </c>
      <c r="P51" s="41">
        <f t="shared" si="2"/>
        <v>-5798318</v>
      </c>
      <c r="Q51" s="41">
        <f t="shared" si="2"/>
        <v>-5582539</v>
      </c>
      <c r="R51" s="41">
        <f t="shared" si="2"/>
        <v>-16303204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-42807946</v>
      </c>
      <c r="X51" s="41">
        <f t="shared" si="2"/>
        <v>-55304301</v>
      </c>
      <c r="Y51" s="41">
        <f t="shared" si="2"/>
        <v>12496355</v>
      </c>
      <c r="Z51" s="42">
        <f>+IF(X51&lt;&gt;0,+(Y51/X51)*100,0)</f>
        <v>-22.595629587651782</v>
      </c>
      <c r="AA51" s="39">
        <f>+AA35-AA50</f>
        <v>-74323751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-49419427</v>
      </c>
      <c r="D54" s="48">
        <f t="shared" si="3"/>
        <v>0</v>
      </c>
      <c r="E54" s="49">
        <f t="shared" si="3"/>
        <v>-73753751</v>
      </c>
      <c r="F54" s="50">
        <f t="shared" si="3"/>
        <v>-74323751</v>
      </c>
      <c r="G54" s="50">
        <f t="shared" si="3"/>
        <v>-5073319</v>
      </c>
      <c r="H54" s="50">
        <f t="shared" si="3"/>
        <v>-4221599</v>
      </c>
      <c r="I54" s="50">
        <f t="shared" si="3"/>
        <v>-5486021</v>
      </c>
      <c r="J54" s="50">
        <f t="shared" si="3"/>
        <v>-14780939</v>
      </c>
      <c r="K54" s="50">
        <f t="shared" si="3"/>
        <v>-5085245</v>
      </c>
      <c r="L54" s="50">
        <f t="shared" si="3"/>
        <v>-6915838</v>
      </c>
      <c r="M54" s="50">
        <f t="shared" si="3"/>
        <v>277280</v>
      </c>
      <c r="N54" s="50">
        <f t="shared" si="3"/>
        <v>-11723803</v>
      </c>
      <c r="O54" s="50">
        <f t="shared" si="3"/>
        <v>-4922347</v>
      </c>
      <c r="P54" s="50">
        <f t="shared" si="3"/>
        <v>-5798318</v>
      </c>
      <c r="Q54" s="50">
        <f t="shared" si="3"/>
        <v>-5582539</v>
      </c>
      <c r="R54" s="50">
        <f t="shared" si="3"/>
        <v>-16303204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-42807946</v>
      </c>
      <c r="X54" s="50">
        <f t="shared" si="3"/>
        <v>-55304301</v>
      </c>
      <c r="Y54" s="50">
        <f t="shared" si="3"/>
        <v>12496355</v>
      </c>
      <c r="Z54" s="51">
        <f>+IF(X54&lt;&gt;0,+(Y54/X54)*100,0)</f>
        <v>-22.595629587651782</v>
      </c>
      <c r="AA54" s="48">
        <f>SUM(AA51:AA53)</f>
        <v>-74323751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-49419427</v>
      </c>
      <c r="D56" s="54">
        <f>+D54-D55</f>
        <v>0</v>
      </c>
      <c r="E56" s="55">
        <f t="shared" si="4"/>
        <v>-73753751</v>
      </c>
      <c r="F56" s="56">
        <f t="shared" si="4"/>
        <v>-74323751</v>
      </c>
      <c r="G56" s="56">
        <f t="shared" si="4"/>
        <v>-5073319</v>
      </c>
      <c r="H56" s="56">
        <f t="shared" si="4"/>
        <v>-4221599</v>
      </c>
      <c r="I56" s="56">
        <f t="shared" si="4"/>
        <v>-5486021</v>
      </c>
      <c r="J56" s="56">
        <f t="shared" si="4"/>
        <v>-14780939</v>
      </c>
      <c r="K56" s="56">
        <f t="shared" si="4"/>
        <v>-5085245</v>
      </c>
      <c r="L56" s="56">
        <f t="shared" si="4"/>
        <v>-6915838</v>
      </c>
      <c r="M56" s="56">
        <f t="shared" si="4"/>
        <v>277280</v>
      </c>
      <c r="N56" s="56">
        <f t="shared" si="4"/>
        <v>-11723803</v>
      </c>
      <c r="O56" s="56">
        <f t="shared" si="4"/>
        <v>-4922347</v>
      </c>
      <c r="P56" s="56">
        <f t="shared" si="4"/>
        <v>-5798318</v>
      </c>
      <c r="Q56" s="56">
        <f t="shared" si="4"/>
        <v>-5582539</v>
      </c>
      <c r="R56" s="56">
        <f t="shared" si="4"/>
        <v>-16303204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-42807946</v>
      </c>
      <c r="X56" s="56">
        <f t="shared" si="4"/>
        <v>-55304301</v>
      </c>
      <c r="Y56" s="56">
        <f t="shared" si="4"/>
        <v>12496355</v>
      </c>
      <c r="Z56" s="57">
        <f>+IF(X56&lt;&gt;0,+(Y56/X56)*100,0)</f>
        <v>-22.595629587651782</v>
      </c>
      <c r="AA56" s="54">
        <f>+AA54-AA55</f>
        <v>-74323751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-49419427</v>
      </c>
      <c r="D59" s="48">
        <f>SUM(D56:D58)</f>
        <v>0</v>
      </c>
      <c r="E59" s="49">
        <f t="shared" si="5"/>
        <v>-73753751</v>
      </c>
      <c r="F59" s="50">
        <f t="shared" si="5"/>
        <v>-74323751</v>
      </c>
      <c r="G59" s="50">
        <f t="shared" si="5"/>
        <v>-5073319</v>
      </c>
      <c r="H59" s="50">
        <f t="shared" si="5"/>
        <v>-4221599</v>
      </c>
      <c r="I59" s="50">
        <f t="shared" si="5"/>
        <v>-5486021</v>
      </c>
      <c r="J59" s="50">
        <f t="shared" si="5"/>
        <v>-14780939</v>
      </c>
      <c r="K59" s="50">
        <f t="shared" si="5"/>
        <v>-5085245</v>
      </c>
      <c r="L59" s="50">
        <f t="shared" si="5"/>
        <v>-6915838</v>
      </c>
      <c r="M59" s="50">
        <f t="shared" si="5"/>
        <v>277280</v>
      </c>
      <c r="N59" s="50">
        <f t="shared" si="5"/>
        <v>-11723803</v>
      </c>
      <c r="O59" s="50">
        <f t="shared" si="5"/>
        <v>-4922347</v>
      </c>
      <c r="P59" s="50">
        <f t="shared" si="5"/>
        <v>-5798318</v>
      </c>
      <c r="Q59" s="50">
        <f t="shared" si="5"/>
        <v>-5582539</v>
      </c>
      <c r="R59" s="50">
        <f t="shared" si="5"/>
        <v>-16303204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-42807946</v>
      </c>
      <c r="X59" s="50">
        <f t="shared" si="5"/>
        <v>-55304301</v>
      </c>
      <c r="Y59" s="50">
        <f t="shared" si="5"/>
        <v>12496355</v>
      </c>
      <c r="Z59" s="51">
        <f>+IF(X59&lt;&gt;0,+(Y59/X59)*100,0)</f>
        <v>-22.595629587651782</v>
      </c>
      <c r="AA59" s="48">
        <f>SUM(AA56:AA58)</f>
        <v>-74323751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-49419427</v>
      </c>
      <c r="D62" s="65">
        <f>SUM(D59:D61)</f>
        <v>0</v>
      </c>
      <c r="E62" s="66">
        <f t="shared" si="6"/>
        <v>-73753751</v>
      </c>
      <c r="F62" s="67">
        <f t="shared" si="6"/>
        <v>-74323751</v>
      </c>
      <c r="G62" s="67">
        <f t="shared" si="6"/>
        <v>-5073319</v>
      </c>
      <c r="H62" s="67">
        <f t="shared" si="6"/>
        <v>-4221599</v>
      </c>
      <c r="I62" s="67">
        <f t="shared" si="6"/>
        <v>-5486021</v>
      </c>
      <c r="J62" s="67">
        <f t="shared" si="6"/>
        <v>-14780939</v>
      </c>
      <c r="K62" s="67">
        <f t="shared" si="6"/>
        <v>-5085245</v>
      </c>
      <c r="L62" s="67">
        <f t="shared" si="6"/>
        <v>-6915838</v>
      </c>
      <c r="M62" s="67">
        <f t="shared" si="6"/>
        <v>277280</v>
      </c>
      <c r="N62" s="67">
        <f t="shared" si="6"/>
        <v>-11723803</v>
      </c>
      <c r="O62" s="67">
        <f t="shared" si="6"/>
        <v>-4922347</v>
      </c>
      <c r="P62" s="67">
        <f t="shared" si="6"/>
        <v>-5798318</v>
      </c>
      <c r="Q62" s="67">
        <f t="shared" si="6"/>
        <v>-5582539</v>
      </c>
      <c r="R62" s="67">
        <f t="shared" si="6"/>
        <v>-16303204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-42807946</v>
      </c>
      <c r="X62" s="67">
        <f t="shared" si="6"/>
        <v>-55304301</v>
      </c>
      <c r="Y62" s="67">
        <f t="shared" si="6"/>
        <v>12496355</v>
      </c>
      <c r="Z62" s="68">
        <f>+IF(X62&lt;&gt;0,+(Y62/X62)*100,0)</f>
        <v>-22.595629587651782</v>
      </c>
      <c r="AA62" s="65">
        <f>SUM(AA59:AA61)</f>
        <v>-74323751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21408214</v>
      </c>
      <c r="D9" s="20">
        <v>0</v>
      </c>
      <c r="E9" s="21">
        <v>19894101</v>
      </c>
      <c r="F9" s="22">
        <v>21194101</v>
      </c>
      <c r="G9" s="22">
        <v>1805605</v>
      </c>
      <c r="H9" s="22">
        <v>1775362</v>
      </c>
      <c r="I9" s="22">
        <v>1768003</v>
      </c>
      <c r="J9" s="22">
        <v>5348970</v>
      </c>
      <c r="K9" s="22">
        <v>1765176</v>
      </c>
      <c r="L9" s="22">
        <v>1757617</v>
      </c>
      <c r="M9" s="22">
        <v>1760581</v>
      </c>
      <c r="N9" s="22">
        <v>5283374</v>
      </c>
      <c r="O9" s="22">
        <v>1783391</v>
      </c>
      <c r="P9" s="22">
        <v>1825708</v>
      </c>
      <c r="Q9" s="22">
        <v>1834323</v>
      </c>
      <c r="R9" s="22">
        <v>5443422</v>
      </c>
      <c r="S9" s="22">
        <v>0</v>
      </c>
      <c r="T9" s="22">
        <v>0</v>
      </c>
      <c r="U9" s="22">
        <v>0</v>
      </c>
      <c r="V9" s="22">
        <v>0</v>
      </c>
      <c r="W9" s="22">
        <v>16075766</v>
      </c>
      <c r="X9" s="22">
        <v>15895575</v>
      </c>
      <c r="Y9" s="22">
        <v>180191</v>
      </c>
      <c r="Z9" s="23">
        <v>1.133592210410759</v>
      </c>
      <c r="AA9" s="20">
        <v>21194101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10308161</v>
      </c>
      <c r="D13" s="20">
        <v>0</v>
      </c>
      <c r="E13" s="21">
        <v>11534489</v>
      </c>
      <c r="F13" s="22">
        <v>11534489</v>
      </c>
      <c r="G13" s="22">
        <v>942575</v>
      </c>
      <c r="H13" s="22">
        <v>929912</v>
      </c>
      <c r="I13" s="22">
        <v>939476</v>
      </c>
      <c r="J13" s="22">
        <v>2811963</v>
      </c>
      <c r="K13" s="22">
        <v>946293</v>
      </c>
      <c r="L13" s="22">
        <v>950700</v>
      </c>
      <c r="M13" s="22">
        <v>958032</v>
      </c>
      <c r="N13" s="22">
        <v>2855025</v>
      </c>
      <c r="O13" s="22">
        <v>964217</v>
      </c>
      <c r="P13" s="22">
        <v>971003</v>
      </c>
      <c r="Q13" s="22">
        <v>986237</v>
      </c>
      <c r="R13" s="22">
        <v>2921457</v>
      </c>
      <c r="S13" s="22">
        <v>0</v>
      </c>
      <c r="T13" s="22">
        <v>0</v>
      </c>
      <c r="U13" s="22">
        <v>0</v>
      </c>
      <c r="V13" s="22">
        <v>0</v>
      </c>
      <c r="W13" s="22">
        <v>8588445</v>
      </c>
      <c r="X13" s="22">
        <v>8650863</v>
      </c>
      <c r="Y13" s="22">
        <v>-62418</v>
      </c>
      <c r="Z13" s="23">
        <v>-0.72152339020973977</v>
      </c>
      <c r="AA13" s="20">
        <v>11534489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31716375</v>
      </c>
      <c r="D35" s="29">
        <f t="shared" ref="D35:Y35" si="0">SUM(D6:D34)</f>
        <v>0</v>
      </c>
      <c r="E35" s="30">
        <f t="shared" si="0"/>
        <v>31428590</v>
      </c>
      <c r="F35" s="31">
        <f t="shared" si="0"/>
        <v>32728590</v>
      </c>
      <c r="G35" s="31">
        <f t="shared" si="0"/>
        <v>2748180</v>
      </c>
      <c r="H35" s="31">
        <f t="shared" si="0"/>
        <v>2705274</v>
      </c>
      <c r="I35" s="31">
        <f t="shared" si="0"/>
        <v>2707479</v>
      </c>
      <c r="J35" s="31">
        <f t="shared" si="0"/>
        <v>8160933</v>
      </c>
      <c r="K35" s="31">
        <f t="shared" si="0"/>
        <v>2711469</v>
      </c>
      <c r="L35" s="31">
        <f t="shared" si="0"/>
        <v>2708317</v>
      </c>
      <c r="M35" s="31">
        <f t="shared" si="0"/>
        <v>2718613</v>
      </c>
      <c r="N35" s="31">
        <f t="shared" si="0"/>
        <v>8138399</v>
      </c>
      <c r="O35" s="31">
        <f t="shared" si="0"/>
        <v>2747608</v>
      </c>
      <c r="P35" s="31">
        <f t="shared" si="0"/>
        <v>2796711</v>
      </c>
      <c r="Q35" s="31">
        <f t="shared" si="0"/>
        <v>2820560</v>
      </c>
      <c r="R35" s="31">
        <f t="shared" si="0"/>
        <v>8364879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24664211</v>
      </c>
      <c r="X35" s="31">
        <f t="shared" si="0"/>
        <v>24546438</v>
      </c>
      <c r="Y35" s="31">
        <f t="shared" si="0"/>
        <v>117773</v>
      </c>
      <c r="Z35" s="32">
        <f>+IF(X35&lt;&gt;0,+(Y35/X35)*100,0)</f>
        <v>0.4797967020713963</v>
      </c>
      <c r="AA35" s="29">
        <f>SUM(AA6:AA34)</f>
        <v>32728590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1030477</v>
      </c>
      <c r="D40" s="20">
        <v>0</v>
      </c>
      <c r="E40" s="21">
        <v>356322</v>
      </c>
      <c r="F40" s="22">
        <v>356322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92279</v>
      </c>
      <c r="Q40" s="22">
        <v>173528</v>
      </c>
      <c r="R40" s="22">
        <v>265807</v>
      </c>
      <c r="S40" s="22">
        <v>0</v>
      </c>
      <c r="T40" s="22">
        <v>0</v>
      </c>
      <c r="U40" s="22">
        <v>0</v>
      </c>
      <c r="V40" s="22">
        <v>0</v>
      </c>
      <c r="W40" s="22">
        <v>265807</v>
      </c>
      <c r="X40" s="22">
        <v>267246</v>
      </c>
      <c r="Y40" s="22">
        <v>-1439</v>
      </c>
      <c r="Z40" s="23">
        <v>-0.53845520606482411</v>
      </c>
      <c r="AA40" s="20">
        <v>356322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5445433</v>
      </c>
      <c r="F41" s="22">
        <v>5445433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4084074</v>
      </c>
      <c r="Y41" s="22">
        <v>-4084074</v>
      </c>
      <c r="Z41" s="23">
        <v>-100</v>
      </c>
      <c r="AA41" s="20">
        <v>5445433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3576652</v>
      </c>
      <c r="D44" s="20">
        <v>0</v>
      </c>
      <c r="E44" s="21">
        <v>2916892</v>
      </c>
      <c r="F44" s="22">
        <v>4682110</v>
      </c>
      <c r="G44" s="22">
        <v>298013</v>
      </c>
      <c r="H44" s="22">
        <v>298013</v>
      </c>
      <c r="I44" s="22">
        <v>0</v>
      </c>
      <c r="J44" s="22">
        <v>596026</v>
      </c>
      <c r="K44" s="22">
        <v>298013</v>
      </c>
      <c r="L44" s="22">
        <v>0</v>
      </c>
      <c r="M44" s="22">
        <v>0</v>
      </c>
      <c r="N44" s="22">
        <v>298013</v>
      </c>
      <c r="O44" s="22">
        <v>0</v>
      </c>
      <c r="P44" s="22">
        <v>165850</v>
      </c>
      <c r="Q44" s="22">
        <v>173739</v>
      </c>
      <c r="R44" s="22">
        <v>339589</v>
      </c>
      <c r="S44" s="22">
        <v>0</v>
      </c>
      <c r="T44" s="22">
        <v>0</v>
      </c>
      <c r="U44" s="22">
        <v>0</v>
      </c>
      <c r="V44" s="22">
        <v>0</v>
      </c>
      <c r="W44" s="22">
        <v>1233628</v>
      </c>
      <c r="X44" s="22">
        <v>3511575</v>
      </c>
      <c r="Y44" s="22">
        <v>-2277947</v>
      </c>
      <c r="Z44" s="23">
        <v>-64.869666744979099</v>
      </c>
      <c r="AA44" s="20">
        <v>4682110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17766608</v>
      </c>
      <c r="D47" s="20">
        <v>0</v>
      </c>
      <c r="E47" s="21">
        <v>874106</v>
      </c>
      <c r="F47" s="22">
        <v>1551279</v>
      </c>
      <c r="G47" s="22">
        <v>0</v>
      </c>
      <c r="H47" s="22">
        <v>11414</v>
      </c>
      <c r="I47" s="22">
        <v>545950</v>
      </c>
      <c r="J47" s="22">
        <v>557364</v>
      </c>
      <c r="K47" s="22">
        <v>91000</v>
      </c>
      <c r="L47" s="22">
        <v>5536</v>
      </c>
      <c r="M47" s="22">
        <v>54425</v>
      </c>
      <c r="N47" s="22">
        <v>150961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708325</v>
      </c>
      <c r="X47" s="22">
        <v>1163448</v>
      </c>
      <c r="Y47" s="22">
        <v>-455123</v>
      </c>
      <c r="Z47" s="23">
        <v>-39.118465114040333</v>
      </c>
      <c r="AA47" s="20">
        <v>1551279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22373737</v>
      </c>
      <c r="D50" s="29">
        <f t="shared" ref="D50:Y50" si="1">SUM(D37:D49)</f>
        <v>0</v>
      </c>
      <c r="E50" s="30">
        <f t="shared" si="1"/>
        <v>9592753</v>
      </c>
      <c r="F50" s="31">
        <f t="shared" si="1"/>
        <v>12035144</v>
      </c>
      <c r="G50" s="31">
        <f t="shared" si="1"/>
        <v>298013</v>
      </c>
      <c r="H50" s="31">
        <f t="shared" si="1"/>
        <v>309427</v>
      </c>
      <c r="I50" s="31">
        <f t="shared" si="1"/>
        <v>545950</v>
      </c>
      <c r="J50" s="31">
        <f t="shared" si="1"/>
        <v>1153390</v>
      </c>
      <c r="K50" s="31">
        <f t="shared" si="1"/>
        <v>389013</v>
      </c>
      <c r="L50" s="31">
        <f t="shared" si="1"/>
        <v>5536</v>
      </c>
      <c r="M50" s="31">
        <f t="shared" si="1"/>
        <v>54425</v>
      </c>
      <c r="N50" s="31">
        <f t="shared" si="1"/>
        <v>448974</v>
      </c>
      <c r="O50" s="31">
        <f t="shared" si="1"/>
        <v>0</v>
      </c>
      <c r="P50" s="31">
        <f t="shared" si="1"/>
        <v>258129</v>
      </c>
      <c r="Q50" s="31">
        <f t="shared" si="1"/>
        <v>347267</v>
      </c>
      <c r="R50" s="31">
        <f t="shared" si="1"/>
        <v>605396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2207760</v>
      </c>
      <c r="X50" s="31">
        <f t="shared" si="1"/>
        <v>9026343</v>
      </c>
      <c r="Y50" s="31">
        <f t="shared" si="1"/>
        <v>-6818583</v>
      </c>
      <c r="Z50" s="32">
        <f>+IF(X50&lt;&gt;0,+(Y50/X50)*100,0)</f>
        <v>-75.540925045724492</v>
      </c>
      <c r="AA50" s="29">
        <f>SUM(AA37:AA49)</f>
        <v>12035144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9342638</v>
      </c>
      <c r="D51" s="39">
        <f t="shared" si="2"/>
        <v>0</v>
      </c>
      <c r="E51" s="40">
        <f t="shared" si="2"/>
        <v>21835837</v>
      </c>
      <c r="F51" s="41">
        <f t="shared" si="2"/>
        <v>20693446</v>
      </c>
      <c r="G51" s="41">
        <f t="shared" si="2"/>
        <v>2450167</v>
      </c>
      <c r="H51" s="41">
        <f t="shared" si="2"/>
        <v>2395847</v>
      </c>
      <c r="I51" s="41">
        <f t="shared" si="2"/>
        <v>2161529</v>
      </c>
      <c r="J51" s="41">
        <f t="shared" si="2"/>
        <v>7007543</v>
      </c>
      <c r="K51" s="41">
        <f t="shared" si="2"/>
        <v>2322456</v>
      </c>
      <c r="L51" s="41">
        <f t="shared" si="2"/>
        <v>2702781</v>
      </c>
      <c r="M51" s="41">
        <f t="shared" si="2"/>
        <v>2664188</v>
      </c>
      <c r="N51" s="41">
        <f t="shared" si="2"/>
        <v>7689425</v>
      </c>
      <c r="O51" s="41">
        <f t="shared" si="2"/>
        <v>2747608</v>
      </c>
      <c r="P51" s="41">
        <f t="shared" si="2"/>
        <v>2538582</v>
      </c>
      <c r="Q51" s="41">
        <f t="shared" si="2"/>
        <v>2473293</v>
      </c>
      <c r="R51" s="41">
        <f t="shared" si="2"/>
        <v>7759483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22456451</v>
      </c>
      <c r="X51" s="41">
        <f t="shared" si="2"/>
        <v>15520095</v>
      </c>
      <c r="Y51" s="41">
        <f t="shared" si="2"/>
        <v>6936356</v>
      </c>
      <c r="Z51" s="42">
        <f>+IF(X51&lt;&gt;0,+(Y51/X51)*100,0)</f>
        <v>44.692741893654649</v>
      </c>
      <c r="AA51" s="39">
        <f>+AA35-AA50</f>
        <v>20693446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9342638</v>
      </c>
      <c r="D54" s="48">
        <f t="shared" si="3"/>
        <v>0</v>
      </c>
      <c r="E54" s="49">
        <f t="shared" si="3"/>
        <v>21835837</v>
      </c>
      <c r="F54" s="50">
        <f t="shared" si="3"/>
        <v>20693446</v>
      </c>
      <c r="G54" s="50">
        <f t="shared" si="3"/>
        <v>2450167</v>
      </c>
      <c r="H54" s="50">
        <f t="shared" si="3"/>
        <v>2395847</v>
      </c>
      <c r="I54" s="50">
        <f t="shared" si="3"/>
        <v>2161529</v>
      </c>
      <c r="J54" s="50">
        <f t="shared" si="3"/>
        <v>7007543</v>
      </c>
      <c r="K54" s="50">
        <f t="shared" si="3"/>
        <v>2322456</v>
      </c>
      <c r="L54" s="50">
        <f t="shared" si="3"/>
        <v>2702781</v>
      </c>
      <c r="M54" s="50">
        <f t="shared" si="3"/>
        <v>2664188</v>
      </c>
      <c r="N54" s="50">
        <f t="shared" si="3"/>
        <v>7689425</v>
      </c>
      <c r="O54" s="50">
        <f t="shared" si="3"/>
        <v>2747608</v>
      </c>
      <c r="P54" s="50">
        <f t="shared" si="3"/>
        <v>2538582</v>
      </c>
      <c r="Q54" s="50">
        <f t="shared" si="3"/>
        <v>2473293</v>
      </c>
      <c r="R54" s="50">
        <f t="shared" si="3"/>
        <v>7759483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22456451</v>
      </c>
      <c r="X54" s="50">
        <f t="shared" si="3"/>
        <v>15520095</v>
      </c>
      <c r="Y54" s="50">
        <f t="shared" si="3"/>
        <v>6936356</v>
      </c>
      <c r="Z54" s="51">
        <f>+IF(X54&lt;&gt;0,+(Y54/X54)*100,0)</f>
        <v>44.692741893654649</v>
      </c>
      <c r="AA54" s="48">
        <f>SUM(AA51:AA53)</f>
        <v>20693446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9342638</v>
      </c>
      <c r="D56" s="54">
        <f>+D54-D55</f>
        <v>0</v>
      </c>
      <c r="E56" s="55">
        <f t="shared" si="4"/>
        <v>21835837</v>
      </c>
      <c r="F56" s="56">
        <f t="shared" si="4"/>
        <v>20693446</v>
      </c>
      <c r="G56" s="56">
        <f t="shared" si="4"/>
        <v>2450167</v>
      </c>
      <c r="H56" s="56">
        <f t="shared" si="4"/>
        <v>2395847</v>
      </c>
      <c r="I56" s="56">
        <f t="shared" si="4"/>
        <v>2161529</v>
      </c>
      <c r="J56" s="56">
        <f t="shared" si="4"/>
        <v>7007543</v>
      </c>
      <c r="K56" s="56">
        <f t="shared" si="4"/>
        <v>2322456</v>
      </c>
      <c r="L56" s="56">
        <f t="shared" si="4"/>
        <v>2702781</v>
      </c>
      <c r="M56" s="56">
        <f t="shared" si="4"/>
        <v>2664188</v>
      </c>
      <c r="N56" s="56">
        <f t="shared" si="4"/>
        <v>7689425</v>
      </c>
      <c r="O56" s="56">
        <f t="shared" si="4"/>
        <v>2747608</v>
      </c>
      <c r="P56" s="56">
        <f t="shared" si="4"/>
        <v>2538582</v>
      </c>
      <c r="Q56" s="56">
        <f t="shared" si="4"/>
        <v>2473293</v>
      </c>
      <c r="R56" s="56">
        <f t="shared" si="4"/>
        <v>7759483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22456451</v>
      </c>
      <c r="X56" s="56">
        <f t="shared" si="4"/>
        <v>15520095</v>
      </c>
      <c r="Y56" s="56">
        <f t="shared" si="4"/>
        <v>6936356</v>
      </c>
      <c r="Z56" s="57">
        <f>+IF(X56&lt;&gt;0,+(Y56/X56)*100,0)</f>
        <v>44.692741893654649</v>
      </c>
      <c r="AA56" s="54">
        <f>+AA54-AA55</f>
        <v>20693446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9342638</v>
      </c>
      <c r="D59" s="48">
        <f>SUM(D56:D58)</f>
        <v>0</v>
      </c>
      <c r="E59" s="49">
        <f t="shared" si="5"/>
        <v>21835837</v>
      </c>
      <c r="F59" s="50">
        <f t="shared" si="5"/>
        <v>20693446</v>
      </c>
      <c r="G59" s="50">
        <f t="shared" si="5"/>
        <v>2450167</v>
      </c>
      <c r="H59" s="50">
        <f t="shared" si="5"/>
        <v>2395847</v>
      </c>
      <c r="I59" s="50">
        <f t="shared" si="5"/>
        <v>2161529</v>
      </c>
      <c r="J59" s="50">
        <f t="shared" si="5"/>
        <v>7007543</v>
      </c>
      <c r="K59" s="50">
        <f t="shared" si="5"/>
        <v>2322456</v>
      </c>
      <c r="L59" s="50">
        <f t="shared" si="5"/>
        <v>2702781</v>
      </c>
      <c r="M59" s="50">
        <f t="shared" si="5"/>
        <v>2664188</v>
      </c>
      <c r="N59" s="50">
        <f t="shared" si="5"/>
        <v>7689425</v>
      </c>
      <c r="O59" s="50">
        <f t="shared" si="5"/>
        <v>2747608</v>
      </c>
      <c r="P59" s="50">
        <f t="shared" si="5"/>
        <v>2538582</v>
      </c>
      <c r="Q59" s="50">
        <f t="shared" si="5"/>
        <v>2473293</v>
      </c>
      <c r="R59" s="50">
        <f t="shared" si="5"/>
        <v>7759483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22456451</v>
      </c>
      <c r="X59" s="50">
        <f t="shared" si="5"/>
        <v>15520095</v>
      </c>
      <c r="Y59" s="50">
        <f t="shared" si="5"/>
        <v>6936356</v>
      </c>
      <c r="Z59" s="51">
        <f>+IF(X59&lt;&gt;0,+(Y59/X59)*100,0)</f>
        <v>44.692741893654649</v>
      </c>
      <c r="AA59" s="48">
        <f>SUM(AA56:AA58)</f>
        <v>20693446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9342638</v>
      </c>
      <c r="D62" s="65">
        <f>SUM(D59:D61)</f>
        <v>0</v>
      </c>
      <c r="E62" s="66">
        <f t="shared" si="6"/>
        <v>21835837</v>
      </c>
      <c r="F62" s="67">
        <f t="shared" si="6"/>
        <v>20693446</v>
      </c>
      <c r="G62" s="67">
        <f t="shared" si="6"/>
        <v>2450167</v>
      </c>
      <c r="H62" s="67">
        <f t="shared" si="6"/>
        <v>2395847</v>
      </c>
      <c r="I62" s="67">
        <f t="shared" si="6"/>
        <v>2161529</v>
      </c>
      <c r="J62" s="67">
        <f t="shared" si="6"/>
        <v>7007543</v>
      </c>
      <c r="K62" s="67">
        <f t="shared" si="6"/>
        <v>2322456</v>
      </c>
      <c r="L62" s="67">
        <f t="shared" si="6"/>
        <v>2702781</v>
      </c>
      <c r="M62" s="67">
        <f t="shared" si="6"/>
        <v>2664188</v>
      </c>
      <c r="N62" s="67">
        <f t="shared" si="6"/>
        <v>7689425</v>
      </c>
      <c r="O62" s="67">
        <f t="shared" si="6"/>
        <v>2747608</v>
      </c>
      <c r="P62" s="67">
        <f t="shared" si="6"/>
        <v>2538582</v>
      </c>
      <c r="Q62" s="67">
        <f t="shared" si="6"/>
        <v>2473293</v>
      </c>
      <c r="R62" s="67">
        <f t="shared" si="6"/>
        <v>7759483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22456451</v>
      </c>
      <c r="X62" s="67">
        <f t="shared" si="6"/>
        <v>15520095</v>
      </c>
      <c r="Y62" s="67">
        <f t="shared" si="6"/>
        <v>6936356</v>
      </c>
      <c r="Z62" s="68">
        <f>+IF(X62&lt;&gt;0,+(Y62/X62)*100,0)</f>
        <v>44.692741893654649</v>
      </c>
      <c r="AA62" s="65">
        <f>SUM(AA59:AA61)</f>
        <v>20693446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5706552</v>
      </c>
      <c r="D9" s="20">
        <v>0</v>
      </c>
      <c r="E9" s="21">
        <v>6300000</v>
      </c>
      <c r="F9" s="22">
        <v>6300000</v>
      </c>
      <c r="G9" s="22">
        <v>506765</v>
      </c>
      <c r="H9" s="22">
        <v>525525</v>
      </c>
      <c r="I9" s="22">
        <v>550034</v>
      </c>
      <c r="J9" s="22">
        <v>1582324</v>
      </c>
      <c r="K9" s="22">
        <v>518773</v>
      </c>
      <c r="L9" s="22">
        <v>520818</v>
      </c>
      <c r="M9" s="22">
        <v>532157</v>
      </c>
      <c r="N9" s="22">
        <v>1571748</v>
      </c>
      <c r="O9" s="22">
        <v>492816</v>
      </c>
      <c r="P9" s="22">
        <v>512938</v>
      </c>
      <c r="Q9" s="22">
        <v>482497</v>
      </c>
      <c r="R9" s="22">
        <v>1488251</v>
      </c>
      <c r="S9" s="22">
        <v>0</v>
      </c>
      <c r="T9" s="22">
        <v>0</v>
      </c>
      <c r="U9" s="22">
        <v>0</v>
      </c>
      <c r="V9" s="22">
        <v>0</v>
      </c>
      <c r="W9" s="22">
        <v>4642323</v>
      </c>
      <c r="X9" s="22">
        <v>4725000</v>
      </c>
      <c r="Y9" s="22">
        <v>-82677</v>
      </c>
      <c r="Z9" s="23">
        <v>-1.7497777777777779</v>
      </c>
      <c r="AA9" s="20">
        <v>6300000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-213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-169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-1</v>
      </c>
      <c r="M17" s="22">
        <v>0</v>
      </c>
      <c r="N17" s="22">
        <v>-1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-1</v>
      </c>
      <c r="X17" s="22">
        <v>0</v>
      </c>
      <c r="Y17" s="22">
        <v>-1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5706170</v>
      </c>
      <c r="D35" s="29">
        <f t="shared" ref="D35:Y35" si="0">SUM(D6:D34)</f>
        <v>0</v>
      </c>
      <c r="E35" s="30">
        <f t="shared" si="0"/>
        <v>6300000</v>
      </c>
      <c r="F35" s="31">
        <f t="shared" si="0"/>
        <v>6300000</v>
      </c>
      <c r="G35" s="31">
        <f t="shared" si="0"/>
        <v>506765</v>
      </c>
      <c r="H35" s="31">
        <f t="shared" si="0"/>
        <v>525525</v>
      </c>
      <c r="I35" s="31">
        <f t="shared" si="0"/>
        <v>550034</v>
      </c>
      <c r="J35" s="31">
        <f t="shared" si="0"/>
        <v>1582324</v>
      </c>
      <c r="K35" s="31">
        <f t="shared" si="0"/>
        <v>518773</v>
      </c>
      <c r="L35" s="31">
        <f t="shared" si="0"/>
        <v>520817</v>
      </c>
      <c r="M35" s="31">
        <f t="shared" si="0"/>
        <v>532157</v>
      </c>
      <c r="N35" s="31">
        <f t="shared" si="0"/>
        <v>1571747</v>
      </c>
      <c r="O35" s="31">
        <f t="shared" si="0"/>
        <v>492816</v>
      </c>
      <c r="P35" s="31">
        <f t="shared" si="0"/>
        <v>512938</v>
      </c>
      <c r="Q35" s="31">
        <f t="shared" si="0"/>
        <v>482497</v>
      </c>
      <c r="R35" s="31">
        <f t="shared" si="0"/>
        <v>1488251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4642322</v>
      </c>
      <c r="X35" s="31">
        <f t="shared" si="0"/>
        <v>4725000</v>
      </c>
      <c r="Y35" s="31">
        <f t="shared" si="0"/>
        <v>-82678</v>
      </c>
      <c r="Z35" s="32">
        <f>+IF(X35&lt;&gt;0,+(Y35/X35)*100,0)</f>
        <v>-1.7497989417989419</v>
      </c>
      <c r="AA35" s="29">
        <f>SUM(AA6:AA34)</f>
        <v>6300000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37500</v>
      </c>
      <c r="Y46" s="22">
        <v>-37500</v>
      </c>
      <c r="Z46" s="23">
        <v>-100</v>
      </c>
      <c r="AA46" s="20">
        <v>150000</v>
      </c>
    </row>
    <row r="47" spans="1:27" x14ac:dyDescent="0.25">
      <c r="A47" s="19" t="s">
        <v>73</v>
      </c>
      <c r="B47" s="15" t="s">
        <v>32</v>
      </c>
      <c r="C47" s="20">
        <v>9234123</v>
      </c>
      <c r="D47" s="20">
        <v>0</v>
      </c>
      <c r="E47" s="21">
        <v>11880000</v>
      </c>
      <c r="F47" s="22">
        <v>11880000</v>
      </c>
      <c r="G47" s="22">
        <v>819762</v>
      </c>
      <c r="H47" s="22">
        <v>832806</v>
      </c>
      <c r="I47" s="22">
        <v>819762</v>
      </c>
      <c r="J47" s="22">
        <v>2472330</v>
      </c>
      <c r="K47" s="22">
        <v>819762</v>
      </c>
      <c r="L47" s="22">
        <v>845762</v>
      </c>
      <c r="M47" s="22">
        <v>819762</v>
      </c>
      <c r="N47" s="22">
        <v>2485286</v>
      </c>
      <c r="O47" s="22">
        <v>819762</v>
      </c>
      <c r="P47" s="22">
        <v>819762</v>
      </c>
      <c r="Q47" s="22">
        <v>819762</v>
      </c>
      <c r="R47" s="22">
        <v>2459286</v>
      </c>
      <c r="S47" s="22">
        <v>0</v>
      </c>
      <c r="T47" s="22">
        <v>0</v>
      </c>
      <c r="U47" s="22">
        <v>0</v>
      </c>
      <c r="V47" s="22">
        <v>0</v>
      </c>
      <c r="W47" s="22">
        <v>7416902</v>
      </c>
      <c r="X47" s="22">
        <v>8910000</v>
      </c>
      <c r="Y47" s="22">
        <v>-1493098</v>
      </c>
      <c r="Z47" s="23">
        <v>-16.757553310886646</v>
      </c>
      <c r="AA47" s="20">
        <v>11880000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9234123</v>
      </c>
      <c r="D50" s="29">
        <f t="shared" ref="D50:Y50" si="1">SUM(D37:D49)</f>
        <v>0</v>
      </c>
      <c r="E50" s="30">
        <f t="shared" si="1"/>
        <v>11880000</v>
      </c>
      <c r="F50" s="31">
        <f t="shared" si="1"/>
        <v>12030000</v>
      </c>
      <c r="G50" s="31">
        <f t="shared" si="1"/>
        <v>819762</v>
      </c>
      <c r="H50" s="31">
        <f t="shared" si="1"/>
        <v>832806</v>
      </c>
      <c r="I50" s="31">
        <f t="shared" si="1"/>
        <v>819762</v>
      </c>
      <c r="J50" s="31">
        <f t="shared" si="1"/>
        <v>2472330</v>
      </c>
      <c r="K50" s="31">
        <f t="shared" si="1"/>
        <v>819762</v>
      </c>
      <c r="L50" s="31">
        <f t="shared" si="1"/>
        <v>845762</v>
      </c>
      <c r="M50" s="31">
        <f t="shared" si="1"/>
        <v>819762</v>
      </c>
      <c r="N50" s="31">
        <f t="shared" si="1"/>
        <v>2485286</v>
      </c>
      <c r="O50" s="31">
        <f t="shared" si="1"/>
        <v>819762</v>
      </c>
      <c r="P50" s="31">
        <f t="shared" si="1"/>
        <v>819762</v>
      </c>
      <c r="Q50" s="31">
        <f t="shared" si="1"/>
        <v>819762</v>
      </c>
      <c r="R50" s="31">
        <f t="shared" si="1"/>
        <v>2459286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7416902</v>
      </c>
      <c r="X50" s="31">
        <f t="shared" si="1"/>
        <v>8947500</v>
      </c>
      <c r="Y50" s="31">
        <f t="shared" si="1"/>
        <v>-1530598</v>
      </c>
      <c r="Z50" s="32">
        <f>+IF(X50&lt;&gt;0,+(Y50/X50)*100,0)</f>
        <v>-17.106431964235817</v>
      </c>
      <c r="AA50" s="29">
        <f>SUM(AA37:AA49)</f>
        <v>12030000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-3527953</v>
      </c>
      <c r="D51" s="39">
        <f t="shared" si="2"/>
        <v>0</v>
      </c>
      <c r="E51" s="40">
        <f t="shared" si="2"/>
        <v>-5580000</v>
      </c>
      <c r="F51" s="41">
        <f t="shared" si="2"/>
        <v>-5730000</v>
      </c>
      <c r="G51" s="41">
        <f t="shared" si="2"/>
        <v>-312997</v>
      </c>
      <c r="H51" s="41">
        <f t="shared" si="2"/>
        <v>-307281</v>
      </c>
      <c r="I51" s="41">
        <f t="shared" si="2"/>
        <v>-269728</v>
      </c>
      <c r="J51" s="41">
        <f t="shared" si="2"/>
        <v>-890006</v>
      </c>
      <c r="K51" s="41">
        <f t="shared" si="2"/>
        <v>-300989</v>
      </c>
      <c r="L51" s="41">
        <f t="shared" si="2"/>
        <v>-324945</v>
      </c>
      <c r="M51" s="41">
        <f t="shared" si="2"/>
        <v>-287605</v>
      </c>
      <c r="N51" s="41">
        <f t="shared" si="2"/>
        <v>-913539</v>
      </c>
      <c r="O51" s="41">
        <f t="shared" si="2"/>
        <v>-326946</v>
      </c>
      <c r="P51" s="41">
        <f t="shared" si="2"/>
        <v>-306824</v>
      </c>
      <c r="Q51" s="41">
        <f t="shared" si="2"/>
        <v>-337265</v>
      </c>
      <c r="R51" s="41">
        <f t="shared" si="2"/>
        <v>-971035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-2774580</v>
      </c>
      <c r="X51" s="41">
        <f t="shared" si="2"/>
        <v>-4222500</v>
      </c>
      <c r="Y51" s="41">
        <f t="shared" si="2"/>
        <v>1447920</v>
      </c>
      <c r="Z51" s="42">
        <f>+IF(X51&lt;&gt;0,+(Y51/X51)*100,0)</f>
        <v>-34.290586145648312</v>
      </c>
      <c r="AA51" s="39">
        <f>+AA35-AA50</f>
        <v>-5730000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-3527953</v>
      </c>
      <c r="D54" s="48">
        <f t="shared" si="3"/>
        <v>0</v>
      </c>
      <c r="E54" s="49">
        <f t="shared" si="3"/>
        <v>-5580000</v>
      </c>
      <c r="F54" s="50">
        <f t="shared" si="3"/>
        <v>-5730000</v>
      </c>
      <c r="G54" s="50">
        <f t="shared" si="3"/>
        <v>-312997</v>
      </c>
      <c r="H54" s="50">
        <f t="shared" si="3"/>
        <v>-307281</v>
      </c>
      <c r="I54" s="50">
        <f t="shared" si="3"/>
        <v>-269728</v>
      </c>
      <c r="J54" s="50">
        <f t="shared" si="3"/>
        <v>-890006</v>
      </c>
      <c r="K54" s="50">
        <f t="shared" si="3"/>
        <v>-300989</v>
      </c>
      <c r="L54" s="50">
        <f t="shared" si="3"/>
        <v>-324945</v>
      </c>
      <c r="M54" s="50">
        <f t="shared" si="3"/>
        <v>-287605</v>
      </c>
      <c r="N54" s="50">
        <f t="shared" si="3"/>
        <v>-913539</v>
      </c>
      <c r="O54" s="50">
        <f t="shared" si="3"/>
        <v>-326946</v>
      </c>
      <c r="P54" s="50">
        <f t="shared" si="3"/>
        <v>-306824</v>
      </c>
      <c r="Q54" s="50">
        <f t="shared" si="3"/>
        <v>-337265</v>
      </c>
      <c r="R54" s="50">
        <f t="shared" si="3"/>
        <v>-971035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-2774580</v>
      </c>
      <c r="X54" s="50">
        <f t="shared" si="3"/>
        <v>-4222500</v>
      </c>
      <c r="Y54" s="50">
        <f t="shared" si="3"/>
        <v>1447920</v>
      </c>
      <c r="Z54" s="51">
        <f>+IF(X54&lt;&gt;0,+(Y54/X54)*100,0)</f>
        <v>-34.290586145648312</v>
      </c>
      <c r="AA54" s="48">
        <f>SUM(AA51:AA53)</f>
        <v>-5730000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-3527953</v>
      </c>
      <c r="D56" s="54">
        <f>+D54-D55</f>
        <v>0</v>
      </c>
      <c r="E56" s="55">
        <f t="shared" si="4"/>
        <v>-5580000</v>
      </c>
      <c r="F56" s="56">
        <f t="shared" si="4"/>
        <v>-5730000</v>
      </c>
      <c r="G56" s="56">
        <f t="shared" si="4"/>
        <v>-312997</v>
      </c>
      <c r="H56" s="56">
        <f t="shared" si="4"/>
        <v>-307281</v>
      </c>
      <c r="I56" s="56">
        <f t="shared" si="4"/>
        <v>-269728</v>
      </c>
      <c r="J56" s="56">
        <f t="shared" si="4"/>
        <v>-890006</v>
      </c>
      <c r="K56" s="56">
        <f t="shared" si="4"/>
        <v>-300989</v>
      </c>
      <c r="L56" s="56">
        <f t="shared" si="4"/>
        <v>-324945</v>
      </c>
      <c r="M56" s="56">
        <f t="shared" si="4"/>
        <v>-287605</v>
      </c>
      <c r="N56" s="56">
        <f t="shared" si="4"/>
        <v>-913539</v>
      </c>
      <c r="O56" s="56">
        <f t="shared" si="4"/>
        <v>-326946</v>
      </c>
      <c r="P56" s="56">
        <f t="shared" si="4"/>
        <v>-306824</v>
      </c>
      <c r="Q56" s="56">
        <f t="shared" si="4"/>
        <v>-337265</v>
      </c>
      <c r="R56" s="56">
        <f t="shared" si="4"/>
        <v>-971035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-2774580</v>
      </c>
      <c r="X56" s="56">
        <f t="shared" si="4"/>
        <v>-4222500</v>
      </c>
      <c r="Y56" s="56">
        <f t="shared" si="4"/>
        <v>1447920</v>
      </c>
      <c r="Z56" s="57">
        <f>+IF(X56&lt;&gt;0,+(Y56/X56)*100,0)</f>
        <v>-34.290586145648312</v>
      </c>
      <c r="AA56" s="54">
        <f>+AA54-AA55</f>
        <v>-5730000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-3527953</v>
      </c>
      <c r="D59" s="48">
        <f>SUM(D56:D58)</f>
        <v>0</v>
      </c>
      <c r="E59" s="49">
        <f t="shared" si="5"/>
        <v>-5580000</v>
      </c>
      <c r="F59" s="50">
        <f t="shared" si="5"/>
        <v>-5730000</v>
      </c>
      <c r="G59" s="50">
        <f t="shared" si="5"/>
        <v>-312997</v>
      </c>
      <c r="H59" s="50">
        <f t="shared" si="5"/>
        <v>-307281</v>
      </c>
      <c r="I59" s="50">
        <f t="shared" si="5"/>
        <v>-269728</v>
      </c>
      <c r="J59" s="50">
        <f t="shared" si="5"/>
        <v>-890006</v>
      </c>
      <c r="K59" s="50">
        <f t="shared" si="5"/>
        <v>-300989</v>
      </c>
      <c r="L59" s="50">
        <f t="shared" si="5"/>
        <v>-324945</v>
      </c>
      <c r="M59" s="50">
        <f t="shared" si="5"/>
        <v>-287605</v>
      </c>
      <c r="N59" s="50">
        <f t="shared" si="5"/>
        <v>-913539</v>
      </c>
      <c r="O59" s="50">
        <f t="shared" si="5"/>
        <v>-326946</v>
      </c>
      <c r="P59" s="50">
        <f t="shared" si="5"/>
        <v>-306824</v>
      </c>
      <c r="Q59" s="50">
        <f t="shared" si="5"/>
        <v>-337265</v>
      </c>
      <c r="R59" s="50">
        <f t="shared" si="5"/>
        <v>-971035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-2774580</v>
      </c>
      <c r="X59" s="50">
        <f t="shared" si="5"/>
        <v>-4222500</v>
      </c>
      <c r="Y59" s="50">
        <f t="shared" si="5"/>
        <v>1447920</v>
      </c>
      <c r="Z59" s="51">
        <f>+IF(X59&lt;&gt;0,+(Y59/X59)*100,0)</f>
        <v>-34.290586145648312</v>
      </c>
      <c r="AA59" s="48">
        <f>SUM(AA56:AA58)</f>
        <v>-5730000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-3527953</v>
      </c>
      <c r="D62" s="65">
        <f>SUM(D59:D61)</f>
        <v>0</v>
      </c>
      <c r="E62" s="66">
        <f t="shared" si="6"/>
        <v>-5580000</v>
      </c>
      <c r="F62" s="67">
        <f t="shared" si="6"/>
        <v>-5730000</v>
      </c>
      <c r="G62" s="67">
        <f t="shared" si="6"/>
        <v>-312997</v>
      </c>
      <c r="H62" s="67">
        <f t="shared" si="6"/>
        <v>-307281</v>
      </c>
      <c r="I62" s="67">
        <f t="shared" si="6"/>
        <v>-269728</v>
      </c>
      <c r="J62" s="67">
        <f t="shared" si="6"/>
        <v>-890006</v>
      </c>
      <c r="K62" s="67">
        <f t="shared" si="6"/>
        <v>-300989</v>
      </c>
      <c r="L62" s="67">
        <f t="shared" si="6"/>
        <v>-324945</v>
      </c>
      <c r="M62" s="67">
        <f t="shared" si="6"/>
        <v>-287605</v>
      </c>
      <c r="N62" s="67">
        <f t="shared" si="6"/>
        <v>-913539</v>
      </c>
      <c r="O62" s="67">
        <f t="shared" si="6"/>
        <v>-326946</v>
      </c>
      <c r="P62" s="67">
        <f t="shared" si="6"/>
        <v>-306824</v>
      </c>
      <c r="Q62" s="67">
        <f t="shared" si="6"/>
        <v>-337265</v>
      </c>
      <c r="R62" s="67">
        <f t="shared" si="6"/>
        <v>-971035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-2774580</v>
      </c>
      <c r="X62" s="67">
        <f t="shared" si="6"/>
        <v>-4222500</v>
      </c>
      <c r="Y62" s="67">
        <f t="shared" si="6"/>
        <v>1447920</v>
      </c>
      <c r="Z62" s="68">
        <f>+IF(X62&lt;&gt;0,+(Y62/X62)*100,0)</f>
        <v>-34.290586145648312</v>
      </c>
      <c r="AA62" s="65">
        <f>SUM(AA59:AA61)</f>
        <v>-5730000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17304346</v>
      </c>
      <c r="D9" s="20">
        <v>0</v>
      </c>
      <c r="E9" s="21">
        <v>27060415</v>
      </c>
      <c r="F9" s="22">
        <v>27060415</v>
      </c>
      <c r="G9" s="22">
        <v>1551265</v>
      </c>
      <c r="H9" s="22">
        <v>1432493</v>
      </c>
      <c r="I9" s="22">
        <v>1510307</v>
      </c>
      <c r="J9" s="22">
        <v>4494065</v>
      </c>
      <c r="K9" s="22">
        <v>1387992</v>
      </c>
      <c r="L9" s="22">
        <v>1497256</v>
      </c>
      <c r="M9" s="22">
        <v>1496068</v>
      </c>
      <c r="N9" s="22">
        <v>4381316</v>
      </c>
      <c r="O9" s="22">
        <v>1491275</v>
      </c>
      <c r="P9" s="22">
        <v>1462388</v>
      </c>
      <c r="Q9" s="22">
        <v>1476810</v>
      </c>
      <c r="R9" s="22">
        <v>4430473</v>
      </c>
      <c r="S9" s="22">
        <v>0</v>
      </c>
      <c r="T9" s="22">
        <v>0</v>
      </c>
      <c r="U9" s="22">
        <v>0</v>
      </c>
      <c r="V9" s="22">
        <v>0</v>
      </c>
      <c r="W9" s="22">
        <v>13305854</v>
      </c>
      <c r="X9" s="22">
        <v>20295315</v>
      </c>
      <c r="Y9" s="22">
        <v>-6989461</v>
      </c>
      <c r="Z9" s="23">
        <v>-34.438790430205195</v>
      </c>
      <c r="AA9" s="20">
        <v>27060415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1701745</v>
      </c>
      <c r="D29" s="20">
        <v>0</v>
      </c>
      <c r="E29" s="21">
        <v>0</v>
      </c>
      <c r="F29" s="22">
        <v>0</v>
      </c>
      <c r="G29" s="22">
        <v>219411</v>
      </c>
      <c r="H29" s="22">
        <v>170953</v>
      </c>
      <c r="I29" s="22">
        <v>221626</v>
      </c>
      <c r="J29" s="22">
        <v>611990</v>
      </c>
      <c r="K29" s="22">
        <v>223418</v>
      </c>
      <c r="L29" s="22">
        <v>222671</v>
      </c>
      <c r="M29" s="22">
        <v>224817</v>
      </c>
      <c r="N29" s="22">
        <v>670906</v>
      </c>
      <c r="O29" s="22">
        <v>229102</v>
      </c>
      <c r="P29" s="22">
        <v>228931</v>
      </c>
      <c r="Q29" s="22">
        <v>230168</v>
      </c>
      <c r="R29" s="22">
        <v>688201</v>
      </c>
      <c r="S29" s="22">
        <v>0</v>
      </c>
      <c r="T29" s="22">
        <v>0</v>
      </c>
      <c r="U29" s="22">
        <v>0</v>
      </c>
      <c r="V29" s="22">
        <v>0</v>
      </c>
      <c r="W29" s="22">
        <v>1971097</v>
      </c>
      <c r="X29" s="22">
        <v>0</v>
      </c>
      <c r="Y29" s="22">
        <v>1971097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19006091</v>
      </c>
      <c r="D35" s="29">
        <f t="shared" ref="D35:Y35" si="0">SUM(D6:D34)</f>
        <v>0</v>
      </c>
      <c r="E35" s="30">
        <f t="shared" si="0"/>
        <v>27060415</v>
      </c>
      <c r="F35" s="31">
        <f t="shared" si="0"/>
        <v>27060415</v>
      </c>
      <c r="G35" s="31">
        <f t="shared" si="0"/>
        <v>1770676</v>
      </c>
      <c r="H35" s="31">
        <f t="shared" si="0"/>
        <v>1603446</v>
      </c>
      <c r="I35" s="31">
        <f t="shared" si="0"/>
        <v>1731933</v>
      </c>
      <c r="J35" s="31">
        <f t="shared" si="0"/>
        <v>5106055</v>
      </c>
      <c r="K35" s="31">
        <f t="shared" si="0"/>
        <v>1611410</v>
      </c>
      <c r="L35" s="31">
        <f t="shared" si="0"/>
        <v>1719927</v>
      </c>
      <c r="M35" s="31">
        <f t="shared" si="0"/>
        <v>1720885</v>
      </c>
      <c r="N35" s="31">
        <f t="shared" si="0"/>
        <v>5052222</v>
      </c>
      <c r="O35" s="31">
        <f t="shared" si="0"/>
        <v>1720377</v>
      </c>
      <c r="P35" s="31">
        <f t="shared" si="0"/>
        <v>1691319</v>
      </c>
      <c r="Q35" s="31">
        <f t="shared" si="0"/>
        <v>1706978</v>
      </c>
      <c r="R35" s="31">
        <f t="shared" si="0"/>
        <v>5118674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15276951</v>
      </c>
      <c r="X35" s="31">
        <f t="shared" si="0"/>
        <v>20295315</v>
      </c>
      <c r="Y35" s="31">
        <f t="shared" si="0"/>
        <v>-5018364</v>
      </c>
      <c r="Z35" s="32">
        <f>+IF(X35&lt;&gt;0,+(Y35/X35)*100,0)</f>
        <v>-24.726711558800641</v>
      </c>
      <c r="AA35" s="29">
        <f>SUM(AA6:AA34)</f>
        <v>27060415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2284081</v>
      </c>
      <c r="F37" s="22">
        <v>2284081</v>
      </c>
      <c r="G37" s="22">
        <v>1148268</v>
      </c>
      <c r="H37" s="22">
        <v>1156981</v>
      </c>
      <c r="I37" s="22">
        <v>1134697</v>
      </c>
      <c r="J37" s="22">
        <v>3439946</v>
      </c>
      <c r="K37" s="22">
        <v>1394440</v>
      </c>
      <c r="L37" s="22">
        <v>1439523</v>
      </c>
      <c r="M37" s="22">
        <v>1346101</v>
      </c>
      <c r="N37" s="22">
        <v>4180064</v>
      </c>
      <c r="O37" s="22">
        <v>1277684</v>
      </c>
      <c r="P37" s="22">
        <v>1146001</v>
      </c>
      <c r="Q37" s="22">
        <v>1145352</v>
      </c>
      <c r="R37" s="22">
        <v>3569037</v>
      </c>
      <c r="S37" s="22">
        <v>0</v>
      </c>
      <c r="T37" s="22">
        <v>0</v>
      </c>
      <c r="U37" s="22">
        <v>0</v>
      </c>
      <c r="V37" s="22">
        <v>0</v>
      </c>
      <c r="W37" s="22">
        <v>11189047</v>
      </c>
      <c r="X37" s="22">
        <v>1713051</v>
      </c>
      <c r="Y37" s="22">
        <v>9475996</v>
      </c>
      <c r="Z37" s="23">
        <v>553.16485031677405</v>
      </c>
      <c r="AA37" s="20">
        <v>2284081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287936</v>
      </c>
      <c r="D40" s="20">
        <v>0</v>
      </c>
      <c r="E40" s="21">
        <v>983717</v>
      </c>
      <c r="F40" s="22">
        <v>1983717</v>
      </c>
      <c r="G40" s="22">
        <v>0</v>
      </c>
      <c r="H40" s="22">
        <v>4013</v>
      </c>
      <c r="I40" s="22">
        <v>0</v>
      </c>
      <c r="J40" s="22">
        <v>4013</v>
      </c>
      <c r="K40" s="22">
        <v>30597</v>
      </c>
      <c r="L40" s="22">
        <v>163153</v>
      </c>
      <c r="M40" s="22">
        <v>83139</v>
      </c>
      <c r="N40" s="22">
        <v>276889</v>
      </c>
      <c r="O40" s="22">
        <v>72597</v>
      </c>
      <c r="P40" s="22">
        <v>92987</v>
      </c>
      <c r="Q40" s="22">
        <v>205892</v>
      </c>
      <c r="R40" s="22">
        <v>371476</v>
      </c>
      <c r="S40" s="22">
        <v>0</v>
      </c>
      <c r="T40" s="22">
        <v>0</v>
      </c>
      <c r="U40" s="22">
        <v>0</v>
      </c>
      <c r="V40" s="22">
        <v>0</v>
      </c>
      <c r="W40" s="22">
        <v>652378</v>
      </c>
      <c r="X40" s="22">
        <v>1137784</v>
      </c>
      <c r="Y40" s="22">
        <v>-485406</v>
      </c>
      <c r="Z40" s="23">
        <v>-42.662403408731358</v>
      </c>
      <c r="AA40" s="20">
        <v>1983717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1536338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7396107</v>
      </c>
      <c r="D44" s="20">
        <v>0</v>
      </c>
      <c r="E44" s="21">
        <v>270000</v>
      </c>
      <c r="F44" s="22">
        <v>3020000</v>
      </c>
      <c r="G44" s="22">
        <v>613944</v>
      </c>
      <c r="H44" s="22">
        <v>0</v>
      </c>
      <c r="I44" s="22">
        <v>642723</v>
      </c>
      <c r="J44" s="22">
        <v>1256667</v>
      </c>
      <c r="K44" s="22">
        <v>613944</v>
      </c>
      <c r="L44" s="22">
        <v>613944</v>
      </c>
      <c r="M44" s="22">
        <v>613944</v>
      </c>
      <c r="N44" s="22">
        <v>1841832</v>
      </c>
      <c r="O44" s="22">
        <v>613944</v>
      </c>
      <c r="P44" s="22">
        <v>1227888</v>
      </c>
      <c r="Q44" s="22">
        <v>0</v>
      </c>
      <c r="R44" s="22">
        <v>1841832</v>
      </c>
      <c r="S44" s="22">
        <v>0</v>
      </c>
      <c r="T44" s="22">
        <v>0</v>
      </c>
      <c r="U44" s="22">
        <v>0</v>
      </c>
      <c r="V44" s="22">
        <v>0</v>
      </c>
      <c r="W44" s="22">
        <v>4940331</v>
      </c>
      <c r="X44" s="22">
        <v>1302500</v>
      </c>
      <c r="Y44" s="22">
        <v>3637831</v>
      </c>
      <c r="Z44" s="23">
        <v>279.29604606525913</v>
      </c>
      <c r="AA44" s="20">
        <v>3020000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49844</v>
      </c>
      <c r="D47" s="20">
        <v>0</v>
      </c>
      <c r="E47" s="21">
        <v>85936</v>
      </c>
      <c r="F47" s="22">
        <v>85936</v>
      </c>
      <c r="G47" s="22">
        <v>7564</v>
      </c>
      <c r="H47" s="22">
        <v>21946</v>
      </c>
      <c r="I47" s="22">
        <v>17863</v>
      </c>
      <c r="J47" s="22">
        <v>47373</v>
      </c>
      <c r="K47" s="22">
        <v>16383</v>
      </c>
      <c r="L47" s="22">
        <v>19979</v>
      </c>
      <c r="M47" s="22">
        <v>12138</v>
      </c>
      <c r="N47" s="22">
        <v>48500</v>
      </c>
      <c r="O47" s="22">
        <v>925</v>
      </c>
      <c r="P47" s="22">
        <v>11505</v>
      </c>
      <c r="Q47" s="22">
        <v>70861</v>
      </c>
      <c r="R47" s="22">
        <v>83291</v>
      </c>
      <c r="S47" s="22">
        <v>0</v>
      </c>
      <c r="T47" s="22">
        <v>0</v>
      </c>
      <c r="U47" s="22">
        <v>0</v>
      </c>
      <c r="V47" s="22">
        <v>0</v>
      </c>
      <c r="W47" s="22">
        <v>179164</v>
      </c>
      <c r="X47" s="22">
        <v>64449</v>
      </c>
      <c r="Y47" s="22">
        <v>114715</v>
      </c>
      <c r="Z47" s="23">
        <v>177.99345218700057</v>
      </c>
      <c r="AA47" s="20">
        <v>85936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9270225</v>
      </c>
      <c r="D50" s="29">
        <f t="shared" ref="D50:Y50" si="1">SUM(D37:D49)</f>
        <v>0</v>
      </c>
      <c r="E50" s="30">
        <f t="shared" si="1"/>
        <v>3623734</v>
      </c>
      <c r="F50" s="31">
        <f t="shared" si="1"/>
        <v>7373734</v>
      </c>
      <c r="G50" s="31">
        <f t="shared" si="1"/>
        <v>1769776</v>
      </c>
      <c r="H50" s="31">
        <f t="shared" si="1"/>
        <v>1182940</v>
      </c>
      <c r="I50" s="31">
        <f t="shared" si="1"/>
        <v>1795283</v>
      </c>
      <c r="J50" s="31">
        <f t="shared" si="1"/>
        <v>4747999</v>
      </c>
      <c r="K50" s="31">
        <f t="shared" si="1"/>
        <v>2055364</v>
      </c>
      <c r="L50" s="31">
        <f t="shared" si="1"/>
        <v>2236599</v>
      </c>
      <c r="M50" s="31">
        <f t="shared" si="1"/>
        <v>2055322</v>
      </c>
      <c r="N50" s="31">
        <f t="shared" si="1"/>
        <v>6347285</v>
      </c>
      <c r="O50" s="31">
        <f t="shared" si="1"/>
        <v>1965150</v>
      </c>
      <c r="P50" s="31">
        <f t="shared" si="1"/>
        <v>2478381</v>
      </c>
      <c r="Q50" s="31">
        <f t="shared" si="1"/>
        <v>1422105</v>
      </c>
      <c r="R50" s="31">
        <f t="shared" si="1"/>
        <v>5865636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16960920</v>
      </c>
      <c r="X50" s="31">
        <f t="shared" si="1"/>
        <v>4217784</v>
      </c>
      <c r="Y50" s="31">
        <f t="shared" si="1"/>
        <v>12743136</v>
      </c>
      <c r="Z50" s="32">
        <f>+IF(X50&lt;&gt;0,+(Y50/X50)*100,0)</f>
        <v>302.12870075850253</v>
      </c>
      <c r="AA50" s="29">
        <f>SUM(AA37:AA49)</f>
        <v>7373734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9735866</v>
      </c>
      <c r="D51" s="39">
        <f t="shared" si="2"/>
        <v>0</v>
      </c>
      <c r="E51" s="40">
        <f t="shared" si="2"/>
        <v>23436681</v>
      </c>
      <c r="F51" s="41">
        <f t="shared" si="2"/>
        <v>19686681</v>
      </c>
      <c r="G51" s="41">
        <f t="shared" si="2"/>
        <v>900</v>
      </c>
      <c r="H51" s="41">
        <f t="shared" si="2"/>
        <v>420506</v>
      </c>
      <c r="I51" s="41">
        <f t="shared" si="2"/>
        <v>-63350</v>
      </c>
      <c r="J51" s="41">
        <f t="shared" si="2"/>
        <v>358056</v>
      </c>
      <c r="K51" s="41">
        <f t="shared" si="2"/>
        <v>-443954</v>
      </c>
      <c r="L51" s="41">
        <f t="shared" si="2"/>
        <v>-516672</v>
      </c>
      <c r="M51" s="41">
        <f t="shared" si="2"/>
        <v>-334437</v>
      </c>
      <c r="N51" s="41">
        <f t="shared" si="2"/>
        <v>-1295063</v>
      </c>
      <c r="O51" s="41">
        <f t="shared" si="2"/>
        <v>-244773</v>
      </c>
      <c r="P51" s="41">
        <f t="shared" si="2"/>
        <v>-787062</v>
      </c>
      <c r="Q51" s="41">
        <f t="shared" si="2"/>
        <v>284873</v>
      </c>
      <c r="R51" s="41">
        <f t="shared" si="2"/>
        <v>-746962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-1683969</v>
      </c>
      <c r="X51" s="41">
        <f t="shared" si="2"/>
        <v>16077531</v>
      </c>
      <c r="Y51" s="41">
        <f t="shared" si="2"/>
        <v>-17761500</v>
      </c>
      <c r="Z51" s="42">
        <f>+IF(X51&lt;&gt;0,+(Y51/X51)*100,0)</f>
        <v>-110.47405226586098</v>
      </c>
      <c r="AA51" s="39">
        <f>+AA35-AA50</f>
        <v>19686681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9735866</v>
      </c>
      <c r="D54" s="48">
        <f t="shared" si="3"/>
        <v>0</v>
      </c>
      <c r="E54" s="49">
        <f t="shared" si="3"/>
        <v>23436681</v>
      </c>
      <c r="F54" s="50">
        <f t="shared" si="3"/>
        <v>19686681</v>
      </c>
      <c r="G54" s="50">
        <f t="shared" si="3"/>
        <v>900</v>
      </c>
      <c r="H54" s="50">
        <f t="shared" si="3"/>
        <v>420506</v>
      </c>
      <c r="I54" s="50">
        <f t="shared" si="3"/>
        <v>-63350</v>
      </c>
      <c r="J54" s="50">
        <f t="shared" si="3"/>
        <v>358056</v>
      </c>
      <c r="K54" s="50">
        <f t="shared" si="3"/>
        <v>-443954</v>
      </c>
      <c r="L54" s="50">
        <f t="shared" si="3"/>
        <v>-516672</v>
      </c>
      <c r="M54" s="50">
        <f t="shared" si="3"/>
        <v>-334437</v>
      </c>
      <c r="N54" s="50">
        <f t="shared" si="3"/>
        <v>-1295063</v>
      </c>
      <c r="O54" s="50">
        <f t="shared" si="3"/>
        <v>-244773</v>
      </c>
      <c r="P54" s="50">
        <f t="shared" si="3"/>
        <v>-787062</v>
      </c>
      <c r="Q54" s="50">
        <f t="shared" si="3"/>
        <v>284873</v>
      </c>
      <c r="R54" s="50">
        <f t="shared" si="3"/>
        <v>-746962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-1683969</v>
      </c>
      <c r="X54" s="50">
        <f t="shared" si="3"/>
        <v>16077531</v>
      </c>
      <c r="Y54" s="50">
        <f t="shared" si="3"/>
        <v>-17761500</v>
      </c>
      <c r="Z54" s="51">
        <f>+IF(X54&lt;&gt;0,+(Y54/X54)*100,0)</f>
        <v>-110.47405226586098</v>
      </c>
      <c r="AA54" s="48">
        <f>SUM(AA51:AA53)</f>
        <v>19686681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9735866</v>
      </c>
      <c r="D56" s="54">
        <f>+D54-D55</f>
        <v>0</v>
      </c>
      <c r="E56" s="55">
        <f t="shared" si="4"/>
        <v>23436681</v>
      </c>
      <c r="F56" s="56">
        <f t="shared" si="4"/>
        <v>19686681</v>
      </c>
      <c r="G56" s="56">
        <f t="shared" si="4"/>
        <v>900</v>
      </c>
      <c r="H56" s="56">
        <f t="shared" si="4"/>
        <v>420506</v>
      </c>
      <c r="I56" s="56">
        <f t="shared" si="4"/>
        <v>-63350</v>
      </c>
      <c r="J56" s="56">
        <f t="shared" si="4"/>
        <v>358056</v>
      </c>
      <c r="K56" s="56">
        <f t="shared" si="4"/>
        <v>-443954</v>
      </c>
      <c r="L56" s="56">
        <f t="shared" si="4"/>
        <v>-516672</v>
      </c>
      <c r="M56" s="56">
        <f t="shared" si="4"/>
        <v>-334437</v>
      </c>
      <c r="N56" s="56">
        <f t="shared" si="4"/>
        <v>-1295063</v>
      </c>
      <c r="O56" s="56">
        <f t="shared" si="4"/>
        <v>-244773</v>
      </c>
      <c r="P56" s="56">
        <f t="shared" si="4"/>
        <v>-787062</v>
      </c>
      <c r="Q56" s="56">
        <f t="shared" si="4"/>
        <v>284873</v>
      </c>
      <c r="R56" s="56">
        <f t="shared" si="4"/>
        <v>-746962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-1683969</v>
      </c>
      <c r="X56" s="56">
        <f t="shared" si="4"/>
        <v>16077531</v>
      </c>
      <c r="Y56" s="56">
        <f t="shared" si="4"/>
        <v>-17761500</v>
      </c>
      <c r="Z56" s="57">
        <f>+IF(X56&lt;&gt;0,+(Y56/X56)*100,0)</f>
        <v>-110.47405226586098</v>
      </c>
      <c r="AA56" s="54">
        <f>+AA54-AA55</f>
        <v>19686681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9735866</v>
      </c>
      <c r="D59" s="48">
        <f>SUM(D56:D58)</f>
        <v>0</v>
      </c>
      <c r="E59" s="49">
        <f t="shared" si="5"/>
        <v>23436681</v>
      </c>
      <c r="F59" s="50">
        <f t="shared" si="5"/>
        <v>19686681</v>
      </c>
      <c r="G59" s="50">
        <f t="shared" si="5"/>
        <v>900</v>
      </c>
      <c r="H59" s="50">
        <f t="shared" si="5"/>
        <v>420506</v>
      </c>
      <c r="I59" s="50">
        <f t="shared" si="5"/>
        <v>-63350</v>
      </c>
      <c r="J59" s="50">
        <f t="shared" si="5"/>
        <v>358056</v>
      </c>
      <c r="K59" s="50">
        <f t="shared" si="5"/>
        <v>-443954</v>
      </c>
      <c r="L59" s="50">
        <f t="shared" si="5"/>
        <v>-516672</v>
      </c>
      <c r="M59" s="50">
        <f t="shared" si="5"/>
        <v>-334437</v>
      </c>
      <c r="N59" s="50">
        <f t="shared" si="5"/>
        <v>-1295063</v>
      </c>
      <c r="O59" s="50">
        <f t="shared" si="5"/>
        <v>-244773</v>
      </c>
      <c r="P59" s="50">
        <f t="shared" si="5"/>
        <v>-787062</v>
      </c>
      <c r="Q59" s="50">
        <f t="shared" si="5"/>
        <v>284873</v>
      </c>
      <c r="R59" s="50">
        <f t="shared" si="5"/>
        <v>-746962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-1683969</v>
      </c>
      <c r="X59" s="50">
        <f t="shared" si="5"/>
        <v>16077531</v>
      </c>
      <c r="Y59" s="50">
        <f t="shared" si="5"/>
        <v>-17761500</v>
      </c>
      <c r="Z59" s="51">
        <f>+IF(X59&lt;&gt;0,+(Y59/X59)*100,0)</f>
        <v>-110.47405226586098</v>
      </c>
      <c r="AA59" s="48">
        <f>SUM(AA56:AA58)</f>
        <v>19686681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9735866</v>
      </c>
      <c r="D62" s="65">
        <f>SUM(D59:D61)</f>
        <v>0</v>
      </c>
      <c r="E62" s="66">
        <f t="shared" si="6"/>
        <v>23436681</v>
      </c>
      <c r="F62" s="67">
        <f t="shared" si="6"/>
        <v>19686681</v>
      </c>
      <c r="G62" s="67">
        <f t="shared" si="6"/>
        <v>900</v>
      </c>
      <c r="H62" s="67">
        <f t="shared" si="6"/>
        <v>420506</v>
      </c>
      <c r="I62" s="67">
        <f t="shared" si="6"/>
        <v>-63350</v>
      </c>
      <c r="J62" s="67">
        <f t="shared" si="6"/>
        <v>358056</v>
      </c>
      <c r="K62" s="67">
        <f t="shared" si="6"/>
        <v>-443954</v>
      </c>
      <c r="L62" s="67">
        <f t="shared" si="6"/>
        <v>-516672</v>
      </c>
      <c r="M62" s="67">
        <f t="shared" si="6"/>
        <v>-334437</v>
      </c>
      <c r="N62" s="67">
        <f t="shared" si="6"/>
        <v>-1295063</v>
      </c>
      <c r="O62" s="67">
        <f t="shared" si="6"/>
        <v>-244773</v>
      </c>
      <c r="P62" s="67">
        <f t="shared" si="6"/>
        <v>-787062</v>
      </c>
      <c r="Q62" s="67">
        <f t="shared" si="6"/>
        <v>284873</v>
      </c>
      <c r="R62" s="67">
        <f t="shared" si="6"/>
        <v>-746962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-1683969</v>
      </c>
      <c r="X62" s="67">
        <f t="shared" si="6"/>
        <v>16077531</v>
      </c>
      <c r="Y62" s="67">
        <f t="shared" si="6"/>
        <v>-17761500</v>
      </c>
      <c r="Z62" s="68">
        <f>+IF(X62&lt;&gt;0,+(Y62/X62)*100,0)</f>
        <v>-110.47405226586098</v>
      </c>
      <c r="AA62" s="65">
        <f>SUM(AA59:AA61)</f>
        <v>19686681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27694667</v>
      </c>
      <c r="D9" s="20">
        <v>0</v>
      </c>
      <c r="E9" s="21">
        <v>32697127</v>
      </c>
      <c r="F9" s="22">
        <v>26013000</v>
      </c>
      <c r="G9" s="22">
        <v>1042468</v>
      </c>
      <c r="H9" s="22">
        <v>2457940</v>
      </c>
      <c r="I9" s="22">
        <v>2170082</v>
      </c>
      <c r="J9" s="22">
        <v>5670490</v>
      </c>
      <c r="K9" s="22">
        <v>2600902</v>
      </c>
      <c r="L9" s="22">
        <v>2252775</v>
      </c>
      <c r="M9" s="22">
        <v>2448310</v>
      </c>
      <c r="N9" s="22">
        <v>7301987</v>
      </c>
      <c r="O9" s="22">
        <v>2493843</v>
      </c>
      <c r="P9" s="22">
        <v>2439442</v>
      </c>
      <c r="Q9" s="22">
        <v>2463524</v>
      </c>
      <c r="R9" s="22">
        <v>7396809</v>
      </c>
      <c r="S9" s="22">
        <v>0</v>
      </c>
      <c r="T9" s="22">
        <v>0</v>
      </c>
      <c r="U9" s="22">
        <v>0</v>
      </c>
      <c r="V9" s="22">
        <v>0</v>
      </c>
      <c r="W9" s="22">
        <v>20369286</v>
      </c>
      <c r="X9" s="22">
        <v>19993412</v>
      </c>
      <c r="Y9" s="22">
        <v>375874</v>
      </c>
      <c r="Z9" s="23">
        <v>1.8799892684650326</v>
      </c>
      <c r="AA9" s="20">
        <v>26013000</v>
      </c>
    </row>
    <row r="10" spans="1:27" x14ac:dyDescent="0.25">
      <c r="A10" s="19" t="s">
        <v>38</v>
      </c>
      <c r="B10" s="15" t="s">
        <v>32</v>
      </c>
      <c r="C10" s="20">
        <v>5526</v>
      </c>
      <c r="D10" s="20">
        <v>0</v>
      </c>
      <c r="E10" s="21">
        <v>8344</v>
      </c>
      <c r="F10" s="22">
        <v>8344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4612</v>
      </c>
      <c r="N10" s="22">
        <v>4612</v>
      </c>
      <c r="O10" s="22">
        <v>0</v>
      </c>
      <c r="P10" s="22">
        <v>0</v>
      </c>
      <c r="Q10" s="22">
        <v>2306</v>
      </c>
      <c r="R10" s="22">
        <v>2306</v>
      </c>
      <c r="S10" s="22">
        <v>0</v>
      </c>
      <c r="T10" s="22">
        <v>0</v>
      </c>
      <c r="U10" s="22">
        <v>0</v>
      </c>
      <c r="V10" s="22">
        <v>0</v>
      </c>
      <c r="W10" s="22">
        <v>6918</v>
      </c>
      <c r="X10" s="22">
        <v>6264</v>
      </c>
      <c r="Y10" s="22">
        <v>654</v>
      </c>
      <c r="Z10" s="23">
        <v>10.440613026819925</v>
      </c>
      <c r="AA10" s="20">
        <v>8344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11066060</v>
      </c>
      <c r="D13" s="20">
        <v>0</v>
      </c>
      <c r="E13" s="21">
        <v>12516000</v>
      </c>
      <c r="F13" s="22">
        <v>11500000</v>
      </c>
      <c r="G13" s="22">
        <v>954686</v>
      </c>
      <c r="H13" s="22">
        <v>959482</v>
      </c>
      <c r="I13" s="22">
        <v>902989</v>
      </c>
      <c r="J13" s="22">
        <v>2817157</v>
      </c>
      <c r="K13" s="22">
        <v>968823</v>
      </c>
      <c r="L13" s="22">
        <v>928673</v>
      </c>
      <c r="M13" s="22">
        <v>984193</v>
      </c>
      <c r="N13" s="22">
        <v>2881689</v>
      </c>
      <c r="O13" s="22">
        <v>970089</v>
      </c>
      <c r="P13" s="22">
        <v>996692</v>
      </c>
      <c r="Q13" s="22">
        <v>988442</v>
      </c>
      <c r="R13" s="22">
        <v>2955223</v>
      </c>
      <c r="S13" s="22">
        <v>0</v>
      </c>
      <c r="T13" s="22">
        <v>0</v>
      </c>
      <c r="U13" s="22">
        <v>0</v>
      </c>
      <c r="V13" s="22">
        <v>0</v>
      </c>
      <c r="W13" s="22">
        <v>8654069</v>
      </c>
      <c r="X13" s="22">
        <v>8646000</v>
      </c>
      <c r="Y13" s="22">
        <v>8069</v>
      </c>
      <c r="Z13" s="23">
        <v>9.3326393708073094E-2</v>
      </c>
      <c r="AA13" s="20">
        <v>11500000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52</v>
      </c>
      <c r="F26" s="22">
        <v>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52</v>
      </c>
      <c r="Y26" s="22">
        <v>-52</v>
      </c>
      <c r="Z26" s="23">
        <v>-100</v>
      </c>
      <c r="AA26" s="20">
        <v>52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38766253</v>
      </c>
      <c r="D35" s="29">
        <f t="shared" ref="D35:Y35" si="0">SUM(D6:D34)</f>
        <v>0</v>
      </c>
      <c r="E35" s="30">
        <f t="shared" si="0"/>
        <v>45221523</v>
      </c>
      <c r="F35" s="31">
        <f t="shared" si="0"/>
        <v>37521396</v>
      </c>
      <c r="G35" s="31">
        <f t="shared" si="0"/>
        <v>1997154</v>
      </c>
      <c r="H35" s="31">
        <f t="shared" si="0"/>
        <v>3417422</v>
      </c>
      <c r="I35" s="31">
        <f t="shared" si="0"/>
        <v>3073071</v>
      </c>
      <c r="J35" s="31">
        <f t="shared" si="0"/>
        <v>8487647</v>
      </c>
      <c r="K35" s="31">
        <f t="shared" si="0"/>
        <v>3569725</v>
      </c>
      <c r="L35" s="31">
        <f t="shared" si="0"/>
        <v>3181448</v>
      </c>
      <c r="M35" s="31">
        <f t="shared" si="0"/>
        <v>3437115</v>
      </c>
      <c r="N35" s="31">
        <f t="shared" si="0"/>
        <v>10188288</v>
      </c>
      <c r="O35" s="31">
        <f t="shared" si="0"/>
        <v>3463932</v>
      </c>
      <c r="P35" s="31">
        <f t="shared" si="0"/>
        <v>3436134</v>
      </c>
      <c r="Q35" s="31">
        <f t="shared" si="0"/>
        <v>3454272</v>
      </c>
      <c r="R35" s="31">
        <f t="shared" si="0"/>
        <v>10354338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29030273</v>
      </c>
      <c r="X35" s="31">
        <f t="shared" si="0"/>
        <v>28645728</v>
      </c>
      <c r="Y35" s="31">
        <f t="shared" si="0"/>
        <v>384545</v>
      </c>
      <c r="Z35" s="32">
        <f>+IF(X35&lt;&gt;0,+(Y35/X35)*100,0)</f>
        <v>1.3424165725514117</v>
      </c>
      <c r="AA35" s="29">
        <f>SUM(AA6:AA34)</f>
        <v>37521396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73061665</v>
      </c>
      <c r="D37" s="20">
        <v>0</v>
      </c>
      <c r="E37" s="21">
        <v>63978063</v>
      </c>
      <c r="F37" s="22">
        <v>73189287</v>
      </c>
      <c r="G37" s="22">
        <v>1713040</v>
      </c>
      <c r="H37" s="22">
        <v>9973980</v>
      </c>
      <c r="I37" s="22">
        <v>6292660</v>
      </c>
      <c r="J37" s="22">
        <v>17979680</v>
      </c>
      <c r="K37" s="22">
        <v>6163812</v>
      </c>
      <c r="L37" s="22">
        <v>6160426</v>
      </c>
      <c r="M37" s="22">
        <v>5845758</v>
      </c>
      <c r="N37" s="22">
        <v>18169996</v>
      </c>
      <c r="O37" s="22">
        <v>6279679</v>
      </c>
      <c r="P37" s="22">
        <v>6233898</v>
      </c>
      <c r="Q37" s="22">
        <v>5900525</v>
      </c>
      <c r="R37" s="22">
        <v>18414102</v>
      </c>
      <c r="S37" s="22">
        <v>0</v>
      </c>
      <c r="T37" s="22">
        <v>0</v>
      </c>
      <c r="U37" s="22">
        <v>0</v>
      </c>
      <c r="V37" s="22">
        <v>0</v>
      </c>
      <c r="W37" s="22">
        <v>54563778</v>
      </c>
      <c r="X37" s="22">
        <v>48761920</v>
      </c>
      <c r="Y37" s="22">
        <v>5801858</v>
      </c>
      <c r="Z37" s="23">
        <v>11.89833788333191</v>
      </c>
      <c r="AA37" s="20">
        <v>73189287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3204594</v>
      </c>
      <c r="D40" s="20">
        <v>0</v>
      </c>
      <c r="E40" s="21">
        <v>3130000</v>
      </c>
      <c r="F40" s="22">
        <v>3130000</v>
      </c>
      <c r="G40" s="22">
        <v>113572</v>
      </c>
      <c r="H40" s="22">
        <v>28382</v>
      </c>
      <c r="I40" s="22">
        <v>95559</v>
      </c>
      <c r="J40" s="22">
        <v>237513</v>
      </c>
      <c r="K40" s="22">
        <v>248342</v>
      </c>
      <c r="L40" s="22">
        <v>158979</v>
      </c>
      <c r="M40" s="22">
        <v>544772</v>
      </c>
      <c r="N40" s="22">
        <v>952093</v>
      </c>
      <c r="O40" s="22">
        <v>143709</v>
      </c>
      <c r="P40" s="22">
        <v>321935</v>
      </c>
      <c r="Q40" s="22">
        <v>530213</v>
      </c>
      <c r="R40" s="22">
        <v>995857</v>
      </c>
      <c r="S40" s="22">
        <v>0</v>
      </c>
      <c r="T40" s="22">
        <v>0</v>
      </c>
      <c r="U40" s="22">
        <v>0</v>
      </c>
      <c r="V40" s="22">
        <v>0</v>
      </c>
      <c r="W40" s="22">
        <v>2185463</v>
      </c>
      <c r="X40" s="22">
        <v>159000</v>
      </c>
      <c r="Y40" s="22">
        <v>2026463</v>
      </c>
      <c r="Z40" s="23">
        <v>1274.5050314465409</v>
      </c>
      <c r="AA40" s="20">
        <v>3130000</v>
      </c>
    </row>
    <row r="41" spans="1:27" x14ac:dyDescent="0.25">
      <c r="A41" s="19" t="s">
        <v>67</v>
      </c>
      <c r="B41" s="15" t="s">
        <v>32</v>
      </c>
      <c r="C41" s="20">
        <v>18676188</v>
      </c>
      <c r="D41" s="20">
        <v>0</v>
      </c>
      <c r="E41" s="21">
        <v>36505000</v>
      </c>
      <c r="F41" s="22">
        <v>20005000</v>
      </c>
      <c r="G41" s="22">
        <v>0</v>
      </c>
      <c r="H41" s="22">
        <v>0</v>
      </c>
      <c r="I41" s="22">
        <v>-604909</v>
      </c>
      <c r="J41" s="22">
        <v>-604909</v>
      </c>
      <c r="K41" s="22">
        <v>0</v>
      </c>
      <c r="L41" s="22">
        <v>0</v>
      </c>
      <c r="M41" s="22">
        <v>12375358</v>
      </c>
      <c r="N41" s="22">
        <v>12375358</v>
      </c>
      <c r="O41" s="22">
        <v>0</v>
      </c>
      <c r="P41" s="22">
        <v>0</v>
      </c>
      <c r="Q41" s="22">
        <v>2354206</v>
      </c>
      <c r="R41" s="22">
        <v>2354206</v>
      </c>
      <c r="S41" s="22">
        <v>0</v>
      </c>
      <c r="T41" s="22">
        <v>0</v>
      </c>
      <c r="U41" s="22">
        <v>0</v>
      </c>
      <c r="V41" s="22">
        <v>0</v>
      </c>
      <c r="W41" s="22">
        <v>14124655</v>
      </c>
      <c r="X41" s="22">
        <v>21664000</v>
      </c>
      <c r="Y41" s="22">
        <v>-7539345</v>
      </c>
      <c r="Z41" s="23">
        <v>-34.801260155096017</v>
      </c>
      <c r="AA41" s="20">
        <v>20005000</v>
      </c>
    </row>
    <row r="42" spans="1:27" x14ac:dyDescent="0.25">
      <c r="A42" s="19" t="s">
        <v>68</v>
      </c>
      <c r="B42" s="15" t="s">
        <v>32</v>
      </c>
      <c r="C42" s="20">
        <v>8310773</v>
      </c>
      <c r="D42" s="20">
        <v>0</v>
      </c>
      <c r="E42" s="21">
        <v>6479880</v>
      </c>
      <c r="F42" s="22">
        <v>8250034</v>
      </c>
      <c r="G42" s="22">
        <v>588961</v>
      </c>
      <c r="H42" s="22">
        <v>733076</v>
      </c>
      <c r="I42" s="22">
        <v>639694</v>
      </c>
      <c r="J42" s="22">
        <v>1961731</v>
      </c>
      <c r="K42" s="22">
        <v>661019</v>
      </c>
      <c r="L42" s="22">
        <v>639694</v>
      </c>
      <c r="M42" s="22">
        <v>661019</v>
      </c>
      <c r="N42" s="22">
        <v>1961732</v>
      </c>
      <c r="O42" s="22">
        <v>661019</v>
      </c>
      <c r="P42" s="22">
        <v>-84996</v>
      </c>
      <c r="Q42" s="22">
        <v>57017</v>
      </c>
      <c r="R42" s="22">
        <v>633040</v>
      </c>
      <c r="S42" s="22">
        <v>0</v>
      </c>
      <c r="T42" s="22">
        <v>0</v>
      </c>
      <c r="U42" s="22">
        <v>0</v>
      </c>
      <c r="V42" s="22">
        <v>0</v>
      </c>
      <c r="W42" s="22">
        <v>4556503</v>
      </c>
      <c r="X42" s="22">
        <v>6232634</v>
      </c>
      <c r="Y42" s="22">
        <v>-1676131</v>
      </c>
      <c r="Z42" s="23">
        <v>-26.892819312027626</v>
      </c>
      <c r="AA42" s="20">
        <v>8250034</v>
      </c>
    </row>
    <row r="43" spans="1:27" x14ac:dyDescent="0.25">
      <c r="A43" s="19" t="s">
        <v>69</v>
      </c>
      <c r="B43" s="15" t="s">
        <v>32</v>
      </c>
      <c r="C43" s="20">
        <v>2979601</v>
      </c>
      <c r="D43" s="20">
        <v>0</v>
      </c>
      <c r="E43" s="21">
        <v>3200000</v>
      </c>
      <c r="F43" s="22">
        <v>3200000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3200000</v>
      </c>
    </row>
    <row r="44" spans="1:27" x14ac:dyDescent="0.25">
      <c r="A44" s="19" t="s">
        <v>70</v>
      </c>
      <c r="B44" s="15" t="s">
        <v>32</v>
      </c>
      <c r="C44" s="20">
        <v>3800</v>
      </c>
      <c r="D44" s="20">
        <v>0</v>
      </c>
      <c r="E44" s="21">
        <v>1623956</v>
      </c>
      <c r="F44" s="22">
        <v>1663956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1252867</v>
      </c>
      <c r="Y44" s="22">
        <v>-1252867</v>
      </c>
      <c r="Z44" s="23">
        <v>-100</v>
      </c>
      <c r="AA44" s="20">
        <v>1663956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5562307</v>
      </c>
      <c r="D47" s="20">
        <v>0</v>
      </c>
      <c r="E47" s="21">
        <v>6514847</v>
      </c>
      <c r="F47" s="22">
        <v>6514847</v>
      </c>
      <c r="G47" s="22">
        <v>382611</v>
      </c>
      <c r="H47" s="22">
        <v>153743</v>
      </c>
      <c r="I47" s="22">
        <v>859644</v>
      </c>
      <c r="J47" s="22">
        <v>1395998</v>
      </c>
      <c r="K47" s="22">
        <v>100196</v>
      </c>
      <c r="L47" s="22">
        <v>467522</v>
      </c>
      <c r="M47" s="22">
        <v>422874</v>
      </c>
      <c r="N47" s="22">
        <v>990592</v>
      </c>
      <c r="O47" s="22">
        <v>428656</v>
      </c>
      <c r="P47" s="22">
        <v>437323</v>
      </c>
      <c r="Q47" s="22">
        <v>816252</v>
      </c>
      <c r="R47" s="22">
        <v>1682231</v>
      </c>
      <c r="S47" s="22">
        <v>0</v>
      </c>
      <c r="T47" s="22">
        <v>0</v>
      </c>
      <c r="U47" s="22">
        <v>0</v>
      </c>
      <c r="V47" s="22">
        <v>0</v>
      </c>
      <c r="W47" s="22">
        <v>4068821</v>
      </c>
      <c r="X47" s="22">
        <v>2893489</v>
      </c>
      <c r="Y47" s="22">
        <v>1175332</v>
      </c>
      <c r="Z47" s="23">
        <v>40.619888307852563</v>
      </c>
      <c r="AA47" s="20">
        <v>6514847</v>
      </c>
    </row>
    <row r="48" spans="1:27" x14ac:dyDescent="0.25">
      <c r="A48" s="19" t="s">
        <v>74</v>
      </c>
      <c r="B48" s="15" t="s">
        <v>32</v>
      </c>
      <c r="C48" s="20">
        <v>258823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112057751</v>
      </c>
      <c r="D50" s="29">
        <f t="shared" ref="D50:Y50" si="1">SUM(D37:D49)</f>
        <v>0</v>
      </c>
      <c r="E50" s="30">
        <f t="shared" si="1"/>
        <v>121431746</v>
      </c>
      <c r="F50" s="31">
        <f t="shared" si="1"/>
        <v>115953124</v>
      </c>
      <c r="G50" s="31">
        <f t="shared" si="1"/>
        <v>2798184</v>
      </c>
      <c r="H50" s="31">
        <f t="shared" si="1"/>
        <v>10889181</v>
      </c>
      <c r="I50" s="31">
        <f t="shared" si="1"/>
        <v>7282648</v>
      </c>
      <c r="J50" s="31">
        <f t="shared" si="1"/>
        <v>20970013</v>
      </c>
      <c r="K50" s="31">
        <f t="shared" si="1"/>
        <v>7173369</v>
      </c>
      <c r="L50" s="31">
        <f t="shared" si="1"/>
        <v>7426621</v>
      </c>
      <c r="M50" s="31">
        <f t="shared" si="1"/>
        <v>19849781</v>
      </c>
      <c r="N50" s="31">
        <f t="shared" si="1"/>
        <v>34449771</v>
      </c>
      <c r="O50" s="31">
        <f t="shared" si="1"/>
        <v>7513063</v>
      </c>
      <c r="P50" s="31">
        <f t="shared" si="1"/>
        <v>6908160</v>
      </c>
      <c r="Q50" s="31">
        <f t="shared" si="1"/>
        <v>9658213</v>
      </c>
      <c r="R50" s="31">
        <f t="shared" si="1"/>
        <v>24079436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79499220</v>
      </c>
      <c r="X50" s="31">
        <f t="shared" si="1"/>
        <v>80963910</v>
      </c>
      <c r="Y50" s="31">
        <f t="shared" si="1"/>
        <v>-1464690</v>
      </c>
      <c r="Z50" s="32">
        <f>+IF(X50&lt;&gt;0,+(Y50/X50)*100,0)</f>
        <v>-1.8090652983533035</v>
      </c>
      <c r="AA50" s="29">
        <f>SUM(AA37:AA49)</f>
        <v>115953124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-73291498</v>
      </c>
      <c r="D51" s="39">
        <f t="shared" si="2"/>
        <v>0</v>
      </c>
      <c r="E51" s="40">
        <f t="shared" si="2"/>
        <v>-76210223</v>
      </c>
      <c r="F51" s="41">
        <f t="shared" si="2"/>
        <v>-78431728</v>
      </c>
      <c r="G51" s="41">
        <f t="shared" si="2"/>
        <v>-801030</v>
      </c>
      <c r="H51" s="41">
        <f t="shared" si="2"/>
        <v>-7471759</v>
      </c>
      <c r="I51" s="41">
        <f t="shared" si="2"/>
        <v>-4209577</v>
      </c>
      <c r="J51" s="41">
        <f t="shared" si="2"/>
        <v>-12482366</v>
      </c>
      <c r="K51" s="41">
        <f t="shared" si="2"/>
        <v>-3603644</v>
      </c>
      <c r="L51" s="41">
        <f t="shared" si="2"/>
        <v>-4245173</v>
      </c>
      <c r="M51" s="41">
        <f t="shared" si="2"/>
        <v>-16412666</v>
      </c>
      <c r="N51" s="41">
        <f t="shared" si="2"/>
        <v>-24261483</v>
      </c>
      <c r="O51" s="41">
        <f t="shared" si="2"/>
        <v>-4049131</v>
      </c>
      <c r="P51" s="41">
        <f t="shared" si="2"/>
        <v>-3472026</v>
      </c>
      <c r="Q51" s="41">
        <f t="shared" si="2"/>
        <v>-6203941</v>
      </c>
      <c r="R51" s="41">
        <f t="shared" si="2"/>
        <v>-13725098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-50468947</v>
      </c>
      <c r="X51" s="41">
        <f t="shared" si="2"/>
        <v>-52318182</v>
      </c>
      <c r="Y51" s="41">
        <f t="shared" si="2"/>
        <v>1849235</v>
      </c>
      <c r="Z51" s="42">
        <f>+IF(X51&lt;&gt;0,+(Y51/X51)*100,0)</f>
        <v>-3.5345933847624904</v>
      </c>
      <c r="AA51" s="39">
        <f>+AA35-AA50</f>
        <v>-78431728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-73291498</v>
      </c>
      <c r="D54" s="48">
        <f t="shared" si="3"/>
        <v>0</v>
      </c>
      <c r="E54" s="49">
        <f t="shared" si="3"/>
        <v>-76210223</v>
      </c>
      <c r="F54" s="50">
        <f t="shared" si="3"/>
        <v>-78431728</v>
      </c>
      <c r="G54" s="50">
        <f t="shared" si="3"/>
        <v>-801030</v>
      </c>
      <c r="H54" s="50">
        <f t="shared" si="3"/>
        <v>-7471759</v>
      </c>
      <c r="I54" s="50">
        <f t="shared" si="3"/>
        <v>-4209577</v>
      </c>
      <c r="J54" s="50">
        <f t="shared" si="3"/>
        <v>-12482366</v>
      </c>
      <c r="K54" s="50">
        <f t="shared" si="3"/>
        <v>-3603644</v>
      </c>
      <c r="L54" s="50">
        <f t="shared" si="3"/>
        <v>-4245173</v>
      </c>
      <c r="M54" s="50">
        <f t="shared" si="3"/>
        <v>-16412666</v>
      </c>
      <c r="N54" s="50">
        <f t="shared" si="3"/>
        <v>-24261483</v>
      </c>
      <c r="O54" s="50">
        <f t="shared" si="3"/>
        <v>-4049131</v>
      </c>
      <c r="P54" s="50">
        <f t="shared" si="3"/>
        <v>-3472026</v>
      </c>
      <c r="Q54" s="50">
        <f t="shared" si="3"/>
        <v>-6203941</v>
      </c>
      <c r="R54" s="50">
        <f t="shared" si="3"/>
        <v>-13725098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-50468947</v>
      </c>
      <c r="X54" s="50">
        <f t="shared" si="3"/>
        <v>-52318182</v>
      </c>
      <c r="Y54" s="50">
        <f t="shared" si="3"/>
        <v>1849235</v>
      </c>
      <c r="Z54" s="51">
        <f>+IF(X54&lt;&gt;0,+(Y54/X54)*100,0)</f>
        <v>-3.5345933847624904</v>
      </c>
      <c r="AA54" s="48">
        <f>SUM(AA51:AA53)</f>
        <v>-78431728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-73291498</v>
      </c>
      <c r="D56" s="54">
        <f>+D54-D55</f>
        <v>0</v>
      </c>
      <c r="E56" s="55">
        <f t="shared" si="4"/>
        <v>-76210223</v>
      </c>
      <c r="F56" s="56">
        <f t="shared" si="4"/>
        <v>-78431728</v>
      </c>
      <c r="G56" s="56">
        <f t="shared" si="4"/>
        <v>-801030</v>
      </c>
      <c r="H56" s="56">
        <f t="shared" si="4"/>
        <v>-7471759</v>
      </c>
      <c r="I56" s="56">
        <f t="shared" si="4"/>
        <v>-4209577</v>
      </c>
      <c r="J56" s="56">
        <f t="shared" si="4"/>
        <v>-12482366</v>
      </c>
      <c r="K56" s="56">
        <f t="shared" si="4"/>
        <v>-3603644</v>
      </c>
      <c r="L56" s="56">
        <f t="shared" si="4"/>
        <v>-4245173</v>
      </c>
      <c r="M56" s="56">
        <f t="shared" si="4"/>
        <v>-16412666</v>
      </c>
      <c r="N56" s="56">
        <f t="shared" si="4"/>
        <v>-24261483</v>
      </c>
      <c r="O56" s="56">
        <f t="shared" si="4"/>
        <v>-4049131</v>
      </c>
      <c r="P56" s="56">
        <f t="shared" si="4"/>
        <v>-3472026</v>
      </c>
      <c r="Q56" s="56">
        <f t="shared" si="4"/>
        <v>-6203941</v>
      </c>
      <c r="R56" s="56">
        <f t="shared" si="4"/>
        <v>-13725098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-50468947</v>
      </c>
      <c r="X56" s="56">
        <f t="shared" si="4"/>
        <v>-52318182</v>
      </c>
      <c r="Y56" s="56">
        <f t="shared" si="4"/>
        <v>1849235</v>
      </c>
      <c r="Z56" s="57">
        <f>+IF(X56&lt;&gt;0,+(Y56/X56)*100,0)</f>
        <v>-3.5345933847624904</v>
      </c>
      <c r="AA56" s="54">
        <f>+AA54-AA55</f>
        <v>-78431728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-73291498</v>
      </c>
      <c r="D59" s="48">
        <f>SUM(D56:D58)</f>
        <v>0</v>
      </c>
      <c r="E59" s="49">
        <f t="shared" si="5"/>
        <v>-76210223</v>
      </c>
      <c r="F59" s="50">
        <f t="shared" si="5"/>
        <v>-78431728</v>
      </c>
      <c r="G59" s="50">
        <f t="shared" si="5"/>
        <v>-801030</v>
      </c>
      <c r="H59" s="50">
        <f t="shared" si="5"/>
        <v>-7471759</v>
      </c>
      <c r="I59" s="50">
        <f t="shared" si="5"/>
        <v>-4209577</v>
      </c>
      <c r="J59" s="50">
        <f t="shared" si="5"/>
        <v>-12482366</v>
      </c>
      <c r="K59" s="50">
        <f t="shared" si="5"/>
        <v>-3603644</v>
      </c>
      <c r="L59" s="50">
        <f t="shared" si="5"/>
        <v>-4245173</v>
      </c>
      <c r="M59" s="50">
        <f t="shared" si="5"/>
        <v>-16412666</v>
      </c>
      <c r="N59" s="50">
        <f t="shared" si="5"/>
        <v>-24261483</v>
      </c>
      <c r="O59" s="50">
        <f t="shared" si="5"/>
        <v>-4049131</v>
      </c>
      <c r="P59" s="50">
        <f t="shared" si="5"/>
        <v>-3472026</v>
      </c>
      <c r="Q59" s="50">
        <f t="shared" si="5"/>
        <v>-6203941</v>
      </c>
      <c r="R59" s="50">
        <f t="shared" si="5"/>
        <v>-13725098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-50468947</v>
      </c>
      <c r="X59" s="50">
        <f t="shared" si="5"/>
        <v>-52318182</v>
      </c>
      <c r="Y59" s="50">
        <f t="shared" si="5"/>
        <v>1849235</v>
      </c>
      <c r="Z59" s="51">
        <f>+IF(X59&lt;&gt;0,+(Y59/X59)*100,0)</f>
        <v>-3.5345933847624904</v>
      </c>
      <c r="AA59" s="48">
        <f>SUM(AA56:AA58)</f>
        <v>-78431728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-73291498</v>
      </c>
      <c r="D62" s="65">
        <f>SUM(D59:D61)</f>
        <v>0</v>
      </c>
      <c r="E62" s="66">
        <f t="shared" si="6"/>
        <v>-76210223</v>
      </c>
      <c r="F62" s="67">
        <f t="shared" si="6"/>
        <v>-78431728</v>
      </c>
      <c r="G62" s="67">
        <f t="shared" si="6"/>
        <v>-801030</v>
      </c>
      <c r="H62" s="67">
        <f t="shared" si="6"/>
        <v>-7471759</v>
      </c>
      <c r="I62" s="67">
        <f t="shared" si="6"/>
        <v>-4209577</v>
      </c>
      <c r="J62" s="67">
        <f t="shared" si="6"/>
        <v>-12482366</v>
      </c>
      <c r="K62" s="67">
        <f t="shared" si="6"/>
        <v>-3603644</v>
      </c>
      <c r="L62" s="67">
        <f t="shared" si="6"/>
        <v>-4245173</v>
      </c>
      <c r="M62" s="67">
        <f t="shared" si="6"/>
        <v>-16412666</v>
      </c>
      <c r="N62" s="67">
        <f t="shared" si="6"/>
        <v>-24261483</v>
      </c>
      <c r="O62" s="67">
        <f t="shared" si="6"/>
        <v>-4049131</v>
      </c>
      <c r="P62" s="67">
        <f t="shared" si="6"/>
        <v>-3472026</v>
      </c>
      <c r="Q62" s="67">
        <f t="shared" si="6"/>
        <v>-6203941</v>
      </c>
      <c r="R62" s="67">
        <f t="shared" si="6"/>
        <v>-13725098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-50468947</v>
      </c>
      <c r="X62" s="67">
        <f t="shared" si="6"/>
        <v>-52318182</v>
      </c>
      <c r="Y62" s="67">
        <f t="shared" si="6"/>
        <v>1849235</v>
      </c>
      <c r="Z62" s="68">
        <f>+IF(X62&lt;&gt;0,+(Y62/X62)*100,0)</f>
        <v>-3.5345933847624904</v>
      </c>
      <c r="AA62" s="65">
        <f>SUM(AA59:AA61)</f>
        <v>-78431728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15366572</v>
      </c>
      <c r="D9" s="20">
        <v>0</v>
      </c>
      <c r="E9" s="21">
        <v>16637580</v>
      </c>
      <c r="F9" s="22">
        <v>16637610</v>
      </c>
      <c r="G9" s="22">
        <v>1404608</v>
      </c>
      <c r="H9" s="22">
        <v>1398844</v>
      </c>
      <c r="I9" s="22">
        <v>5281756</v>
      </c>
      <c r="J9" s="22">
        <v>8085208</v>
      </c>
      <c r="K9" s="22">
        <v>1385291</v>
      </c>
      <c r="L9" s="22">
        <v>1396724</v>
      </c>
      <c r="M9" s="22">
        <v>1302626</v>
      </c>
      <c r="N9" s="22">
        <v>4084641</v>
      </c>
      <c r="O9" s="22">
        <v>1396293</v>
      </c>
      <c r="P9" s="22">
        <v>1397395</v>
      </c>
      <c r="Q9" s="22">
        <v>1575495</v>
      </c>
      <c r="R9" s="22">
        <v>4369183</v>
      </c>
      <c r="S9" s="22">
        <v>0</v>
      </c>
      <c r="T9" s="22">
        <v>0</v>
      </c>
      <c r="U9" s="22">
        <v>0</v>
      </c>
      <c r="V9" s="22">
        <v>0</v>
      </c>
      <c r="W9" s="22">
        <v>16539032</v>
      </c>
      <c r="X9" s="22">
        <v>12478197</v>
      </c>
      <c r="Y9" s="22">
        <v>4060835</v>
      </c>
      <c r="Z9" s="23">
        <v>32.543443576023037</v>
      </c>
      <c r="AA9" s="20">
        <v>16637610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4769173</v>
      </c>
      <c r="D13" s="20">
        <v>0</v>
      </c>
      <c r="E13" s="21">
        <v>4929732</v>
      </c>
      <c r="F13" s="22">
        <v>6697822</v>
      </c>
      <c r="G13" s="22">
        <v>402276</v>
      </c>
      <c r="H13" s="22">
        <v>405213</v>
      </c>
      <c r="I13" s="22">
        <v>408534</v>
      </c>
      <c r="J13" s="22">
        <v>1216023</v>
      </c>
      <c r="K13" s="22">
        <v>412820</v>
      </c>
      <c r="L13" s="22">
        <v>423475</v>
      </c>
      <c r="M13" s="22">
        <v>427626</v>
      </c>
      <c r="N13" s="22">
        <v>1263921</v>
      </c>
      <c r="O13" s="22">
        <v>431375</v>
      </c>
      <c r="P13" s="22">
        <v>431837</v>
      </c>
      <c r="Q13" s="22">
        <v>433175</v>
      </c>
      <c r="R13" s="22">
        <v>1296387</v>
      </c>
      <c r="S13" s="22">
        <v>0</v>
      </c>
      <c r="T13" s="22">
        <v>0</v>
      </c>
      <c r="U13" s="22">
        <v>0</v>
      </c>
      <c r="V13" s="22">
        <v>0</v>
      </c>
      <c r="W13" s="22">
        <v>3776331</v>
      </c>
      <c r="X13" s="22">
        <v>4404535</v>
      </c>
      <c r="Y13" s="22">
        <v>-628204</v>
      </c>
      <c r="Z13" s="23">
        <v>-14.262663368550824</v>
      </c>
      <c r="AA13" s="20">
        <v>6697822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2560000</v>
      </c>
      <c r="D28" s="20">
        <v>0</v>
      </c>
      <c r="E28" s="21">
        <v>3323004</v>
      </c>
      <c r="F28" s="22">
        <v>3323004</v>
      </c>
      <c r="G28" s="22">
        <v>3451466</v>
      </c>
      <c r="H28" s="22">
        <v>276916</v>
      </c>
      <c r="I28" s="22">
        <v>277167</v>
      </c>
      <c r="J28" s="22">
        <v>4005549</v>
      </c>
      <c r="K28" s="22">
        <v>-2897382</v>
      </c>
      <c r="L28" s="22">
        <v>277167</v>
      </c>
      <c r="M28" s="22">
        <v>276916</v>
      </c>
      <c r="N28" s="22">
        <v>-2343299</v>
      </c>
      <c r="O28" s="22">
        <v>276917</v>
      </c>
      <c r="P28" s="22">
        <v>276916</v>
      </c>
      <c r="Q28" s="22">
        <v>276167</v>
      </c>
      <c r="R28" s="22">
        <v>830000</v>
      </c>
      <c r="S28" s="22">
        <v>0</v>
      </c>
      <c r="T28" s="22">
        <v>0</v>
      </c>
      <c r="U28" s="22">
        <v>0</v>
      </c>
      <c r="V28" s="22">
        <v>0</v>
      </c>
      <c r="W28" s="22">
        <v>2492250</v>
      </c>
      <c r="X28" s="22">
        <v>2492253</v>
      </c>
      <c r="Y28" s="22">
        <v>-3</v>
      </c>
      <c r="Z28" s="23">
        <v>-1.2037301188924238E-4</v>
      </c>
      <c r="AA28" s="20">
        <v>3323004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22695745</v>
      </c>
      <c r="D35" s="29">
        <f t="shared" ref="D35:Y35" si="0">SUM(D6:D34)</f>
        <v>0</v>
      </c>
      <c r="E35" s="30">
        <f t="shared" si="0"/>
        <v>24890316</v>
      </c>
      <c r="F35" s="31">
        <f t="shared" si="0"/>
        <v>26658436</v>
      </c>
      <c r="G35" s="31">
        <f t="shared" si="0"/>
        <v>5258350</v>
      </c>
      <c r="H35" s="31">
        <f t="shared" si="0"/>
        <v>2080973</v>
      </c>
      <c r="I35" s="31">
        <f t="shared" si="0"/>
        <v>5967457</v>
      </c>
      <c r="J35" s="31">
        <f t="shared" si="0"/>
        <v>13306780</v>
      </c>
      <c r="K35" s="31">
        <f t="shared" si="0"/>
        <v>-1099271</v>
      </c>
      <c r="L35" s="31">
        <f t="shared" si="0"/>
        <v>2097366</v>
      </c>
      <c r="M35" s="31">
        <f t="shared" si="0"/>
        <v>2007168</v>
      </c>
      <c r="N35" s="31">
        <f t="shared" si="0"/>
        <v>3005263</v>
      </c>
      <c r="O35" s="31">
        <f t="shared" si="0"/>
        <v>2104585</v>
      </c>
      <c r="P35" s="31">
        <f t="shared" si="0"/>
        <v>2106148</v>
      </c>
      <c r="Q35" s="31">
        <f t="shared" si="0"/>
        <v>2284837</v>
      </c>
      <c r="R35" s="31">
        <f t="shared" si="0"/>
        <v>6495570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22807613</v>
      </c>
      <c r="X35" s="31">
        <f t="shared" si="0"/>
        <v>19374985</v>
      </c>
      <c r="Y35" s="31">
        <f t="shared" si="0"/>
        <v>3432628</v>
      </c>
      <c r="Z35" s="32">
        <f>+IF(X35&lt;&gt;0,+(Y35/X35)*100,0)</f>
        <v>17.716803393654239</v>
      </c>
      <c r="AA35" s="29">
        <f>SUM(AA6:AA34)</f>
        <v>26658436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35504062</v>
      </c>
      <c r="D37" s="20">
        <v>0</v>
      </c>
      <c r="E37" s="21">
        <v>28127436</v>
      </c>
      <c r="F37" s="22">
        <v>30767436</v>
      </c>
      <c r="G37" s="22">
        <v>1967950</v>
      </c>
      <c r="H37" s="22">
        <v>2348745</v>
      </c>
      <c r="I37" s="22">
        <v>2287399</v>
      </c>
      <c r="J37" s="22">
        <v>6604094</v>
      </c>
      <c r="K37" s="22">
        <v>2069998</v>
      </c>
      <c r="L37" s="22">
        <v>2034269</v>
      </c>
      <c r="M37" s="22">
        <v>3224789</v>
      </c>
      <c r="N37" s="22">
        <v>7329056</v>
      </c>
      <c r="O37" s="22">
        <v>1709258</v>
      </c>
      <c r="P37" s="22">
        <v>2171386</v>
      </c>
      <c r="Q37" s="22">
        <v>1050084</v>
      </c>
      <c r="R37" s="22">
        <v>4930728</v>
      </c>
      <c r="S37" s="22">
        <v>0</v>
      </c>
      <c r="T37" s="22">
        <v>0</v>
      </c>
      <c r="U37" s="22">
        <v>0</v>
      </c>
      <c r="V37" s="22">
        <v>0</v>
      </c>
      <c r="W37" s="22">
        <v>18863878</v>
      </c>
      <c r="X37" s="22">
        <v>22151577</v>
      </c>
      <c r="Y37" s="22">
        <v>-3287699</v>
      </c>
      <c r="Z37" s="23">
        <v>-14.84182819128408</v>
      </c>
      <c r="AA37" s="20">
        <v>30767436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1033888</v>
      </c>
      <c r="D40" s="20">
        <v>0</v>
      </c>
      <c r="E40" s="21">
        <v>1090104</v>
      </c>
      <c r="F40" s="22">
        <v>1320104</v>
      </c>
      <c r="G40" s="22">
        <v>18316</v>
      </c>
      <c r="H40" s="22">
        <v>1467</v>
      </c>
      <c r="I40" s="22">
        <v>204644</v>
      </c>
      <c r="J40" s="22">
        <v>224427</v>
      </c>
      <c r="K40" s="22">
        <v>102486</v>
      </c>
      <c r="L40" s="22">
        <v>11729</v>
      </c>
      <c r="M40" s="22">
        <v>147775</v>
      </c>
      <c r="N40" s="22">
        <v>261990</v>
      </c>
      <c r="O40" s="22">
        <v>122</v>
      </c>
      <c r="P40" s="22">
        <v>162241</v>
      </c>
      <c r="Q40" s="22">
        <v>104557</v>
      </c>
      <c r="R40" s="22">
        <v>266920</v>
      </c>
      <c r="S40" s="22">
        <v>0</v>
      </c>
      <c r="T40" s="22">
        <v>0</v>
      </c>
      <c r="U40" s="22">
        <v>0</v>
      </c>
      <c r="V40" s="22">
        <v>0</v>
      </c>
      <c r="W40" s="22">
        <v>753337</v>
      </c>
      <c r="X40" s="22">
        <v>885081</v>
      </c>
      <c r="Y40" s="22">
        <v>-131744</v>
      </c>
      <c r="Z40" s="23">
        <v>-14.884965330856723</v>
      </c>
      <c r="AA40" s="20">
        <v>1320104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631344</v>
      </c>
      <c r="F42" s="22">
        <v>282344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299007</v>
      </c>
      <c r="Y42" s="22">
        <v>-299007</v>
      </c>
      <c r="Z42" s="23">
        <v>-100</v>
      </c>
      <c r="AA42" s="20">
        <v>282344</v>
      </c>
    </row>
    <row r="43" spans="1:27" x14ac:dyDescent="0.25">
      <c r="A43" s="19" t="s">
        <v>69</v>
      </c>
      <c r="B43" s="15" t="s">
        <v>32</v>
      </c>
      <c r="C43" s="20">
        <v>2084879</v>
      </c>
      <c r="D43" s="20">
        <v>0</v>
      </c>
      <c r="E43" s="21">
        <v>0</v>
      </c>
      <c r="F43" s="22">
        <v>2121265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1042440</v>
      </c>
      <c r="N43" s="22">
        <v>1042440</v>
      </c>
      <c r="O43" s="22">
        <v>521221</v>
      </c>
      <c r="P43" s="22">
        <v>0</v>
      </c>
      <c r="Q43" s="22">
        <v>0</v>
      </c>
      <c r="R43" s="22">
        <v>521221</v>
      </c>
      <c r="S43" s="22">
        <v>0</v>
      </c>
      <c r="T43" s="22">
        <v>0</v>
      </c>
      <c r="U43" s="22">
        <v>0</v>
      </c>
      <c r="V43" s="22">
        <v>0</v>
      </c>
      <c r="W43" s="22">
        <v>1563661</v>
      </c>
      <c r="X43" s="22">
        <v>848506</v>
      </c>
      <c r="Y43" s="22">
        <v>715155</v>
      </c>
      <c r="Z43" s="23">
        <v>84.284023919689432</v>
      </c>
      <c r="AA43" s="20">
        <v>2121265</v>
      </c>
    </row>
    <row r="44" spans="1:27" x14ac:dyDescent="0.25">
      <c r="A44" s="19" t="s">
        <v>70</v>
      </c>
      <c r="B44" s="15" t="s">
        <v>32</v>
      </c>
      <c r="C44" s="20">
        <v>8902705</v>
      </c>
      <c r="D44" s="20">
        <v>0</v>
      </c>
      <c r="E44" s="21">
        <v>12166176</v>
      </c>
      <c r="F44" s="22">
        <v>14626176</v>
      </c>
      <c r="G44" s="22">
        <v>566297</v>
      </c>
      <c r="H44" s="22">
        <v>3202556</v>
      </c>
      <c r="I44" s="22">
        <v>645751</v>
      </c>
      <c r="J44" s="22">
        <v>4414604</v>
      </c>
      <c r="K44" s="22">
        <v>2016823</v>
      </c>
      <c r="L44" s="22">
        <v>595577</v>
      </c>
      <c r="M44" s="22">
        <v>1425978</v>
      </c>
      <c r="N44" s="22">
        <v>4038378</v>
      </c>
      <c r="O44" s="22">
        <v>1802807</v>
      </c>
      <c r="P44" s="22">
        <v>-2996437</v>
      </c>
      <c r="Q44" s="22">
        <v>989380</v>
      </c>
      <c r="R44" s="22">
        <v>-204250</v>
      </c>
      <c r="S44" s="22">
        <v>0</v>
      </c>
      <c r="T44" s="22">
        <v>0</v>
      </c>
      <c r="U44" s="22">
        <v>0</v>
      </c>
      <c r="V44" s="22">
        <v>0</v>
      </c>
      <c r="W44" s="22">
        <v>8248732</v>
      </c>
      <c r="X44" s="22">
        <v>10516779</v>
      </c>
      <c r="Y44" s="22">
        <v>-2268047</v>
      </c>
      <c r="Z44" s="23">
        <v>-21.565985174738387</v>
      </c>
      <c r="AA44" s="20">
        <v>14626176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1058352</v>
      </c>
      <c r="F46" s="22">
        <v>94017</v>
      </c>
      <c r="G46" s="22">
        <v>13511</v>
      </c>
      <c r="H46" s="22">
        <v>66305</v>
      </c>
      <c r="I46" s="22">
        <v>0</v>
      </c>
      <c r="J46" s="22">
        <v>79816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14176</v>
      </c>
      <c r="Q46" s="22">
        <v>-93992</v>
      </c>
      <c r="R46" s="22">
        <v>-79816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408030</v>
      </c>
      <c r="Y46" s="22">
        <v>-408030</v>
      </c>
      <c r="Z46" s="23">
        <v>-100</v>
      </c>
      <c r="AA46" s="20">
        <v>94017</v>
      </c>
    </row>
    <row r="47" spans="1:27" x14ac:dyDescent="0.25">
      <c r="A47" s="19" t="s">
        <v>73</v>
      </c>
      <c r="B47" s="15" t="s">
        <v>32</v>
      </c>
      <c r="C47" s="20">
        <v>528632</v>
      </c>
      <c r="D47" s="20">
        <v>0</v>
      </c>
      <c r="E47" s="21">
        <v>733512</v>
      </c>
      <c r="F47" s="22">
        <v>653512</v>
      </c>
      <c r="G47" s="22">
        <v>0</v>
      </c>
      <c r="H47" s="22">
        <v>4361</v>
      </c>
      <c r="I47" s="22">
        <v>5115</v>
      </c>
      <c r="J47" s="22">
        <v>9476</v>
      </c>
      <c r="K47" s="22">
        <v>9662</v>
      </c>
      <c r="L47" s="22">
        <v>13706</v>
      </c>
      <c r="M47" s="22">
        <v>6589</v>
      </c>
      <c r="N47" s="22">
        <v>29957</v>
      </c>
      <c r="O47" s="22">
        <v>2875</v>
      </c>
      <c r="P47" s="22">
        <v>385590</v>
      </c>
      <c r="Q47" s="22">
        <v>8416</v>
      </c>
      <c r="R47" s="22">
        <v>396881</v>
      </c>
      <c r="S47" s="22">
        <v>0</v>
      </c>
      <c r="T47" s="22">
        <v>0</v>
      </c>
      <c r="U47" s="22">
        <v>0</v>
      </c>
      <c r="V47" s="22">
        <v>0</v>
      </c>
      <c r="W47" s="22">
        <v>436314</v>
      </c>
      <c r="X47" s="22">
        <v>535916</v>
      </c>
      <c r="Y47" s="22">
        <v>-99602</v>
      </c>
      <c r="Z47" s="23">
        <v>-18.585375320012837</v>
      </c>
      <c r="AA47" s="20">
        <v>653512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48054166</v>
      </c>
      <c r="D50" s="29">
        <f t="shared" ref="D50:Y50" si="1">SUM(D37:D49)</f>
        <v>0</v>
      </c>
      <c r="E50" s="30">
        <f t="shared" si="1"/>
        <v>43806924</v>
      </c>
      <c r="F50" s="31">
        <f t="shared" si="1"/>
        <v>49864854</v>
      </c>
      <c r="G50" s="31">
        <f t="shared" si="1"/>
        <v>2566074</v>
      </c>
      <c r="H50" s="31">
        <f t="shared" si="1"/>
        <v>5623434</v>
      </c>
      <c r="I50" s="31">
        <f t="shared" si="1"/>
        <v>3142909</v>
      </c>
      <c r="J50" s="31">
        <f t="shared" si="1"/>
        <v>11332417</v>
      </c>
      <c r="K50" s="31">
        <f t="shared" si="1"/>
        <v>4198969</v>
      </c>
      <c r="L50" s="31">
        <f t="shared" si="1"/>
        <v>2655281</v>
      </c>
      <c r="M50" s="31">
        <f t="shared" si="1"/>
        <v>5847571</v>
      </c>
      <c r="N50" s="31">
        <f t="shared" si="1"/>
        <v>12701821</v>
      </c>
      <c r="O50" s="31">
        <f t="shared" si="1"/>
        <v>4036283</v>
      </c>
      <c r="P50" s="31">
        <f t="shared" si="1"/>
        <v>-263044</v>
      </c>
      <c r="Q50" s="31">
        <f t="shared" si="1"/>
        <v>2058445</v>
      </c>
      <c r="R50" s="31">
        <f t="shared" si="1"/>
        <v>5831684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29865922</v>
      </c>
      <c r="X50" s="31">
        <f t="shared" si="1"/>
        <v>35644896</v>
      </c>
      <c r="Y50" s="31">
        <f t="shared" si="1"/>
        <v>-5778974</v>
      </c>
      <c r="Z50" s="32">
        <f>+IF(X50&lt;&gt;0,+(Y50/X50)*100,0)</f>
        <v>-16.212626907369852</v>
      </c>
      <c r="AA50" s="29">
        <f>SUM(AA37:AA49)</f>
        <v>49864854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-25358421</v>
      </c>
      <c r="D51" s="39">
        <f t="shared" si="2"/>
        <v>0</v>
      </c>
      <c r="E51" s="40">
        <f t="shared" si="2"/>
        <v>-18916608</v>
      </c>
      <c r="F51" s="41">
        <f t="shared" si="2"/>
        <v>-23206418</v>
      </c>
      <c r="G51" s="41">
        <f t="shared" si="2"/>
        <v>2692276</v>
      </c>
      <c r="H51" s="41">
        <f t="shared" si="2"/>
        <v>-3542461</v>
      </c>
      <c r="I51" s="41">
        <f t="shared" si="2"/>
        <v>2824548</v>
      </c>
      <c r="J51" s="41">
        <f t="shared" si="2"/>
        <v>1974363</v>
      </c>
      <c r="K51" s="41">
        <f t="shared" si="2"/>
        <v>-5298240</v>
      </c>
      <c r="L51" s="41">
        <f t="shared" si="2"/>
        <v>-557915</v>
      </c>
      <c r="M51" s="41">
        <f t="shared" si="2"/>
        <v>-3840403</v>
      </c>
      <c r="N51" s="41">
        <f t="shared" si="2"/>
        <v>-9696558</v>
      </c>
      <c r="O51" s="41">
        <f t="shared" si="2"/>
        <v>-1931698</v>
      </c>
      <c r="P51" s="41">
        <f t="shared" si="2"/>
        <v>2369192</v>
      </c>
      <c r="Q51" s="41">
        <f t="shared" si="2"/>
        <v>226392</v>
      </c>
      <c r="R51" s="41">
        <f t="shared" si="2"/>
        <v>663886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-7058309</v>
      </c>
      <c r="X51" s="41">
        <f t="shared" si="2"/>
        <v>-16269911</v>
      </c>
      <c r="Y51" s="41">
        <f t="shared" si="2"/>
        <v>9211602</v>
      </c>
      <c r="Z51" s="42">
        <f>+IF(X51&lt;&gt;0,+(Y51/X51)*100,0)</f>
        <v>-56.61740866314512</v>
      </c>
      <c r="AA51" s="39">
        <f>+AA35-AA50</f>
        <v>-23206418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-25358421</v>
      </c>
      <c r="D54" s="48">
        <f t="shared" si="3"/>
        <v>0</v>
      </c>
      <c r="E54" s="49">
        <f t="shared" si="3"/>
        <v>-18916608</v>
      </c>
      <c r="F54" s="50">
        <f t="shared" si="3"/>
        <v>-23206418</v>
      </c>
      <c r="G54" s="50">
        <f t="shared" si="3"/>
        <v>2692276</v>
      </c>
      <c r="H54" s="50">
        <f t="shared" si="3"/>
        <v>-3542461</v>
      </c>
      <c r="I54" s="50">
        <f t="shared" si="3"/>
        <v>2824548</v>
      </c>
      <c r="J54" s="50">
        <f t="shared" si="3"/>
        <v>1974363</v>
      </c>
      <c r="K54" s="50">
        <f t="shared" si="3"/>
        <v>-5298240</v>
      </c>
      <c r="L54" s="50">
        <f t="shared" si="3"/>
        <v>-557915</v>
      </c>
      <c r="M54" s="50">
        <f t="shared" si="3"/>
        <v>-3840403</v>
      </c>
      <c r="N54" s="50">
        <f t="shared" si="3"/>
        <v>-9696558</v>
      </c>
      <c r="O54" s="50">
        <f t="shared" si="3"/>
        <v>-1931698</v>
      </c>
      <c r="P54" s="50">
        <f t="shared" si="3"/>
        <v>2369192</v>
      </c>
      <c r="Q54" s="50">
        <f t="shared" si="3"/>
        <v>226392</v>
      </c>
      <c r="R54" s="50">
        <f t="shared" si="3"/>
        <v>663886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-7058309</v>
      </c>
      <c r="X54" s="50">
        <f t="shared" si="3"/>
        <v>-16269911</v>
      </c>
      <c r="Y54" s="50">
        <f t="shared" si="3"/>
        <v>9211602</v>
      </c>
      <c r="Z54" s="51">
        <f>+IF(X54&lt;&gt;0,+(Y54/X54)*100,0)</f>
        <v>-56.61740866314512</v>
      </c>
      <c r="AA54" s="48">
        <f>SUM(AA51:AA53)</f>
        <v>-23206418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-25358421</v>
      </c>
      <c r="D56" s="54">
        <f>+D54-D55</f>
        <v>0</v>
      </c>
      <c r="E56" s="55">
        <f t="shared" si="4"/>
        <v>-18916608</v>
      </c>
      <c r="F56" s="56">
        <f t="shared" si="4"/>
        <v>-23206418</v>
      </c>
      <c r="G56" s="56">
        <f t="shared" si="4"/>
        <v>2692276</v>
      </c>
      <c r="H56" s="56">
        <f t="shared" si="4"/>
        <v>-3542461</v>
      </c>
      <c r="I56" s="56">
        <f t="shared" si="4"/>
        <v>2824548</v>
      </c>
      <c r="J56" s="56">
        <f t="shared" si="4"/>
        <v>1974363</v>
      </c>
      <c r="K56" s="56">
        <f t="shared" si="4"/>
        <v>-5298240</v>
      </c>
      <c r="L56" s="56">
        <f t="shared" si="4"/>
        <v>-557915</v>
      </c>
      <c r="M56" s="56">
        <f t="shared" si="4"/>
        <v>-3840403</v>
      </c>
      <c r="N56" s="56">
        <f t="shared" si="4"/>
        <v>-9696558</v>
      </c>
      <c r="O56" s="56">
        <f t="shared" si="4"/>
        <v>-1931698</v>
      </c>
      <c r="P56" s="56">
        <f t="shared" si="4"/>
        <v>2369192</v>
      </c>
      <c r="Q56" s="56">
        <f t="shared" si="4"/>
        <v>226392</v>
      </c>
      <c r="R56" s="56">
        <f t="shared" si="4"/>
        <v>663886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-7058309</v>
      </c>
      <c r="X56" s="56">
        <f t="shared" si="4"/>
        <v>-16269911</v>
      </c>
      <c r="Y56" s="56">
        <f t="shared" si="4"/>
        <v>9211602</v>
      </c>
      <c r="Z56" s="57">
        <f>+IF(X56&lt;&gt;0,+(Y56/X56)*100,0)</f>
        <v>-56.61740866314512</v>
      </c>
      <c r="AA56" s="54">
        <f>+AA54-AA55</f>
        <v>-23206418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-25358421</v>
      </c>
      <c r="D59" s="48">
        <f>SUM(D56:D58)</f>
        <v>0</v>
      </c>
      <c r="E59" s="49">
        <f t="shared" si="5"/>
        <v>-18916608</v>
      </c>
      <c r="F59" s="50">
        <f t="shared" si="5"/>
        <v>-23206418</v>
      </c>
      <c r="G59" s="50">
        <f t="shared" si="5"/>
        <v>2692276</v>
      </c>
      <c r="H59" s="50">
        <f t="shared" si="5"/>
        <v>-3542461</v>
      </c>
      <c r="I59" s="50">
        <f t="shared" si="5"/>
        <v>2824548</v>
      </c>
      <c r="J59" s="50">
        <f t="shared" si="5"/>
        <v>1974363</v>
      </c>
      <c r="K59" s="50">
        <f t="shared" si="5"/>
        <v>-5298240</v>
      </c>
      <c r="L59" s="50">
        <f t="shared" si="5"/>
        <v>-557915</v>
      </c>
      <c r="M59" s="50">
        <f t="shared" si="5"/>
        <v>-3840403</v>
      </c>
      <c r="N59" s="50">
        <f t="shared" si="5"/>
        <v>-9696558</v>
      </c>
      <c r="O59" s="50">
        <f t="shared" si="5"/>
        <v>-1931698</v>
      </c>
      <c r="P59" s="50">
        <f t="shared" si="5"/>
        <v>2369192</v>
      </c>
      <c r="Q59" s="50">
        <f t="shared" si="5"/>
        <v>226392</v>
      </c>
      <c r="R59" s="50">
        <f t="shared" si="5"/>
        <v>663886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-7058309</v>
      </c>
      <c r="X59" s="50">
        <f t="shared" si="5"/>
        <v>-16269911</v>
      </c>
      <c r="Y59" s="50">
        <f t="shared" si="5"/>
        <v>9211602</v>
      </c>
      <c r="Z59" s="51">
        <f>+IF(X59&lt;&gt;0,+(Y59/X59)*100,0)</f>
        <v>-56.61740866314512</v>
      </c>
      <c r="AA59" s="48">
        <f>SUM(AA56:AA58)</f>
        <v>-23206418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-25358421</v>
      </c>
      <c r="D62" s="65">
        <f>SUM(D59:D61)</f>
        <v>0</v>
      </c>
      <c r="E62" s="66">
        <f t="shared" si="6"/>
        <v>-18916608</v>
      </c>
      <c r="F62" s="67">
        <f t="shared" si="6"/>
        <v>-23206418</v>
      </c>
      <c r="G62" s="67">
        <f t="shared" si="6"/>
        <v>2692276</v>
      </c>
      <c r="H62" s="67">
        <f t="shared" si="6"/>
        <v>-3542461</v>
      </c>
      <c r="I62" s="67">
        <f t="shared" si="6"/>
        <v>2824548</v>
      </c>
      <c r="J62" s="67">
        <f t="shared" si="6"/>
        <v>1974363</v>
      </c>
      <c r="K62" s="67">
        <f t="shared" si="6"/>
        <v>-5298240</v>
      </c>
      <c r="L62" s="67">
        <f t="shared" si="6"/>
        <v>-557915</v>
      </c>
      <c r="M62" s="67">
        <f t="shared" si="6"/>
        <v>-3840403</v>
      </c>
      <c r="N62" s="67">
        <f t="shared" si="6"/>
        <v>-9696558</v>
      </c>
      <c r="O62" s="67">
        <f t="shared" si="6"/>
        <v>-1931698</v>
      </c>
      <c r="P62" s="67">
        <f t="shared" si="6"/>
        <v>2369192</v>
      </c>
      <c r="Q62" s="67">
        <f t="shared" si="6"/>
        <v>226392</v>
      </c>
      <c r="R62" s="67">
        <f t="shared" si="6"/>
        <v>663886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-7058309</v>
      </c>
      <c r="X62" s="67">
        <f t="shared" si="6"/>
        <v>-16269911</v>
      </c>
      <c r="Y62" s="67">
        <f t="shared" si="6"/>
        <v>9211602</v>
      </c>
      <c r="Z62" s="68">
        <f>+IF(X62&lt;&gt;0,+(Y62/X62)*100,0)</f>
        <v>-56.61740866314512</v>
      </c>
      <c r="AA62" s="65">
        <f>SUM(AA59:AA61)</f>
        <v>-23206418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5685036</v>
      </c>
      <c r="D9" s="20">
        <v>0</v>
      </c>
      <c r="E9" s="21">
        <v>5318310</v>
      </c>
      <c r="F9" s="22">
        <v>6403310</v>
      </c>
      <c r="G9" s="22">
        <v>532469</v>
      </c>
      <c r="H9" s="22">
        <v>535035</v>
      </c>
      <c r="I9" s="22">
        <v>532889</v>
      </c>
      <c r="J9" s="22">
        <v>1600393</v>
      </c>
      <c r="K9" s="22">
        <v>522405</v>
      </c>
      <c r="L9" s="22">
        <v>533432</v>
      </c>
      <c r="M9" s="22">
        <v>533363</v>
      </c>
      <c r="N9" s="22">
        <v>1589200</v>
      </c>
      <c r="O9" s="22">
        <v>533829</v>
      </c>
      <c r="P9" s="22">
        <v>533363</v>
      </c>
      <c r="Q9" s="22">
        <v>533457</v>
      </c>
      <c r="R9" s="22">
        <v>1600649</v>
      </c>
      <c r="S9" s="22">
        <v>0</v>
      </c>
      <c r="T9" s="22">
        <v>0</v>
      </c>
      <c r="U9" s="22">
        <v>0</v>
      </c>
      <c r="V9" s="22">
        <v>0</v>
      </c>
      <c r="W9" s="22">
        <v>4790242</v>
      </c>
      <c r="X9" s="22">
        <v>4259987</v>
      </c>
      <c r="Y9" s="22">
        <v>530255</v>
      </c>
      <c r="Z9" s="23">
        <v>12.447338454319226</v>
      </c>
      <c r="AA9" s="20">
        <v>6403310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2456370</v>
      </c>
      <c r="D13" s="20">
        <v>0</v>
      </c>
      <c r="E13" s="21">
        <v>2101051</v>
      </c>
      <c r="F13" s="22">
        <v>2101051</v>
      </c>
      <c r="G13" s="22">
        <v>183181</v>
      </c>
      <c r="H13" s="22">
        <v>186697</v>
      </c>
      <c r="I13" s="22">
        <v>189964</v>
      </c>
      <c r="J13" s="22">
        <v>559842</v>
      </c>
      <c r="K13" s="22">
        <v>193035</v>
      </c>
      <c r="L13" s="22">
        <v>196410</v>
      </c>
      <c r="M13" s="22">
        <v>198928</v>
      </c>
      <c r="N13" s="22">
        <v>588373</v>
      </c>
      <c r="O13" s="22">
        <v>202442</v>
      </c>
      <c r="P13" s="22">
        <v>205947</v>
      </c>
      <c r="Q13" s="22">
        <v>209548</v>
      </c>
      <c r="R13" s="22">
        <v>617937</v>
      </c>
      <c r="S13" s="22">
        <v>0</v>
      </c>
      <c r="T13" s="22">
        <v>0</v>
      </c>
      <c r="U13" s="22">
        <v>0</v>
      </c>
      <c r="V13" s="22">
        <v>0</v>
      </c>
      <c r="W13" s="22">
        <v>1766152</v>
      </c>
      <c r="X13" s="22">
        <v>1575792</v>
      </c>
      <c r="Y13" s="22">
        <v>190360</v>
      </c>
      <c r="Z13" s="23">
        <v>12.080274554002051</v>
      </c>
      <c r="AA13" s="20">
        <v>2101051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8141406</v>
      </c>
      <c r="D35" s="29">
        <f t="shared" ref="D35:Y35" si="0">SUM(D6:D34)</f>
        <v>0</v>
      </c>
      <c r="E35" s="30">
        <f t="shared" si="0"/>
        <v>7419361</v>
      </c>
      <c r="F35" s="31">
        <f t="shared" si="0"/>
        <v>8504361</v>
      </c>
      <c r="G35" s="31">
        <f t="shared" si="0"/>
        <v>715650</v>
      </c>
      <c r="H35" s="31">
        <f t="shared" si="0"/>
        <v>721732</v>
      </c>
      <c r="I35" s="31">
        <f t="shared" si="0"/>
        <v>722853</v>
      </c>
      <c r="J35" s="31">
        <f t="shared" si="0"/>
        <v>2160235</v>
      </c>
      <c r="K35" s="31">
        <f t="shared" si="0"/>
        <v>715440</v>
      </c>
      <c r="L35" s="31">
        <f t="shared" si="0"/>
        <v>729842</v>
      </c>
      <c r="M35" s="31">
        <f t="shared" si="0"/>
        <v>732291</v>
      </c>
      <c r="N35" s="31">
        <f t="shared" si="0"/>
        <v>2177573</v>
      </c>
      <c r="O35" s="31">
        <f t="shared" si="0"/>
        <v>736271</v>
      </c>
      <c r="P35" s="31">
        <f t="shared" si="0"/>
        <v>739310</v>
      </c>
      <c r="Q35" s="31">
        <f t="shared" si="0"/>
        <v>743005</v>
      </c>
      <c r="R35" s="31">
        <f t="shared" si="0"/>
        <v>2218586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6556394</v>
      </c>
      <c r="X35" s="31">
        <f t="shared" si="0"/>
        <v>5835779</v>
      </c>
      <c r="Y35" s="31">
        <f t="shared" si="0"/>
        <v>720615</v>
      </c>
      <c r="Z35" s="32">
        <f>+IF(X35&lt;&gt;0,+(Y35/X35)*100,0)</f>
        <v>12.348222919339474</v>
      </c>
      <c r="AA35" s="29">
        <f>SUM(AA6:AA34)</f>
        <v>8504361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12206747</v>
      </c>
      <c r="D37" s="20">
        <v>0</v>
      </c>
      <c r="E37" s="21">
        <v>13357580</v>
      </c>
      <c r="F37" s="22">
        <v>13273644</v>
      </c>
      <c r="G37" s="22">
        <v>1130948</v>
      </c>
      <c r="H37" s="22">
        <v>1019834</v>
      </c>
      <c r="I37" s="22">
        <v>1099670</v>
      </c>
      <c r="J37" s="22">
        <v>3250452</v>
      </c>
      <c r="K37" s="22">
        <v>1050057</v>
      </c>
      <c r="L37" s="22">
        <v>1040617</v>
      </c>
      <c r="M37" s="22">
        <v>1141348</v>
      </c>
      <c r="N37" s="22">
        <v>3232022</v>
      </c>
      <c r="O37" s="22">
        <v>1066791</v>
      </c>
      <c r="P37" s="22">
        <v>1210534</v>
      </c>
      <c r="Q37" s="22">
        <v>1210570</v>
      </c>
      <c r="R37" s="22">
        <v>3487895</v>
      </c>
      <c r="S37" s="22">
        <v>0</v>
      </c>
      <c r="T37" s="22">
        <v>0</v>
      </c>
      <c r="U37" s="22">
        <v>0</v>
      </c>
      <c r="V37" s="22">
        <v>0</v>
      </c>
      <c r="W37" s="22">
        <v>9970369</v>
      </c>
      <c r="X37" s="22">
        <v>9997204</v>
      </c>
      <c r="Y37" s="22">
        <v>-26835</v>
      </c>
      <c r="Z37" s="23">
        <v>-0.26842505164443975</v>
      </c>
      <c r="AA37" s="20">
        <v>13273644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1894875</v>
      </c>
      <c r="D40" s="20">
        <v>0</v>
      </c>
      <c r="E40" s="21">
        <v>502689</v>
      </c>
      <c r="F40" s="22">
        <v>1262661</v>
      </c>
      <c r="G40" s="22">
        <v>17370</v>
      </c>
      <c r="H40" s="22">
        <v>40785</v>
      </c>
      <c r="I40" s="22">
        <v>371485</v>
      </c>
      <c r="J40" s="22">
        <v>429640</v>
      </c>
      <c r="K40" s="22">
        <v>200000</v>
      </c>
      <c r="L40" s="22">
        <v>0</v>
      </c>
      <c r="M40" s="22">
        <v>0</v>
      </c>
      <c r="N40" s="22">
        <v>200000</v>
      </c>
      <c r="O40" s="22">
        <v>25192</v>
      </c>
      <c r="P40" s="22">
        <v>0</v>
      </c>
      <c r="Q40" s="22">
        <v>425389</v>
      </c>
      <c r="R40" s="22">
        <v>450581</v>
      </c>
      <c r="S40" s="22">
        <v>0</v>
      </c>
      <c r="T40" s="22">
        <v>0</v>
      </c>
      <c r="U40" s="22">
        <v>0</v>
      </c>
      <c r="V40" s="22">
        <v>0</v>
      </c>
      <c r="W40" s="22">
        <v>1080221</v>
      </c>
      <c r="X40" s="22">
        <v>567012</v>
      </c>
      <c r="Y40" s="22">
        <v>513209</v>
      </c>
      <c r="Z40" s="23">
        <v>90.511135566795758</v>
      </c>
      <c r="AA40" s="20">
        <v>1262661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1507524</v>
      </c>
      <c r="D44" s="20">
        <v>0</v>
      </c>
      <c r="E44" s="21">
        <v>2121500</v>
      </c>
      <c r="F44" s="22">
        <v>2121500</v>
      </c>
      <c r="G44" s="22">
        <v>0</v>
      </c>
      <c r="H44" s="22">
        <v>0</v>
      </c>
      <c r="I44" s="22">
        <v>0</v>
      </c>
      <c r="J44" s="22">
        <v>0</v>
      </c>
      <c r="K44" s="22">
        <v>222227</v>
      </c>
      <c r="L44" s="22">
        <v>12000</v>
      </c>
      <c r="M44" s="22">
        <v>0</v>
      </c>
      <c r="N44" s="22">
        <v>234227</v>
      </c>
      <c r="O44" s="22">
        <v>0</v>
      </c>
      <c r="P44" s="22">
        <v>0</v>
      </c>
      <c r="Q44" s="22">
        <v>1167101</v>
      </c>
      <c r="R44" s="22">
        <v>1167101</v>
      </c>
      <c r="S44" s="22">
        <v>0</v>
      </c>
      <c r="T44" s="22">
        <v>0</v>
      </c>
      <c r="U44" s="22">
        <v>0</v>
      </c>
      <c r="V44" s="22">
        <v>0</v>
      </c>
      <c r="W44" s="22">
        <v>1401328</v>
      </c>
      <c r="X44" s="22">
        <v>1591128</v>
      </c>
      <c r="Y44" s="22">
        <v>-189800</v>
      </c>
      <c r="Z44" s="23">
        <v>-11.928644332825519</v>
      </c>
      <c r="AA44" s="20">
        <v>2121500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241689</v>
      </c>
      <c r="D47" s="20">
        <v>0</v>
      </c>
      <c r="E47" s="21">
        <v>260952</v>
      </c>
      <c r="F47" s="22">
        <v>237024</v>
      </c>
      <c r="G47" s="22">
        <v>30759</v>
      </c>
      <c r="H47" s="22">
        <v>10675</v>
      </c>
      <c r="I47" s="22">
        <v>9179</v>
      </c>
      <c r="J47" s="22">
        <v>50613</v>
      </c>
      <c r="K47" s="22">
        <v>25777</v>
      </c>
      <c r="L47" s="22">
        <v>21637</v>
      </c>
      <c r="M47" s="22">
        <v>8824</v>
      </c>
      <c r="N47" s="22">
        <v>56238</v>
      </c>
      <c r="O47" s="22">
        <v>11897</v>
      </c>
      <c r="P47" s="22">
        <v>10677</v>
      </c>
      <c r="Q47" s="22">
        <v>45094</v>
      </c>
      <c r="R47" s="22">
        <v>67668</v>
      </c>
      <c r="S47" s="22">
        <v>0</v>
      </c>
      <c r="T47" s="22">
        <v>0</v>
      </c>
      <c r="U47" s="22">
        <v>0</v>
      </c>
      <c r="V47" s="22">
        <v>0</v>
      </c>
      <c r="W47" s="22">
        <v>174519</v>
      </c>
      <c r="X47" s="22">
        <v>189732</v>
      </c>
      <c r="Y47" s="22">
        <v>-15213</v>
      </c>
      <c r="Z47" s="23">
        <v>-8.0181519195496804</v>
      </c>
      <c r="AA47" s="20">
        <v>237024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15850835</v>
      </c>
      <c r="D50" s="29">
        <f t="shared" ref="D50:Y50" si="1">SUM(D37:D49)</f>
        <v>0</v>
      </c>
      <c r="E50" s="30">
        <f t="shared" si="1"/>
        <v>16242721</v>
      </c>
      <c r="F50" s="31">
        <f t="shared" si="1"/>
        <v>16894829</v>
      </c>
      <c r="G50" s="31">
        <f t="shared" si="1"/>
        <v>1179077</v>
      </c>
      <c r="H50" s="31">
        <f t="shared" si="1"/>
        <v>1071294</v>
      </c>
      <c r="I50" s="31">
        <f t="shared" si="1"/>
        <v>1480334</v>
      </c>
      <c r="J50" s="31">
        <f t="shared" si="1"/>
        <v>3730705</v>
      </c>
      <c r="K50" s="31">
        <f t="shared" si="1"/>
        <v>1498061</v>
      </c>
      <c r="L50" s="31">
        <f t="shared" si="1"/>
        <v>1074254</v>
      </c>
      <c r="M50" s="31">
        <f t="shared" si="1"/>
        <v>1150172</v>
      </c>
      <c r="N50" s="31">
        <f t="shared" si="1"/>
        <v>3722487</v>
      </c>
      <c r="O50" s="31">
        <f t="shared" si="1"/>
        <v>1103880</v>
      </c>
      <c r="P50" s="31">
        <f t="shared" si="1"/>
        <v>1221211</v>
      </c>
      <c r="Q50" s="31">
        <f t="shared" si="1"/>
        <v>2848154</v>
      </c>
      <c r="R50" s="31">
        <f t="shared" si="1"/>
        <v>5173245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12626437</v>
      </c>
      <c r="X50" s="31">
        <f t="shared" si="1"/>
        <v>12345076</v>
      </c>
      <c r="Y50" s="31">
        <f t="shared" si="1"/>
        <v>281361</v>
      </c>
      <c r="Z50" s="32">
        <f>+IF(X50&lt;&gt;0,+(Y50/X50)*100,0)</f>
        <v>2.2791354220905564</v>
      </c>
      <c r="AA50" s="29">
        <f>SUM(AA37:AA49)</f>
        <v>16894829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-7709429</v>
      </c>
      <c r="D51" s="39">
        <f t="shared" si="2"/>
        <v>0</v>
      </c>
      <c r="E51" s="40">
        <f t="shared" si="2"/>
        <v>-8823360</v>
      </c>
      <c r="F51" s="41">
        <f t="shared" si="2"/>
        <v>-8390468</v>
      </c>
      <c r="G51" s="41">
        <f t="shared" si="2"/>
        <v>-463427</v>
      </c>
      <c r="H51" s="41">
        <f t="shared" si="2"/>
        <v>-349562</v>
      </c>
      <c r="I51" s="41">
        <f t="shared" si="2"/>
        <v>-757481</v>
      </c>
      <c r="J51" s="41">
        <f t="shared" si="2"/>
        <v>-1570470</v>
      </c>
      <c r="K51" s="41">
        <f t="shared" si="2"/>
        <v>-782621</v>
      </c>
      <c r="L51" s="41">
        <f t="shared" si="2"/>
        <v>-344412</v>
      </c>
      <c r="M51" s="41">
        <f t="shared" si="2"/>
        <v>-417881</v>
      </c>
      <c r="N51" s="41">
        <f t="shared" si="2"/>
        <v>-1544914</v>
      </c>
      <c r="O51" s="41">
        <f t="shared" si="2"/>
        <v>-367609</v>
      </c>
      <c r="P51" s="41">
        <f t="shared" si="2"/>
        <v>-481901</v>
      </c>
      <c r="Q51" s="41">
        <f t="shared" si="2"/>
        <v>-2105149</v>
      </c>
      <c r="R51" s="41">
        <f t="shared" si="2"/>
        <v>-2954659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-6070043</v>
      </c>
      <c r="X51" s="41">
        <f t="shared" si="2"/>
        <v>-6509297</v>
      </c>
      <c r="Y51" s="41">
        <f t="shared" si="2"/>
        <v>439254</v>
      </c>
      <c r="Z51" s="42">
        <f>+IF(X51&lt;&gt;0,+(Y51/X51)*100,0)</f>
        <v>-6.7481019839776861</v>
      </c>
      <c r="AA51" s="39">
        <f>+AA35-AA50</f>
        <v>-8390468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-7709429</v>
      </c>
      <c r="D54" s="48">
        <f t="shared" si="3"/>
        <v>0</v>
      </c>
      <c r="E54" s="49">
        <f t="shared" si="3"/>
        <v>-8823360</v>
      </c>
      <c r="F54" s="50">
        <f t="shared" si="3"/>
        <v>-8390468</v>
      </c>
      <c r="G54" s="50">
        <f t="shared" si="3"/>
        <v>-463427</v>
      </c>
      <c r="H54" s="50">
        <f t="shared" si="3"/>
        <v>-349562</v>
      </c>
      <c r="I54" s="50">
        <f t="shared" si="3"/>
        <v>-757481</v>
      </c>
      <c r="J54" s="50">
        <f t="shared" si="3"/>
        <v>-1570470</v>
      </c>
      <c r="K54" s="50">
        <f t="shared" si="3"/>
        <v>-782621</v>
      </c>
      <c r="L54" s="50">
        <f t="shared" si="3"/>
        <v>-344412</v>
      </c>
      <c r="M54" s="50">
        <f t="shared" si="3"/>
        <v>-417881</v>
      </c>
      <c r="N54" s="50">
        <f t="shared" si="3"/>
        <v>-1544914</v>
      </c>
      <c r="O54" s="50">
        <f t="shared" si="3"/>
        <v>-367609</v>
      </c>
      <c r="P54" s="50">
        <f t="shared" si="3"/>
        <v>-481901</v>
      </c>
      <c r="Q54" s="50">
        <f t="shared" si="3"/>
        <v>-2105149</v>
      </c>
      <c r="R54" s="50">
        <f t="shared" si="3"/>
        <v>-2954659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-6070043</v>
      </c>
      <c r="X54" s="50">
        <f t="shared" si="3"/>
        <v>-6509297</v>
      </c>
      <c r="Y54" s="50">
        <f t="shared" si="3"/>
        <v>439254</v>
      </c>
      <c r="Z54" s="51">
        <f>+IF(X54&lt;&gt;0,+(Y54/X54)*100,0)</f>
        <v>-6.7481019839776861</v>
      </c>
      <c r="AA54" s="48">
        <f>SUM(AA51:AA53)</f>
        <v>-8390468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-7709429</v>
      </c>
      <c r="D56" s="54">
        <f>+D54-D55</f>
        <v>0</v>
      </c>
      <c r="E56" s="55">
        <f t="shared" si="4"/>
        <v>-8823360</v>
      </c>
      <c r="F56" s="56">
        <f t="shared" si="4"/>
        <v>-8390468</v>
      </c>
      <c r="G56" s="56">
        <f t="shared" si="4"/>
        <v>-463427</v>
      </c>
      <c r="H56" s="56">
        <f t="shared" si="4"/>
        <v>-349562</v>
      </c>
      <c r="I56" s="56">
        <f t="shared" si="4"/>
        <v>-757481</v>
      </c>
      <c r="J56" s="56">
        <f t="shared" si="4"/>
        <v>-1570470</v>
      </c>
      <c r="K56" s="56">
        <f t="shared" si="4"/>
        <v>-782621</v>
      </c>
      <c r="L56" s="56">
        <f t="shared" si="4"/>
        <v>-344412</v>
      </c>
      <c r="M56" s="56">
        <f t="shared" si="4"/>
        <v>-417881</v>
      </c>
      <c r="N56" s="56">
        <f t="shared" si="4"/>
        <v>-1544914</v>
      </c>
      <c r="O56" s="56">
        <f t="shared" si="4"/>
        <v>-367609</v>
      </c>
      <c r="P56" s="56">
        <f t="shared" si="4"/>
        <v>-481901</v>
      </c>
      <c r="Q56" s="56">
        <f t="shared" si="4"/>
        <v>-2105149</v>
      </c>
      <c r="R56" s="56">
        <f t="shared" si="4"/>
        <v>-2954659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-6070043</v>
      </c>
      <c r="X56" s="56">
        <f t="shared" si="4"/>
        <v>-6509297</v>
      </c>
      <c r="Y56" s="56">
        <f t="shared" si="4"/>
        <v>439254</v>
      </c>
      <c r="Z56" s="57">
        <f>+IF(X56&lt;&gt;0,+(Y56/X56)*100,0)</f>
        <v>-6.7481019839776861</v>
      </c>
      <c r="AA56" s="54">
        <f>+AA54-AA55</f>
        <v>-8390468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-7709429</v>
      </c>
      <c r="D59" s="48">
        <f>SUM(D56:D58)</f>
        <v>0</v>
      </c>
      <c r="E59" s="49">
        <f t="shared" si="5"/>
        <v>-8823360</v>
      </c>
      <c r="F59" s="50">
        <f t="shared" si="5"/>
        <v>-8390468</v>
      </c>
      <c r="G59" s="50">
        <f t="shared" si="5"/>
        <v>-463427</v>
      </c>
      <c r="H59" s="50">
        <f t="shared" si="5"/>
        <v>-349562</v>
      </c>
      <c r="I59" s="50">
        <f t="shared" si="5"/>
        <v>-757481</v>
      </c>
      <c r="J59" s="50">
        <f t="shared" si="5"/>
        <v>-1570470</v>
      </c>
      <c r="K59" s="50">
        <f t="shared" si="5"/>
        <v>-782621</v>
      </c>
      <c r="L59" s="50">
        <f t="shared" si="5"/>
        <v>-344412</v>
      </c>
      <c r="M59" s="50">
        <f t="shared" si="5"/>
        <v>-417881</v>
      </c>
      <c r="N59" s="50">
        <f t="shared" si="5"/>
        <v>-1544914</v>
      </c>
      <c r="O59" s="50">
        <f t="shared" si="5"/>
        <v>-367609</v>
      </c>
      <c r="P59" s="50">
        <f t="shared" si="5"/>
        <v>-481901</v>
      </c>
      <c r="Q59" s="50">
        <f t="shared" si="5"/>
        <v>-2105149</v>
      </c>
      <c r="R59" s="50">
        <f t="shared" si="5"/>
        <v>-2954659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-6070043</v>
      </c>
      <c r="X59" s="50">
        <f t="shared" si="5"/>
        <v>-6509297</v>
      </c>
      <c r="Y59" s="50">
        <f t="shared" si="5"/>
        <v>439254</v>
      </c>
      <c r="Z59" s="51">
        <f>+IF(X59&lt;&gt;0,+(Y59/X59)*100,0)</f>
        <v>-6.7481019839776861</v>
      </c>
      <c r="AA59" s="48">
        <f>SUM(AA56:AA58)</f>
        <v>-8390468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-7709429</v>
      </c>
      <c r="D62" s="65">
        <f>SUM(D59:D61)</f>
        <v>0</v>
      </c>
      <c r="E62" s="66">
        <f t="shared" si="6"/>
        <v>-8823360</v>
      </c>
      <c r="F62" s="67">
        <f t="shared" si="6"/>
        <v>-8390468</v>
      </c>
      <c r="G62" s="67">
        <f t="shared" si="6"/>
        <v>-463427</v>
      </c>
      <c r="H62" s="67">
        <f t="shared" si="6"/>
        <v>-349562</v>
      </c>
      <c r="I62" s="67">
        <f t="shared" si="6"/>
        <v>-757481</v>
      </c>
      <c r="J62" s="67">
        <f t="shared" si="6"/>
        <v>-1570470</v>
      </c>
      <c r="K62" s="67">
        <f t="shared" si="6"/>
        <v>-782621</v>
      </c>
      <c r="L62" s="67">
        <f t="shared" si="6"/>
        <v>-344412</v>
      </c>
      <c r="M62" s="67">
        <f t="shared" si="6"/>
        <v>-417881</v>
      </c>
      <c r="N62" s="67">
        <f t="shared" si="6"/>
        <v>-1544914</v>
      </c>
      <c r="O62" s="67">
        <f t="shared" si="6"/>
        <v>-367609</v>
      </c>
      <c r="P62" s="67">
        <f t="shared" si="6"/>
        <v>-481901</v>
      </c>
      <c r="Q62" s="67">
        <f t="shared" si="6"/>
        <v>-2105149</v>
      </c>
      <c r="R62" s="67">
        <f t="shared" si="6"/>
        <v>-2954659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-6070043</v>
      </c>
      <c r="X62" s="67">
        <f t="shared" si="6"/>
        <v>-6509297</v>
      </c>
      <c r="Y62" s="67">
        <f t="shared" si="6"/>
        <v>439254</v>
      </c>
      <c r="Z62" s="68">
        <f>+IF(X62&lt;&gt;0,+(Y62/X62)*100,0)</f>
        <v>-6.7481019839776861</v>
      </c>
      <c r="AA62" s="65">
        <f>SUM(AA59:AA61)</f>
        <v>-8390468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16702</v>
      </c>
      <c r="F10" s="22">
        <v>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5848</v>
      </c>
      <c r="Y10" s="22">
        <v>-5848</v>
      </c>
      <c r="Z10" s="23">
        <v>-100</v>
      </c>
      <c r="AA10" s="20">
        <v>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16702</v>
      </c>
      <c r="F35" s="31">
        <f t="shared" si="0"/>
        <v>2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5848</v>
      </c>
      <c r="Y35" s="31">
        <f t="shared" si="0"/>
        <v>-5848</v>
      </c>
      <c r="Z35" s="32">
        <f>+IF(X35&lt;&gt;0,+(Y35/X35)*100,0)</f>
        <v>-100</v>
      </c>
      <c r="AA35" s="29">
        <f>SUM(AA6:AA34)</f>
        <v>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16702</v>
      </c>
      <c r="F51" s="41">
        <f t="shared" si="2"/>
        <v>2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5848</v>
      </c>
      <c r="Y51" s="41">
        <f t="shared" si="2"/>
        <v>-5848</v>
      </c>
      <c r="Z51" s="42">
        <f>+IF(X51&lt;&gt;0,+(Y51/X51)*100,0)</f>
        <v>-100</v>
      </c>
      <c r="AA51" s="39">
        <f>+AA35-AA50</f>
        <v>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16702</v>
      </c>
      <c r="F54" s="50">
        <f t="shared" si="3"/>
        <v>2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5848</v>
      </c>
      <c r="Y54" s="50">
        <f t="shared" si="3"/>
        <v>-5848</v>
      </c>
      <c r="Z54" s="51">
        <f>+IF(X54&lt;&gt;0,+(Y54/X54)*100,0)</f>
        <v>-100</v>
      </c>
      <c r="AA54" s="48">
        <f>SUM(AA51:AA53)</f>
        <v>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16702</v>
      </c>
      <c r="F56" s="56">
        <f t="shared" si="4"/>
        <v>2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5848</v>
      </c>
      <c r="Y56" s="56">
        <f t="shared" si="4"/>
        <v>-5848</v>
      </c>
      <c r="Z56" s="57">
        <f>+IF(X56&lt;&gt;0,+(Y56/X56)*100,0)</f>
        <v>-100</v>
      </c>
      <c r="AA56" s="54">
        <f>+AA54-AA55</f>
        <v>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16702</v>
      </c>
      <c r="F59" s="50">
        <f t="shared" si="5"/>
        <v>2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5848</v>
      </c>
      <c r="Y59" s="50">
        <f t="shared" si="5"/>
        <v>-5848</v>
      </c>
      <c r="Z59" s="51">
        <f>+IF(X59&lt;&gt;0,+(Y59/X59)*100,0)</f>
        <v>-100</v>
      </c>
      <c r="AA59" s="48">
        <f>SUM(AA56:AA58)</f>
        <v>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16702</v>
      </c>
      <c r="F62" s="67">
        <f t="shared" si="6"/>
        <v>2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5848</v>
      </c>
      <c r="Y62" s="67">
        <f t="shared" si="6"/>
        <v>-5848</v>
      </c>
      <c r="Z62" s="68">
        <f>+IF(X62&lt;&gt;0,+(Y62/X62)*100,0)</f>
        <v>-100</v>
      </c>
      <c r="AA62" s="65">
        <f>SUM(AA59:AA61)</f>
        <v>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2238693</v>
      </c>
      <c r="D9" s="20">
        <v>0</v>
      </c>
      <c r="E9" s="21">
        <v>3250000</v>
      </c>
      <c r="F9" s="22">
        <v>2795034</v>
      </c>
      <c r="G9" s="22">
        <v>190662</v>
      </c>
      <c r="H9" s="22">
        <v>200565</v>
      </c>
      <c r="I9" s="22">
        <v>195580</v>
      </c>
      <c r="J9" s="22">
        <v>586807</v>
      </c>
      <c r="K9" s="22">
        <v>189238</v>
      </c>
      <c r="L9" s="22">
        <v>189238</v>
      </c>
      <c r="M9" s="22">
        <v>294793</v>
      </c>
      <c r="N9" s="22">
        <v>673269</v>
      </c>
      <c r="O9" s="22">
        <v>180791</v>
      </c>
      <c r="P9" s="22">
        <v>205801</v>
      </c>
      <c r="Q9" s="22">
        <v>205801</v>
      </c>
      <c r="R9" s="22">
        <v>592393</v>
      </c>
      <c r="S9" s="22">
        <v>0</v>
      </c>
      <c r="T9" s="22">
        <v>0</v>
      </c>
      <c r="U9" s="22">
        <v>0</v>
      </c>
      <c r="V9" s="22">
        <v>0</v>
      </c>
      <c r="W9" s="22">
        <v>1852469</v>
      </c>
      <c r="X9" s="22">
        <v>2096262</v>
      </c>
      <c r="Y9" s="22">
        <v>-243793</v>
      </c>
      <c r="Z9" s="23">
        <v>-11.629891683386905</v>
      </c>
      <c r="AA9" s="20">
        <v>2795034</v>
      </c>
    </row>
    <row r="10" spans="1:27" x14ac:dyDescent="0.25">
      <c r="A10" s="19" t="s">
        <v>38</v>
      </c>
      <c r="B10" s="15" t="s">
        <v>32</v>
      </c>
      <c r="C10" s="20">
        <v>21645</v>
      </c>
      <c r="D10" s="20">
        <v>0</v>
      </c>
      <c r="E10" s="21">
        <v>33200</v>
      </c>
      <c r="F10" s="22">
        <v>33200</v>
      </c>
      <c r="G10" s="22">
        <v>2117</v>
      </c>
      <c r="H10" s="22">
        <v>993</v>
      </c>
      <c r="I10" s="22">
        <v>3375</v>
      </c>
      <c r="J10" s="22">
        <v>6485</v>
      </c>
      <c r="K10" s="22">
        <v>993</v>
      </c>
      <c r="L10" s="22">
        <v>497</v>
      </c>
      <c r="M10" s="22">
        <v>1259</v>
      </c>
      <c r="N10" s="22">
        <v>2749</v>
      </c>
      <c r="O10" s="22">
        <v>497</v>
      </c>
      <c r="P10" s="22">
        <v>4022</v>
      </c>
      <c r="Q10" s="22">
        <v>4262</v>
      </c>
      <c r="R10" s="22">
        <v>8781</v>
      </c>
      <c r="S10" s="22">
        <v>0</v>
      </c>
      <c r="T10" s="22">
        <v>0</v>
      </c>
      <c r="U10" s="22">
        <v>0</v>
      </c>
      <c r="V10" s="22">
        <v>0</v>
      </c>
      <c r="W10" s="22">
        <v>18015</v>
      </c>
      <c r="X10" s="22">
        <v>24894</v>
      </c>
      <c r="Y10" s="22">
        <v>-6879</v>
      </c>
      <c r="Z10" s="23">
        <v>-27.633164617980238</v>
      </c>
      <c r="AA10" s="20">
        <v>33200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150000</v>
      </c>
      <c r="F11" s="22">
        <v>150000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112500</v>
      </c>
      <c r="Y11" s="22">
        <v>-112500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290066</v>
      </c>
      <c r="D13" s="20">
        <v>0</v>
      </c>
      <c r="E13" s="21">
        <v>317600</v>
      </c>
      <c r="F13" s="22">
        <v>367600</v>
      </c>
      <c r="G13" s="22">
        <v>26495</v>
      </c>
      <c r="H13" s="22">
        <v>26954</v>
      </c>
      <c r="I13" s="22">
        <v>27426</v>
      </c>
      <c r="J13" s="22">
        <v>80875</v>
      </c>
      <c r="K13" s="22">
        <v>28135</v>
      </c>
      <c r="L13" s="22">
        <v>28650</v>
      </c>
      <c r="M13" s="22">
        <v>29057</v>
      </c>
      <c r="N13" s="22">
        <v>85842</v>
      </c>
      <c r="O13" s="22">
        <v>25483</v>
      </c>
      <c r="P13" s="22">
        <v>30338</v>
      </c>
      <c r="Q13" s="22">
        <v>30736</v>
      </c>
      <c r="R13" s="22">
        <v>86557</v>
      </c>
      <c r="S13" s="22">
        <v>0</v>
      </c>
      <c r="T13" s="22">
        <v>0</v>
      </c>
      <c r="U13" s="22">
        <v>0</v>
      </c>
      <c r="V13" s="22">
        <v>0</v>
      </c>
      <c r="W13" s="22">
        <v>253274</v>
      </c>
      <c r="X13" s="22">
        <v>258194</v>
      </c>
      <c r="Y13" s="22">
        <v>-4920</v>
      </c>
      <c r="Z13" s="23">
        <v>-1.905543893351511</v>
      </c>
      <c r="AA13" s="20">
        <v>367600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217000</v>
      </c>
      <c r="F22" s="22">
        <v>1500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13547</v>
      </c>
      <c r="Y22" s="22">
        <v>-13547</v>
      </c>
      <c r="Z22" s="18">
        <v>-100</v>
      </c>
      <c r="AA22" s="20">
        <v>1500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589547</v>
      </c>
      <c r="F26" s="22">
        <v>589547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442152</v>
      </c>
      <c r="Y26" s="22">
        <v>-442152</v>
      </c>
      <c r="Z26" s="23">
        <v>-100</v>
      </c>
      <c r="AA26" s="20">
        <v>589547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2005000</v>
      </c>
      <c r="D28" s="20">
        <v>0</v>
      </c>
      <c r="E28" s="21">
        <v>1769000</v>
      </c>
      <c r="F28" s="22">
        <v>1769000</v>
      </c>
      <c r="G28" s="22">
        <v>0</v>
      </c>
      <c r="H28" s="22">
        <v>0</v>
      </c>
      <c r="I28" s="22">
        <v>1769000</v>
      </c>
      <c r="J28" s="22">
        <v>1769000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1769000</v>
      </c>
      <c r="X28" s="22">
        <v>1326744</v>
      </c>
      <c r="Y28" s="22">
        <v>442256</v>
      </c>
      <c r="Z28" s="23">
        <v>33.333936313260132</v>
      </c>
      <c r="AA28" s="20">
        <v>1769000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1586932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4555404</v>
      </c>
      <c r="D35" s="29">
        <f t="shared" ref="D35:Y35" si="0">SUM(D6:D34)</f>
        <v>0</v>
      </c>
      <c r="E35" s="30">
        <f t="shared" si="0"/>
        <v>7913279</v>
      </c>
      <c r="F35" s="31">
        <f t="shared" si="0"/>
        <v>5705881</v>
      </c>
      <c r="G35" s="31">
        <f t="shared" si="0"/>
        <v>219274</v>
      </c>
      <c r="H35" s="31">
        <f t="shared" si="0"/>
        <v>228512</v>
      </c>
      <c r="I35" s="31">
        <f t="shared" si="0"/>
        <v>1995381</v>
      </c>
      <c r="J35" s="31">
        <f t="shared" si="0"/>
        <v>2443167</v>
      </c>
      <c r="K35" s="31">
        <f t="shared" si="0"/>
        <v>218366</v>
      </c>
      <c r="L35" s="31">
        <f t="shared" si="0"/>
        <v>218385</v>
      </c>
      <c r="M35" s="31">
        <f t="shared" si="0"/>
        <v>325109</v>
      </c>
      <c r="N35" s="31">
        <f t="shared" si="0"/>
        <v>761860</v>
      </c>
      <c r="O35" s="31">
        <f t="shared" si="0"/>
        <v>206771</v>
      </c>
      <c r="P35" s="31">
        <f t="shared" si="0"/>
        <v>240161</v>
      </c>
      <c r="Q35" s="31">
        <f t="shared" si="0"/>
        <v>240799</v>
      </c>
      <c r="R35" s="31">
        <f t="shared" si="0"/>
        <v>687731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3892758</v>
      </c>
      <c r="X35" s="31">
        <f t="shared" si="0"/>
        <v>4274293</v>
      </c>
      <c r="Y35" s="31">
        <f t="shared" si="0"/>
        <v>-381535</v>
      </c>
      <c r="Z35" s="32">
        <f>+IF(X35&lt;&gt;0,+(Y35/X35)*100,0)</f>
        <v>-8.926271549470286</v>
      </c>
      <c r="AA35" s="29">
        <f>SUM(AA6:AA34)</f>
        <v>5705881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9316591</v>
      </c>
      <c r="D37" s="20">
        <v>0</v>
      </c>
      <c r="E37" s="21">
        <v>12978562</v>
      </c>
      <c r="F37" s="22">
        <v>11178562</v>
      </c>
      <c r="G37" s="22">
        <v>0</v>
      </c>
      <c r="H37" s="22">
        <v>1448724</v>
      </c>
      <c r="I37" s="22">
        <v>671731</v>
      </c>
      <c r="J37" s="22">
        <v>2120455</v>
      </c>
      <c r="K37" s="22">
        <v>667275</v>
      </c>
      <c r="L37" s="22">
        <v>709697</v>
      </c>
      <c r="M37" s="22">
        <v>737437</v>
      </c>
      <c r="N37" s="22">
        <v>2114409</v>
      </c>
      <c r="O37" s="22">
        <v>1009789</v>
      </c>
      <c r="P37" s="22">
        <v>792214</v>
      </c>
      <c r="Q37" s="22">
        <v>686043</v>
      </c>
      <c r="R37" s="22">
        <v>2488046</v>
      </c>
      <c r="S37" s="22">
        <v>0</v>
      </c>
      <c r="T37" s="22">
        <v>0</v>
      </c>
      <c r="U37" s="22">
        <v>0</v>
      </c>
      <c r="V37" s="22">
        <v>0</v>
      </c>
      <c r="W37" s="22">
        <v>6722910</v>
      </c>
      <c r="X37" s="22">
        <v>9284004</v>
      </c>
      <c r="Y37" s="22">
        <v>-2561094</v>
      </c>
      <c r="Z37" s="23">
        <v>-27.586093241665989</v>
      </c>
      <c r="AA37" s="20">
        <v>11178562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79400</v>
      </c>
      <c r="D40" s="20">
        <v>0</v>
      </c>
      <c r="E40" s="21">
        <v>335859</v>
      </c>
      <c r="F40" s="22">
        <v>100000</v>
      </c>
      <c r="G40" s="22">
        <v>13650</v>
      </c>
      <c r="H40" s="22">
        <v>650</v>
      </c>
      <c r="I40" s="22">
        <v>0</v>
      </c>
      <c r="J40" s="22">
        <v>14300</v>
      </c>
      <c r="K40" s="22">
        <v>2600</v>
      </c>
      <c r="L40" s="22">
        <v>5850</v>
      </c>
      <c r="M40" s="22">
        <v>1950</v>
      </c>
      <c r="N40" s="22">
        <v>10400</v>
      </c>
      <c r="O40" s="22">
        <v>7150</v>
      </c>
      <c r="P40" s="22">
        <v>3900</v>
      </c>
      <c r="Q40" s="22">
        <v>0</v>
      </c>
      <c r="R40" s="22">
        <v>11050</v>
      </c>
      <c r="S40" s="22">
        <v>0</v>
      </c>
      <c r="T40" s="22">
        <v>0</v>
      </c>
      <c r="U40" s="22">
        <v>0</v>
      </c>
      <c r="V40" s="22">
        <v>0</v>
      </c>
      <c r="W40" s="22">
        <v>35750</v>
      </c>
      <c r="X40" s="22">
        <v>110003</v>
      </c>
      <c r="Y40" s="22">
        <v>-74253</v>
      </c>
      <c r="Z40" s="23">
        <v>-67.500886339463477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1410441</v>
      </c>
      <c r="D41" s="20">
        <v>0</v>
      </c>
      <c r="E41" s="21">
        <v>1863743</v>
      </c>
      <c r="F41" s="22">
        <v>1863743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1397808</v>
      </c>
      <c r="Y41" s="22">
        <v>-1397808</v>
      </c>
      <c r="Z41" s="23">
        <v>-100</v>
      </c>
      <c r="AA41" s="20">
        <v>1863743</v>
      </c>
    </row>
    <row r="42" spans="1:27" x14ac:dyDescent="0.25">
      <c r="A42" s="19" t="s">
        <v>68</v>
      </c>
      <c r="B42" s="15" t="s">
        <v>32</v>
      </c>
      <c r="C42" s="20">
        <v>8576253</v>
      </c>
      <c r="D42" s="20">
        <v>0</v>
      </c>
      <c r="E42" s="21">
        <v>9042021</v>
      </c>
      <c r="F42" s="22">
        <v>1961876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1471419</v>
      </c>
      <c r="Y42" s="22">
        <v>-1471419</v>
      </c>
      <c r="Z42" s="23">
        <v>-100</v>
      </c>
      <c r="AA42" s="20">
        <v>1961876</v>
      </c>
    </row>
    <row r="43" spans="1:27" x14ac:dyDescent="0.25">
      <c r="A43" s="19" t="s">
        <v>69</v>
      </c>
      <c r="B43" s="15" t="s">
        <v>32</v>
      </c>
      <c r="C43" s="20">
        <v>1799102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12399893</v>
      </c>
      <c r="D44" s="20">
        <v>0</v>
      </c>
      <c r="E44" s="21">
        <v>10280015</v>
      </c>
      <c r="F44" s="22">
        <v>12412124</v>
      </c>
      <c r="G44" s="22">
        <v>666512</v>
      </c>
      <c r="H44" s="22">
        <v>1045433</v>
      </c>
      <c r="I44" s="22">
        <v>1029699</v>
      </c>
      <c r="J44" s="22">
        <v>2741644</v>
      </c>
      <c r="K44" s="22">
        <v>1037995</v>
      </c>
      <c r="L44" s="22">
        <v>691019</v>
      </c>
      <c r="M44" s="22">
        <v>1501413</v>
      </c>
      <c r="N44" s="22">
        <v>3230427</v>
      </c>
      <c r="O44" s="22">
        <v>1099201</v>
      </c>
      <c r="P44" s="22">
        <v>1097431</v>
      </c>
      <c r="Q44" s="22">
        <v>1406403</v>
      </c>
      <c r="R44" s="22">
        <v>3603035</v>
      </c>
      <c r="S44" s="22">
        <v>0</v>
      </c>
      <c r="T44" s="22">
        <v>0</v>
      </c>
      <c r="U44" s="22">
        <v>0</v>
      </c>
      <c r="V44" s="22">
        <v>0</v>
      </c>
      <c r="W44" s="22">
        <v>9575106</v>
      </c>
      <c r="X44" s="22">
        <v>8668596</v>
      </c>
      <c r="Y44" s="22">
        <v>906510</v>
      </c>
      <c r="Z44" s="23">
        <v>10.457402790486487</v>
      </c>
      <c r="AA44" s="20">
        <v>12412124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1847950</v>
      </c>
      <c r="D47" s="20">
        <v>0</v>
      </c>
      <c r="E47" s="21">
        <v>1335779</v>
      </c>
      <c r="F47" s="22">
        <v>1309529</v>
      </c>
      <c r="G47" s="22">
        <v>0</v>
      </c>
      <c r="H47" s="22">
        <v>189704</v>
      </c>
      <c r="I47" s="22">
        <v>180551</v>
      </c>
      <c r="J47" s="22">
        <v>370255</v>
      </c>
      <c r="K47" s="22">
        <v>184419</v>
      </c>
      <c r="L47" s="22">
        <v>141719</v>
      </c>
      <c r="M47" s="22">
        <v>148637</v>
      </c>
      <c r="N47" s="22">
        <v>474775</v>
      </c>
      <c r="O47" s="22">
        <v>131344</v>
      </c>
      <c r="P47" s="22">
        <v>121849</v>
      </c>
      <c r="Q47" s="22">
        <v>112093</v>
      </c>
      <c r="R47" s="22">
        <v>365286</v>
      </c>
      <c r="S47" s="22">
        <v>0</v>
      </c>
      <c r="T47" s="22">
        <v>0</v>
      </c>
      <c r="U47" s="22">
        <v>0</v>
      </c>
      <c r="V47" s="22">
        <v>0</v>
      </c>
      <c r="W47" s="22">
        <v>1210316</v>
      </c>
      <c r="X47" s="22">
        <v>982152</v>
      </c>
      <c r="Y47" s="22">
        <v>228164</v>
      </c>
      <c r="Z47" s="23">
        <v>23.231027376617877</v>
      </c>
      <c r="AA47" s="20">
        <v>1309529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35429630</v>
      </c>
      <c r="D50" s="29">
        <f t="shared" ref="D50:Y50" si="1">SUM(D37:D49)</f>
        <v>0</v>
      </c>
      <c r="E50" s="30">
        <f t="shared" si="1"/>
        <v>35835979</v>
      </c>
      <c r="F50" s="31">
        <f t="shared" si="1"/>
        <v>28825834</v>
      </c>
      <c r="G50" s="31">
        <f t="shared" si="1"/>
        <v>680162</v>
      </c>
      <c r="H50" s="31">
        <f t="shared" si="1"/>
        <v>2684511</v>
      </c>
      <c r="I50" s="31">
        <f t="shared" si="1"/>
        <v>1881981</v>
      </c>
      <c r="J50" s="31">
        <f t="shared" si="1"/>
        <v>5246654</v>
      </c>
      <c r="K50" s="31">
        <f t="shared" si="1"/>
        <v>1892289</v>
      </c>
      <c r="L50" s="31">
        <f t="shared" si="1"/>
        <v>1548285</v>
      </c>
      <c r="M50" s="31">
        <f t="shared" si="1"/>
        <v>2389437</v>
      </c>
      <c r="N50" s="31">
        <f t="shared" si="1"/>
        <v>5830011</v>
      </c>
      <c r="O50" s="31">
        <f t="shared" si="1"/>
        <v>2247484</v>
      </c>
      <c r="P50" s="31">
        <f t="shared" si="1"/>
        <v>2015394</v>
      </c>
      <c r="Q50" s="31">
        <f t="shared" si="1"/>
        <v>2204539</v>
      </c>
      <c r="R50" s="31">
        <f t="shared" si="1"/>
        <v>6467417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17544082</v>
      </c>
      <c r="X50" s="31">
        <f t="shared" si="1"/>
        <v>21913982</v>
      </c>
      <c r="Y50" s="31">
        <f t="shared" si="1"/>
        <v>-4369900</v>
      </c>
      <c r="Z50" s="32">
        <f>+IF(X50&lt;&gt;0,+(Y50/X50)*100,0)</f>
        <v>-19.941149901464737</v>
      </c>
      <c r="AA50" s="29">
        <f>SUM(AA37:AA49)</f>
        <v>28825834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-30874226</v>
      </c>
      <c r="D51" s="39">
        <f t="shared" si="2"/>
        <v>0</v>
      </c>
      <c r="E51" s="40">
        <f t="shared" si="2"/>
        <v>-27922700</v>
      </c>
      <c r="F51" s="41">
        <f t="shared" si="2"/>
        <v>-23119953</v>
      </c>
      <c r="G51" s="41">
        <f t="shared" si="2"/>
        <v>-460888</v>
      </c>
      <c r="H51" s="41">
        <f t="shared" si="2"/>
        <v>-2455999</v>
      </c>
      <c r="I51" s="41">
        <f t="shared" si="2"/>
        <v>113400</v>
      </c>
      <c r="J51" s="41">
        <f t="shared" si="2"/>
        <v>-2803487</v>
      </c>
      <c r="K51" s="41">
        <f t="shared" si="2"/>
        <v>-1673923</v>
      </c>
      <c r="L51" s="41">
        <f t="shared" si="2"/>
        <v>-1329900</v>
      </c>
      <c r="M51" s="41">
        <f t="shared" si="2"/>
        <v>-2064328</v>
      </c>
      <c r="N51" s="41">
        <f t="shared" si="2"/>
        <v>-5068151</v>
      </c>
      <c r="O51" s="41">
        <f t="shared" si="2"/>
        <v>-2040713</v>
      </c>
      <c r="P51" s="41">
        <f t="shared" si="2"/>
        <v>-1775233</v>
      </c>
      <c r="Q51" s="41">
        <f t="shared" si="2"/>
        <v>-1963740</v>
      </c>
      <c r="R51" s="41">
        <f t="shared" si="2"/>
        <v>-5779686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-13651324</v>
      </c>
      <c r="X51" s="41">
        <f t="shared" si="2"/>
        <v>-17639689</v>
      </c>
      <c r="Y51" s="41">
        <f t="shared" si="2"/>
        <v>3988365</v>
      </c>
      <c r="Z51" s="42">
        <f>+IF(X51&lt;&gt;0,+(Y51/X51)*100,0)</f>
        <v>-22.610177537710559</v>
      </c>
      <c r="AA51" s="39">
        <f>+AA35-AA50</f>
        <v>-23119953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-30874226</v>
      </c>
      <c r="D54" s="48">
        <f t="shared" si="3"/>
        <v>0</v>
      </c>
      <c r="E54" s="49">
        <f t="shared" si="3"/>
        <v>-27922700</v>
      </c>
      <c r="F54" s="50">
        <f t="shared" si="3"/>
        <v>-23119953</v>
      </c>
      <c r="G54" s="50">
        <f t="shared" si="3"/>
        <v>-460888</v>
      </c>
      <c r="H54" s="50">
        <f t="shared" si="3"/>
        <v>-2455999</v>
      </c>
      <c r="I54" s="50">
        <f t="shared" si="3"/>
        <v>113400</v>
      </c>
      <c r="J54" s="50">
        <f t="shared" si="3"/>
        <v>-2803487</v>
      </c>
      <c r="K54" s="50">
        <f t="shared" si="3"/>
        <v>-1673923</v>
      </c>
      <c r="L54" s="50">
        <f t="shared" si="3"/>
        <v>-1329900</v>
      </c>
      <c r="M54" s="50">
        <f t="shared" si="3"/>
        <v>-2064328</v>
      </c>
      <c r="N54" s="50">
        <f t="shared" si="3"/>
        <v>-5068151</v>
      </c>
      <c r="O54" s="50">
        <f t="shared" si="3"/>
        <v>-2040713</v>
      </c>
      <c r="P54" s="50">
        <f t="shared" si="3"/>
        <v>-1775233</v>
      </c>
      <c r="Q54" s="50">
        <f t="shared" si="3"/>
        <v>-1963740</v>
      </c>
      <c r="R54" s="50">
        <f t="shared" si="3"/>
        <v>-5779686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-13651324</v>
      </c>
      <c r="X54" s="50">
        <f t="shared" si="3"/>
        <v>-17639689</v>
      </c>
      <c r="Y54" s="50">
        <f t="shared" si="3"/>
        <v>3988365</v>
      </c>
      <c r="Z54" s="51">
        <f>+IF(X54&lt;&gt;0,+(Y54/X54)*100,0)</f>
        <v>-22.610177537710559</v>
      </c>
      <c r="AA54" s="48">
        <f>SUM(AA51:AA53)</f>
        <v>-23119953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-30874226</v>
      </c>
      <c r="D56" s="54">
        <f>+D54-D55</f>
        <v>0</v>
      </c>
      <c r="E56" s="55">
        <f t="shared" si="4"/>
        <v>-27922700</v>
      </c>
      <c r="F56" s="56">
        <f t="shared" si="4"/>
        <v>-23119953</v>
      </c>
      <c r="G56" s="56">
        <f t="shared" si="4"/>
        <v>-460888</v>
      </c>
      <c r="H56" s="56">
        <f t="shared" si="4"/>
        <v>-2455999</v>
      </c>
      <c r="I56" s="56">
        <f t="shared" si="4"/>
        <v>113400</v>
      </c>
      <c r="J56" s="56">
        <f t="shared" si="4"/>
        <v>-2803487</v>
      </c>
      <c r="K56" s="56">
        <f t="shared" si="4"/>
        <v>-1673923</v>
      </c>
      <c r="L56" s="56">
        <f t="shared" si="4"/>
        <v>-1329900</v>
      </c>
      <c r="M56" s="56">
        <f t="shared" si="4"/>
        <v>-2064328</v>
      </c>
      <c r="N56" s="56">
        <f t="shared" si="4"/>
        <v>-5068151</v>
      </c>
      <c r="O56" s="56">
        <f t="shared" si="4"/>
        <v>-2040713</v>
      </c>
      <c r="P56" s="56">
        <f t="shared" si="4"/>
        <v>-1775233</v>
      </c>
      <c r="Q56" s="56">
        <f t="shared" si="4"/>
        <v>-1963740</v>
      </c>
      <c r="R56" s="56">
        <f t="shared" si="4"/>
        <v>-5779686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-13651324</v>
      </c>
      <c r="X56" s="56">
        <f t="shared" si="4"/>
        <v>-17639689</v>
      </c>
      <c r="Y56" s="56">
        <f t="shared" si="4"/>
        <v>3988365</v>
      </c>
      <c r="Z56" s="57">
        <f>+IF(X56&lt;&gt;0,+(Y56/X56)*100,0)</f>
        <v>-22.610177537710559</v>
      </c>
      <c r="AA56" s="54">
        <f>+AA54-AA55</f>
        <v>-23119953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-30874226</v>
      </c>
      <c r="D59" s="48">
        <f>SUM(D56:D58)</f>
        <v>0</v>
      </c>
      <c r="E59" s="49">
        <f t="shared" si="5"/>
        <v>-27922700</v>
      </c>
      <c r="F59" s="50">
        <f t="shared" si="5"/>
        <v>-23119953</v>
      </c>
      <c r="G59" s="50">
        <f t="shared" si="5"/>
        <v>-460888</v>
      </c>
      <c r="H59" s="50">
        <f t="shared" si="5"/>
        <v>-2455999</v>
      </c>
      <c r="I59" s="50">
        <f t="shared" si="5"/>
        <v>113400</v>
      </c>
      <c r="J59" s="50">
        <f t="shared" si="5"/>
        <v>-2803487</v>
      </c>
      <c r="K59" s="50">
        <f t="shared" si="5"/>
        <v>-1673923</v>
      </c>
      <c r="L59" s="50">
        <f t="shared" si="5"/>
        <v>-1329900</v>
      </c>
      <c r="M59" s="50">
        <f t="shared" si="5"/>
        <v>-2064328</v>
      </c>
      <c r="N59" s="50">
        <f t="shared" si="5"/>
        <v>-5068151</v>
      </c>
      <c r="O59" s="50">
        <f t="shared" si="5"/>
        <v>-2040713</v>
      </c>
      <c r="P59" s="50">
        <f t="shared" si="5"/>
        <v>-1775233</v>
      </c>
      <c r="Q59" s="50">
        <f t="shared" si="5"/>
        <v>-1963740</v>
      </c>
      <c r="R59" s="50">
        <f t="shared" si="5"/>
        <v>-5779686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-13651324</v>
      </c>
      <c r="X59" s="50">
        <f t="shared" si="5"/>
        <v>-17639689</v>
      </c>
      <c r="Y59" s="50">
        <f t="shared" si="5"/>
        <v>3988365</v>
      </c>
      <c r="Z59" s="51">
        <f>+IF(X59&lt;&gt;0,+(Y59/X59)*100,0)</f>
        <v>-22.610177537710559</v>
      </c>
      <c r="AA59" s="48">
        <f>SUM(AA56:AA58)</f>
        <v>-23119953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-30874226</v>
      </c>
      <c r="D62" s="65">
        <f>SUM(D59:D61)</f>
        <v>0</v>
      </c>
      <c r="E62" s="66">
        <f t="shared" si="6"/>
        <v>-27922700</v>
      </c>
      <c r="F62" s="67">
        <f t="shared" si="6"/>
        <v>-23119953</v>
      </c>
      <c r="G62" s="67">
        <f t="shared" si="6"/>
        <v>-460888</v>
      </c>
      <c r="H62" s="67">
        <f t="shared" si="6"/>
        <v>-2455999</v>
      </c>
      <c r="I62" s="67">
        <f t="shared" si="6"/>
        <v>113400</v>
      </c>
      <c r="J62" s="67">
        <f t="shared" si="6"/>
        <v>-2803487</v>
      </c>
      <c r="K62" s="67">
        <f t="shared" si="6"/>
        <v>-1673923</v>
      </c>
      <c r="L62" s="67">
        <f t="shared" si="6"/>
        <v>-1329900</v>
      </c>
      <c r="M62" s="67">
        <f t="shared" si="6"/>
        <v>-2064328</v>
      </c>
      <c r="N62" s="67">
        <f t="shared" si="6"/>
        <v>-5068151</v>
      </c>
      <c r="O62" s="67">
        <f t="shared" si="6"/>
        <v>-2040713</v>
      </c>
      <c r="P62" s="67">
        <f t="shared" si="6"/>
        <v>-1775233</v>
      </c>
      <c r="Q62" s="67">
        <f t="shared" si="6"/>
        <v>-1963740</v>
      </c>
      <c r="R62" s="67">
        <f t="shared" si="6"/>
        <v>-5779686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-13651324</v>
      </c>
      <c r="X62" s="67">
        <f t="shared" si="6"/>
        <v>-17639689</v>
      </c>
      <c r="Y62" s="67">
        <f t="shared" si="6"/>
        <v>3988365</v>
      </c>
      <c r="Z62" s="68">
        <f>+IF(X62&lt;&gt;0,+(Y62/X62)*100,0)</f>
        <v>-22.610177537710559</v>
      </c>
      <c r="AA62" s="65">
        <f>SUM(AA59:AA61)</f>
        <v>-23119953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1297723</v>
      </c>
      <c r="D9" s="20">
        <v>0</v>
      </c>
      <c r="E9" s="21">
        <v>984870</v>
      </c>
      <c r="F9" s="22">
        <v>984870</v>
      </c>
      <c r="G9" s="22">
        <v>111820</v>
      </c>
      <c r="H9" s="22">
        <v>111238</v>
      </c>
      <c r="I9" s="22">
        <v>111238</v>
      </c>
      <c r="J9" s="22">
        <v>334296</v>
      </c>
      <c r="K9" s="22">
        <v>111238</v>
      </c>
      <c r="L9" s="22">
        <v>111443</v>
      </c>
      <c r="M9" s="22">
        <v>111341</v>
      </c>
      <c r="N9" s="22">
        <v>334022</v>
      </c>
      <c r="O9" s="22">
        <v>110964</v>
      </c>
      <c r="P9" s="22">
        <v>118157</v>
      </c>
      <c r="Q9" s="22">
        <v>116993</v>
      </c>
      <c r="R9" s="22">
        <v>346114</v>
      </c>
      <c r="S9" s="22">
        <v>0</v>
      </c>
      <c r="T9" s="22">
        <v>0</v>
      </c>
      <c r="U9" s="22">
        <v>0</v>
      </c>
      <c r="V9" s="22">
        <v>0</v>
      </c>
      <c r="W9" s="22">
        <v>1014432</v>
      </c>
      <c r="X9" s="22">
        <v>738639</v>
      </c>
      <c r="Y9" s="22">
        <v>275793</v>
      </c>
      <c r="Z9" s="23">
        <v>37.337995962845177</v>
      </c>
      <c r="AA9" s="20">
        <v>984870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438921</v>
      </c>
      <c r="D13" s="20">
        <v>0</v>
      </c>
      <c r="E13" s="21">
        <v>451047</v>
      </c>
      <c r="F13" s="22">
        <v>451047</v>
      </c>
      <c r="G13" s="22">
        <v>38039</v>
      </c>
      <c r="H13" s="22">
        <v>36774</v>
      </c>
      <c r="I13" s="22">
        <v>36679</v>
      </c>
      <c r="J13" s="22">
        <v>111492</v>
      </c>
      <c r="K13" s="22">
        <v>36244</v>
      </c>
      <c r="L13" s="22">
        <v>36701</v>
      </c>
      <c r="M13" s="22">
        <v>37397</v>
      </c>
      <c r="N13" s="22">
        <v>110342</v>
      </c>
      <c r="O13" s="22">
        <v>37869</v>
      </c>
      <c r="P13" s="22">
        <v>47061</v>
      </c>
      <c r="Q13" s="22">
        <v>43372</v>
      </c>
      <c r="R13" s="22">
        <v>128302</v>
      </c>
      <c r="S13" s="22">
        <v>0</v>
      </c>
      <c r="T13" s="22">
        <v>0</v>
      </c>
      <c r="U13" s="22">
        <v>0</v>
      </c>
      <c r="V13" s="22">
        <v>0</v>
      </c>
      <c r="W13" s="22">
        <v>350136</v>
      </c>
      <c r="X13" s="22">
        <v>338283</v>
      </c>
      <c r="Y13" s="22">
        <v>11853</v>
      </c>
      <c r="Z13" s="23">
        <v>3.5038710192353739</v>
      </c>
      <c r="AA13" s="20">
        <v>451047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1405000</v>
      </c>
      <c r="G28" s="22">
        <v>58928</v>
      </c>
      <c r="H28" s="22">
        <v>0</v>
      </c>
      <c r="I28" s="22">
        <v>438880</v>
      </c>
      <c r="J28" s="22">
        <v>497808</v>
      </c>
      <c r="K28" s="22">
        <v>101600</v>
      </c>
      <c r="L28" s="22">
        <v>0</v>
      </c>
      <c r="M28" s="22">
        <v>195453</v>
      </c>
      <c r="N28" s="22">
        <v>297053</v>
      </c>
      <c r="O28" s="22">
        <v>89281</v>
      </c>
      <c r="P28" s="22">
        <v>87630</v>
      </c>
      <c r="Q28" s="22">
        <v>91948</v>
      </c>
      <c r="R28" s="22">
        <v>268859</v>
      </c>
      <c r="S28" s="22">
        <v>0</v>
      </c>
      <c r="T28" s="22">
        <v>0</v>
      </c>
      <c r="U28" s="22">
        <v>0</v>
      </c>
      <c r="V28" s="22">
        <v>0</v>
      </c>
      <c r="W28" s="22">
        <v>1063720</v>
      </c>
      <c r="X28" s="22">
        <v>562000</v>
      </c>
      <c r="Y28" s="22">
        <v>501720</v>
      </c>
      <c r="Z28" s="23">
        <v>89.27402135231317</v>
      </c>
      <c r="AA28" s="20">
        <v>1405000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1736644</v>
      </c>
      <c r="D35" s="29">
        <f t="shared" ref="D35:Y35" si="0">SUM(D6:D34)</f>
        <v>0</v>
      </c>
      <c r="E35" s="30">
        <f t="shared" si="0"/>
        <v>1435917</v>
      </c>
      <c r="F35" s="31">
        <f t="shared" si="0"/>
        <v>2840917</v>
      </c>
      <c r="G35" s="31">
        <f t="shared" si="0"/>
        <v>208787</v>
      </c>
      <c r="H35" s="31">
        <f t="shared" si="0"/>
        <v>148012</v>
      </c>
      <c r="I35" s="31">
        <f t="shared" si="0"/>
        <v>586797</v>
      </c>
      <c r="J35" s="31">
        <f t="shared" si="0"/>
        <v>943596</v>
      </c>
      <c r="K35" s="31">
        <f t="shared" si="0"/>
        <v>249082</v>
      </c>
      <c r="L35" s="31">
        <f t="shared" si="0"/>
        <v>148144</v>
      </c>
      <c r="M35" s="31">
        <f t="shared" si="0"/>
        <v>344191</v>
      </c>
      <c r="N35" s="31">
        <f t="shared" si="0"/>
        <v>741417</v>
      </c>
      <c r="O35" s="31">
        <f t="shared" si="0"/>
        <v>238114</v>
      </c>
      <c r="P35" s="31">
        <f t="shared" si="0"/>
        <v>252848</v>
      </c>
      <c r="Q35" s="31">
        <f t="shared" si="0"/>
        <v>252313</v>
      </c>
      <c r="R35" s="31">
        <f t="shared" si="0"/>
        <v>743275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2428288</v>
      </c>
      <c r="X35" s="31">
        <f t="shared" si="0"/>
        <v>1638922</v>
      </c>
      <c r="Y35" s="31">
        <f t="shared" si="0"/>
        <v>789366</v>
      </c>
      <c r="Z35" s="32">
        <f>+IF(X35&lt;&gt;0,+(Y35/X35)*100,0)</f>
        <v>48.16373201409219</v>
      </c>
      <c r="AA35" s="29">
        <f>SUM(AA6:AA34)</f>
        <v>2840917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7762008</v>
      </c>
      <c r="D37" s="20">
        <v>0</v>
      </c>
      <c r="E37" s="21">
        <v>8002929</v>
      </c>
      <c r="F37" s="22">
        <v>7145424</v>
      </c>
      <c r="G37" s="22">
        <v>640433</v>
      </c>
      <c r="H37" s="22">
        <v>697039</v>
      </c>
      <c r="I37" s="22">
        <v>627727</v>
      </c>
      <c r="J37" s="22">
        <v>1965199</v>
      </c>
      <c r="K37" s="22">
        <v>777655</v>
      </c>
      <c r="L37" s="22">
        <v>670116</v>
      </c>
      <c r="M37" s="22">
        <v>627974</v>
      </c>
      <c r="N37" s="22">
        <v>2075745</v>
      </c>
      <c r="O37" s="22">
        <v>752367</v>
      </c>
      <c r="P37" s="22">
        <v>667178</v>
      </c>
      <c r="Q37" s="22">
        <v>677106</v>
      </c>
      <c r="R37" s="22">
        <v>2096651</v>
      </c>
      <c r="S37" s="22">
        <v>0</v>
      </c>
      <c r="T37" s="22">
        <v>0</v>
      </c>
      <c r="U37" s="22">
        <v>0</v>
      </c>
      <c r="V37" s="22">
        <v>0</v>
      </c>
      <c r="W37" s="22">
        <v>6137595</v>
      </c>
      <c r="X37" s="22">
        <v>5359104</v>
      </c>
      <c r="Y37" s="22">
        <v>778491</v>
      </c>
      <c r="Z37" s="23">
        <v>14.526514133705934</v>
      </c>
      <c r="AA37" s="20">
        <v>7145424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148020</v>
      </c>
      <c r="D40" s="20">
        <v>0</v>
      </c>
      <c r="E40" s="21">
        <v>258286</v>
      </c>
      <c r="F40" s="22">
        <v>258286</v>
      </c>
      <c r="G40" s="22">
        <v>0</v>
      </c>
      <c r="H40" s="22">
        <v>0</v>
      </c>
      <c r="I40" s="22">
        <v>29900</v>
      </c>
      <c r="J40" s="22">
        <v>29900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59749</v>
      </c>
      <c r="Q40" s="22">
        <v>59960</v>
      </c>
      <c r="R40" s="22">
        <v>119709</v>
      </c>
      <c r="S40" s="22">
        <v>0</v>
      </c>
      <c r="T40" s="22">
        <v>0</v>
      </c>
      <c r="U40" s="22">
        <v>0</v>
      </c>
      <c r="V40" s="22">
        <v>0</v>
      </c>
      <c r="W40" s="22">
        <v>149609</v>
      </c>
      <c r="X40" s="22">
        <v>193716</v>
      </c>
      <c r="Y40" s="22">
        <v>-44107</v>
      </c>
      <c r="Z40" s="23">
        <v>-22.7688988003056</v>
      </c>
      <c r="AA40" s="20">
        <v>258286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679911</v>
      </c>
      <c r="F41" s="22">
        <v>679911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1087528</v>
      </c>
      <c r="P41" s="22">
        <v>0</v>
      </c>
      <c r="Q41" s="22">
        <v>-12558175</v>
      </c>
      <c r="R41" s="22">
        <v>-11470647</v>
      </c>
      <c r="S41" s="22">
        <v>0</v>
      </c>
      <c r="T41" s="22">
        <v>0</v>
      </c>
      <c r="U41" s="22">
        <v>0</v>
      </c>
      <c r="V41" s="22">
        <v>0</v>
      </c>
      <c r="W41" s="22">
        <v>-11470647</v>
      </c>
      <c r="X41" s="22">
        <v>509940</v>
      </c>
      <c r="Y41" s="22">
        <v>-11980587</v>
      </c>
      <c r="Z41" s="23">
        <v>-2349.4111071890811</v>
      </c>
      <c r="AA41" s="20">
        <v>679911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310824</v>
      </c>
      <c r="D44" s="20">
        <v>0</v>
      </c>
      <c r="E44" s="21">
        <v>708800</v>
      </c>
      <c r="F44" s="22">
        <v>208800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160000</v>
      </c>
      <c r="M44" s="22">
        <v>29955</v>
      </c>
      <c r="N44" s="22">
        <v>189955</v>
      </c>
      <c r="O44" s="22">
        <v>0</v>
      </c>
      <c r="P44" s="22">
        <v>0</v>
      </c>
      <c r="Q44" s="22">
        <v>18810</v>
      </c>
      <c r="R44" s="22">
        <v>18810</v>
      </c>
      <c r="S44" s="22">
        <v>0</v>
      </c>
      <c r="T44" s="22">
        <v>0</v>
      </c>
      <c r="U44" s="22">
        <v>0</v>
      </c>
      <c r="V44" s="22">
        <v>0</v>
      </c>
      <c r="W44" s="22">
        <v>208765</v>
      </c>
      <c r="X44" s="22">
        <v>156600</v>
      </c>
      <c r="Y44" s="22">
        <v>52165</v>
      </c>
      <c r="Z44" s="23">
        <v>33.310983397190292</v>
      </c>
      <c r="AA44" s="20">
        <v>208800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1952999</v>
      </c>
      <c r="D47" s="20">
        <v>0</v>
      </c>
      <c r="E47" s="21">
        <v>1680077</v>
      </c>
      <c r="F47" s="22">
        <v>1680077</v>
      </c>
      <c r="G47" s="22">
        <v>70567</v>
      </c>
      <c r="H47" s="22">
        <v>363541</v>
      </c>
      <c r="I47" s="22">
        <v>115545</v>
      </c>
      <c r="J47" s="22">
        <v>549653</v>
      </c>
      <c r="K47" s="22">
        <v>121453</v>
      </c>
      <c r="L47" s="22">
        <v>106627</v>
      </c>
      <c r="M47" s="22">
        <v>127396</v>
      </c>
      <c r="N47" s="22">
        <v>355476</v>
      </c>
      <c r="O47" s="22">
        <v>99818</v>
      </c>
      <c r="P47" s="22">
        <v>104850</v>
      </c>
      <c r="Q47" s="22">
        <v>110981</v>
      </c>
      <c r="R47" s="22">
        <v>315649</v>
      </c>
      <c r="S47" s="22">
        <v>0</v>
      </c>
      <c r="T47" s="22">
        <v>0</v>
      </c>
      <c r="U47" s="22">
        <v>0</v>
      </c>
      <c r="V47" s="22">
        <v>0</v>
      </c>
      <c r="W47" s="22">
        <v>1220778</v>
      </c>
      <c r="X47" s="22">
        <v>1260072</v>
      </c>
      <c r="Y47" s="22">
        <v>-39294</v>
      </c>
      <c r="Z47" s="23">
        <v>-3.1183932346723044</v>
      </c>
      <c r="AA47" s="20">
        <v>1680077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10173851</v>
      </c>
      <c r="D50" s="29">
        <f t="shared" ref="D50:Y50" si="1">SUM(D37:D49)</f>
        <v>0</v>
      </c>
      <c r="E50" s="30">
        <f t="shared" si="1"/>
        <v>11330003</v>
      </c>
      <c r="F50" s="31">
        <f t="shared" si="1"/>
        <v>9972498</v>
      </c>
      <c r="G50" s="31">
        <f t="shared" si="1"/>
        <v>711000</v>
      </c>
      <c r="H50" s="31">
        <f t="shared" si="1"/>
        <v>1060580</v>
      </c>
      <c r="I50" s="31">
        <f t="shared" si="1"/>
        <v>773172</v>
      </c>
      <c r="J50" s="31">
        <f t="shared" si="1"/>
        <v>2544752</v>
      </c>
      <c r="K50" s="31">
        <f t="shared" si="1"/>
        <v>899108</v>
      </c>
      <c r="L50" s="31">
        <f t="shared" si="1"/>
        <v>936743</v>
      </c>
      <c r="M50" s="31">
        <f t="shared" si="1"/>
        <v>785325</v>
      </c>
      <c r="N50" s="31">
        <f t="shared" si="1"/>
        <v>2621176</v>
      </c>
      <c r="O50" s="31">
        <f t="shared" si="1"/>
        <v>1939713</v>
      </c>
      <c r="P50" s="31">
        <f t="shared" si="1"/>
        <v>831777</v>
      </c>
      <c r="Q50" s="31">
        <f t="shared" si="1"/>
        <v>-11691318</v>
      </c>
      <c r="R50" s="31">
        <f t="shared" si="1"/>
        <v>-8919828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-3753900</v>
      </c>
      <c r="X50" s="31">
        <f t="shared" si="1"/>
        <v>7479432</v>
      </c>
      <c r="Y50" s="31">
        <f t="shared" si="1"/>
        <v>-11233332</v>
      </c>
      <c r="Z50" s="32">
        <f>+IF(X50&lt;&gt;0,+(Y50/X50)*100,0)</f>
        <v>-150.189640068925</v>
      </c>
      <c r="AA50" s="29">
        <f>SUM(AA37:AA49)</f>
        <v>9972498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-8437207</v>
      </c>
      <c r="D51" s="39">
        <f t="shared" si="2"/>
        <v>0</v>
      </c>
      <c r="E51" s="40">
        <f t="shared" si="2"/>
        <v>-9894086</v>
      </c>
      <c r="F51" s="41">
        <f t="shared" si="2"/>
        <v>-7131581</v>
      </c>
      <c r="G51" s="41">
        <f t="shared" si="2"/>
        <v>-502213</v>
      </c>
      <c r="H51" s="41">
        <f t="shared" si="2"/>
        <v>-912568</v>
      </c>
      <c r="I51" s="41">
        <f t="shared" si="2"/>
        <v>-186375</v>
      </c>
      <c r="J51" s="41">
        <f t="shared" si="2"/>
        <v>-1601156</v>
      </c>
      <c r="K51" s="41">
        <f t="shared" si="2"/>
        <v>-650026</v>
      </c>
      <c r="L51" s="41">
        <f t="shared" si="2"/>
        <v>-788599</v>
      </c>
      <c r="M51" s="41">
        <f t="shared" si="2"/>
        <v>-441134</v>
      </c>
      <c r="N51" s="41">
        <f t="shared" si="2"/>
        <v>-1879759</v>
      </c>
      <c r="O51" s="41">
        <f t="shared" si="2"/>
        <v>-1701599</v>
      </c>
      <c r="P51" s="41">
        <f t="shared" si="2"/>
        <v>-578929</v>
      </c>
      <c r="Q51" s="41">
        <f t="shared" si="2"/>
        <v>11943631</v>
      </c>
      <c r="R51" s="41">
        <f t="shared" si="2"/>
        <v>9663103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6182188</v>
      </c>
      <c r="X51" s="41">
        <f t="shared" si="2"/>
        <v>-5840510</v>
      </c>
      <c r="Y51" s="41">
        <f t="shared" si="2"/>
        <v>12022698</v>
      </c>
      <c r="Z51" s="42">
        <f>+IF(X51&lt;&gt;0,+(Y51/X51)*100,0)</f>
        <v>-205.85013979943531</v>
      </c>
      <c r="AA51" s="39">
        <f>+AA35-AA50</f>
        <v>-7131581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-8437207</v>
      </c>
      <c r="D54" s="48">
        <f t="shared" si="3"/>
        <v>0</v>
      </c>
      <c r="E54" s="49">
        <f t="shared" si="3"/>
        <v>-9894086</v>
      </c>
      <c r="F54" s="50">
        <f t="shared" si="3"/>
        <v>-7131581</v>
      </c>
      <c r="G54" s="50">
        <f t="shared" si="3"/>
        <v>-502213</v>
      </c>
      <c r="H54" s="50">
        <f t="shared" si="3"/>
        <v>-912568</v>
      </c>
      <c r="I54" s="50">
        <f t="shared" si="3"/>
        <v>-186375</v>
      </c>
      <c r="J54" s="50">
        <f t="shared" si="3"/>
        <v>-1601156</v>
      </c>
      <c r="K54" s="50">
        <f t="shared" si="3"/>
        <v>-650026</v>
      </c>
      <c r="L54" s="50">
        <f t="shared" si="3"/>
        <v>-788599</v>
      </c>
      <c r="M54" s="50">
        <f t="shared" si="3"/>
        <v>-441134</v>
      </c>
      <c r="N54" s="50">
        <f t="shared" si="3"/>
        <v>-1879759</v>
      </c>
      <c r="O54" s="50">
        <f t="shared" si="3"/>
        <v>-1701599</v>
      </c>
      <c r="P54" s="50">
        <f t="shared" si="3"/>
        <v>-578929</v>
      </c>
      <c r="Q54" s="50">
        <f t="shared" si="3"/>
        <v>11943631</v>
      </c>
      <c r="R54" s="50">
        <f t="shared" si="3"/>
        <v>9663103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6182188</v>
      </c>
      <c r="X54" s="50">
        <f t="shared" si="3"/>
        <v>-5840510</v>
      </c>
      <c r="Y54" s="50">
        <f t="shared" si="3"/>
        <v>12022698</v>
      </c>
      <c r="Z54" s="51">
        <f>+IF(X54&lt;&gt;0,+(Y54/X54)*100,0)</f>
        <v>-205.85013979943531</v>
      </c>
      <c r="AA54" s="48">
        <f>SUM(AA51:AA53)</f>
        <v>-7131581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-8437207</v>
      </c>
      <c r="D56" s="54">
        <f>+D54-D55</f>
        <v>0</v>
      </c>
      <c r="E56" s="55">
        <f t="shared" si="4"/>
        <v>-9894086</v>
      </c>
      <c r="F56" s="56">
        <f t="shared" si="4"/>
        <v>-7131581</v>
      </c>
      <c r="G56" s="56">
        <f t="shared" si="4"/>
        <v>-502213</v>
      </c>
      <c r="H56" s="56">
        <f t="shared" si="4"/>
        <v>-912568</v>
      </c>
      <c r="I56" s="56">
        <f t="shared" si="4"/>
        <v>-186375</v>
      </c>
      <c r="J56" s="56">
        <f t="shared" si="4"/>
        <v>-1601156</v>
      </c>
      <c r="K56" s="56">
        <f t="shared" si="4"/>
        <v>-650026</v>
      </c>
      <c r="L56" s="56">
        <f t="shared" si="4"/>
        <v>-788599</v>
      </c>
      <c r="M56" s="56">
        <f t="shared" si="4"/>
        <v>-441134</v>
      </c>
      <c r="N56" s="56">
        <f t="shared" si="4"/>
        <v>-1879759</v>
      </c>
      <c r="O56" s="56">
        <f t="shared" si="4"/>
        <v>-1701599</v>
      </c>
      <c r="P56" s="56">
        <f t="shared" si="4"/>
        <v>-578929</v>
      </c>
      <c r="Q56" s="56">
        <f t="shared" si="4"/>
        <v>11943631</v>
      </c>
      <c r="R56" s="56">
        <f t="shared" si="4"/>
        <v>9663103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6182188</v>
      </c>
      <c r="X56" s="56">
        <f t="shared" si="4"/>
        <v>-5840510</v>
      </c>
      <c r="Y56" s="56">
        <f t="shared" si="4"/>
        <v>12022698</v>
      </c>
      <c r="Z56" s="57">
        <f>+IF(X56&lt;&gt;0,+(Y56/X56)*100,0)</f>
        <v>-205.85013979943531</v>
      </c>
      <c r="AA56" s="54">
        <f>+AA54-AA55</f>
        <v>-7131581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-8437207</v>
      </c>
      <c r="D59" s="48">
        <f>SUM(D56:D58)</f>
        <v>0</v>
      </c>
      <c r="E59" s="49">
        <f t="shared" si="5"/>
        <v>-9894086</v>
      </c>
      <c r="F59" s="50">
        <f t="shared" si="5"/>
        <v>-7131581</v>
      </c>
      <c r="G59" s="50">
        <f t="shared" si="5"/>
        <v>-502213</v>
      </c>
      <c r="H59" s="50">
        <f t="shared" si="5"/>
        <v>-912568</v>
      </c>
      <c r="I59" s="50">
        <f t="shared" si="5"/>
        <v>-186375</v>
      </c>
      <c r="J59" s="50">
        <f t="shared" si="5"/>
        <v>-1601156</v>
      </c>
      <c r="K59" s="50">
        <f t="shared" si="5"/>
        <v>-650026</v>
      </c>
      <c r="L59" s="50">
        <f t="shared" si="5"/>
        <v>-788599</v>
      </c>
      <c r="M59" s="50">
        <f t="shared" si="5"/>
        <v>-441134</v>
      </c>
      <c r="N59" s="50">
        <f t="shared" si="5"/>
        <v>-1879759</v>
      </c>
      <c r="O59" s="50">
        <f t="shared" si="5"/>
        <v>-1701599</v>
      </c>
      <c r="P59" s="50">
        <f t="shared" si="5"/>
        <v>-578929</v>
      </c>
      <c r="Q59" s="50">
        <f t="shared" si="5"/>
        <v>11943631</v>
      </c>
      <c r="R59" s="50">
        <f t="shared" si="5"/>
        <v>9663103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6182188</v>
      </c>
      <c r="X59" s="50">
        <f t="shared" si="5"/>
        <v>-5840510</v>
      </c>
      <c r="Y59" s="50">
        <f t="shared" si="5"/>
        <v>12022698</v>
      </c>
      <c r="Z59" s="51">
        <f>+IF(X59&lt;&gt;0,+(Y59/X59)*100,0)</f>
        <v>-205.85013979943531</v>
      </c>
      <c r="AA59" s="48">
        <f>SUM(AA56:AA58)</f>
        <v>-7131581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-8437207</v>
      </c>
      <c r="D62" s="65">
        <f>SUM(D59:D61)</f>
        <v>0</v>
      </c>
      <c r="E62" s="66">
        <f t="shared" si="6"/>
        <v>-9894086</v>
      </c>
      <c r="F62" s="67">
        <f t="shared" si="6"/>
        <v>-7131581</v>
      </c>
      <c r="G62" s="67">
        <f t="shared" si="6"/>
        <v>-502213</v>
      </c>
      <c r="H62" s="67">
        <f t="shared" si="6"/>
        <v>-912568</v>
      </c>
      <c r="I62" s="67">
        <f t="shared" si="6"/>
        <v>-186375</v>
      </c>
      <c r="J62" s="67">
        <f t="shared" si="6"/>
        <v>-1601156</v>
      </c>
      <c r="K62" s="67">
        <f t="shared" si="6"/>
        <v>-650026</v>
      </c>
      <c r="L62" s="67">
        <f t="shared" si="6"/>
        <v>-788599</v>
      </c>
      <c r="M62" s="67">
        <f t="shared" si="6"/>
        <v>-441134</v>
      </c>
      <c r="N62" s="67">
        <f t="shared" si="6"/>
        <v>-1879759</v>
      </c>
      <c r="O62" s="67">
        <f t="shared" si="6"/>
        <v>-1701599</v>
      </c>
      <c r="P62" s="67">
        <f t="shared" si="6"/>
        <v>-578929</v>
      </c>
      <c r="Q62" s="67">
        <f t="shared" si="6"/>
        <v>11943631</v>
      </c>
      <c r="R62" s="67">
        <f t="shared" si="6"/>
        <v>9663103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6182188</v>
      </c>
      <c r="X62" s="67">
        <f t="shared" si="6"/>
        <v>-5840510</v>
      </c>
      <c r="Y62" s="67">
        <f t="shared" si="6"/>
        <v>12022698</v>
      </c>
      <c r="Z62" s="68">
        <f>+IF(X62&lt;&gt;0,+(Y62/X62)*100,0)</f>
        <v>-205.85013979943531</v>
      </c>
      <c r="AA62" s="65">
        <f>SUM(AA59:AA61)</f>
        <v>-7131581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161565295</v>
      </c>
      <c r="D9" s="20">
        <v>0</v>
      </c>
      <c r="E9" s="21">
        <v>159147017</v>
      </c>
      <c r="F9" s="22">
        <v>159147017</v>
      </c>
      <c r="G9" s="22">
        <v>14486398</v>
      </c>
      <c r="H9" s="22">
        <v>14390609</v>
      </c>
      <c r="I9" s="22">
        <v>14682080</v>
      </c>
      <c r="J9" s="22">
        <v>43559087</v>
      </c>
      <c r="K9" s="22">
        <v>14618605</v>
      </c>
      <c r="L9" s="22">
        <v>14321449</v>
      </c>
      <c r="M9" s="22">
        <v>14706508</v>
      </c>
      <c r="N9" s="22">
        <v>43646562</v>
      </c>
      <c r="O9" s="22">
        <v>13350081</v>
      </c>
      <c r="P9" s="22">
        <v>14003423</v>
      </c>
      <c r="Q9" s="22">
        <v>13932221</v>
      </c>
      <c r="R9" s="22">
        <v>41285725</v>
      </c>
      <c r="S9" s="22">
        <v>0</v>
      </c>
      <c r="T9" s="22">
        <v>0</v>
      </c>
      <c r="U9" s="22">
        <v>0</v>
      </c>
      <c r="V9" s="22">
        <v>0</v>
      </c>
      <c r="W9" s="22">
        <v>128491374</v>
      </c>
      <c r="X9" s="22">
        <v>119360574</v>
      </c>
      <c r="Y9" s="22">
        <v>9130800</v>
      </c>
      <c r="Z9" s="23">
        <v>7.6497621400513705</v>
      </c>
      <c r="AA9" s="20">
        <v>159147017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17682453</v>
      </c>
      <c r="D13" s="20">
        <v>0</v>
      </c>
      <c r="E13" s="21">
        <v>9826783</v>
      </c>
      <c r="F13" s="22">
        <v>9826783</v>
      </c>
      <c r="G13" s="22">
        <v>1390028</v>
      </c>
      <c r="H13" s="22">
        <v>1420008</v>
      </c>
      <c r="I13" s="22">
        <v>1416877</v>
      </c>
      <c r="J13" s="22">
        <v>4226913</v>
      </c>
      <c r="K13" s="22">
        <v>1416614</v>
      </c>
      <c r="L13" s="22">
        <v>1417506</v>
      </c>
      <c r="M13" s="22">
        <v>1430166</v>
      </c>
      <c r="N13" s="22">
        <v>4264286</v>
      </c>
      <c r="O13" s="22">
        <v>1398960</v>
      </c>
      <c r="P13" s="22">
        <v>1448740</v>
      </c>
      <c r="Q13" s="22">
        <v>1442316</v>
      </c>
      <c r="R13" s="22">
        <v>4290016</v>
      </c>
      <c r="S13" s="22">
        <v>0</v>
      </c>
      <c r="T13" s="22">
        <v>0</v>
      </c>
      <c r="U13" s="22">
        <v>0</v>
      </c>
      <c r="V13" s="22">
        <v>0</v>
      </c>
      <c r="W13" s="22">
        <v>12781215</v>
      </c>
      <c r="X13" s="22">
        <v>7370091</v>
      </c>
      <c r="Y13" s="22">
        <v>5411124</v>
      </c>
      <c r="Z13" s="23">
        <v>73.420043253197278</v>
      </c>
      <c r="AA13" s="20">
        <v>9826783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1204</v>
      </c>
      <c r="F22" s="22">
        <v>1204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900</v>
      </c>
      <c r="Y22" s="22">
        <v>-900</v>
      </c>
      <c r="Z22" s="18">
        <v>-100</v>
      </c>
      <c r="AA22" s="20">
        <v>1204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1005222</v>
      </c>
      <c r="D28" s="20">
        <v>0</v>
      </c>
      <c r="E28" s="21">
        <v>1990650</v>
      </c>
      <c r="F28" s="22">
        <v>1644810</v>
      </c>
      <c r="G28" s="22">
        <v>14921</v>
      </c>
      <c r="H28" s="22">
        <v>7942</v>
      </c>
      <c r="I28" s="22">
        <v>1511388</v>
      </c>
      <c r="J28" s="22">
        <v>1534251</v>
      </c>
      <c r="K28" s="22">
        <v>196750</v>
      </c>
      <c r="L28" s="22">
        <v>316356</v>
      </c>
      <c r="M28" s="22">
        <v>-1244529</v>
      </c>
      <c r="N28" s="22">
        <v>-731423</v>
      </c>
      <c r="O28" s="22">
        <v>0</v>
      </c>
      <c r="P28" s="22">
        <v>0</v>
      </c>
      <c r="Q28" s="22">
        <v>-97785</v>
      </c>
      <c r="R28" s="22">
        <v>-97785</v>
      </c>
      <c r="S28" s="22">
        <v>0</v>
      </c>
      <c r="T28" s="22">
        <v>0</v>
      </c>
      <c r="U28" s="22">
        <v>0</v>
      </c>
      <c r="V28" s="22">
        <v>0</v>
      </c>
      <c r="W28" s="22">
        <v>705043</v>
      </c>
      <c r="X28" s="22">
        <v>1354656</v>
      </c>
      <c r="Y28" s="22">
        <v>-649613</v>
      </c>
      <c r="Z28" s="23">
        <v>-47.954093142465688</v>
      </c>
      <c r="AA28" s="20">
        <v>1644810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2907588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183160558</v>
      </c>
      <c r="D35" s="29">
        <f t="shared" ref="D35:Y35" si="0">SUM(D6:D34)</f>
        <v>0</v>
      </c>
      <c r="E35" s="30">
        <f t="shared" si="0"/>
        <v>170965654</v>
      </c>
      <c r="F35" s="31">
        <f t="shared" si="0"/>
        <v>170619814</v>
      </c>
      <c r="G35" s="31">
        <f t="shared" si="0"/>
        <v>15891347</v>
      </c>
      <c r="H35" s="31">
        <f t="shared" si="0"/>
        <v>15818559</v>
      </c>
      <c r="I35" s="31">
        <f t="shared" si="0"/>
        <v>17610345</v>
      </c>
      <c r="J35" s="31">
        <f t="shared" si="0"/>
        <v>49320251</v>
      </c>
      <c r="K35" s="31">
        <f t="shared" si="0"/>
        <v>16231969</v>
      </c>
      <c r="L35" s="31">
        <f t="shared" si="0"/>
        <v>16055311</v>
      </c>
      <c r="M35" s="31">
        <f t="shared" si="0"/>
        <v>14892145</v>
      </c>
      <c r="N35" s="31">
        <f t="shared" si="0"/>
        <v>47179425</v>
      </c>
      <c r="O35" s="31">
        <f t="shared" si="0"/>
        <v>14749041</v>
      </c>
      <c r="P35" s="31">
        <f t="shared" si="0"/>
        <v>15452163</v>
      </c>
      <c r="Q35" s="31">
        <f t="shared" si="0"/>
        <v>15276752</v>
      </c>
      <c r="R35" s="31">
        <f t="shared" si="0"/>
        <v>45477956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141977632</v>
      </c>
      <c r="X35" s="31">
        <f t="shared" si="0"/>
        <v>128086221</v>
      </c>
      <c r="Y35" s="31">
        <f t="shared" si="0"/>
        <v>13891411</v>
      </c>
      <c r="Z35" s="32">
        <f>+IF(X35&lt;&gt;0,+(Y35/X35)*100,0)</f>
        <v>10.845359392717191</v>
      </c>
      <c r="AA35" s="29">
        <f>SUM(AA6:AA34)</f>
        <v>170619814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51931671</v>
      </c>
      <c r="D37" s="20">
        <v>0</v>
      </c>
      <c r="E37" s="21">
        <v>64617891</v>
      </c>
      <c r="F37" s="22">
        <v>56517891</v>
      </c>
      <c r="G37" s="22">
        <v>4627195</v>
      </c>
      <c r="H37" s="22">
        <v>4475920</v>
      </c>
      <c r="I37" s="22">
        <v>5021564</v>
      </c>
      <c r="J37" s="22">
        <v>14124679</v>
      </c>
      <c r="K37" s="22">
        <v>4629251</v>
      </c>
      <c r="L37" s="22">
        <v>4389165</v>
      </c>
      <c r="M37" s="22">
        <v>4664530</v>
      </c>
      <c r="N37" s="22">
        <v>13682946</v>
      </c>
      <c r="O37" s="22">
        <v>4720757</v>
      </c>
      <c r="P37" s="22">
        <v>4614851</v>
      </c>
      <c r="Q37" s="22">
        <v>4481507</v>
      </c>
      <c r="R37" s="22">
        <v>13817115</v>
      </c>
      <c r="S37" s="22">
        <v>0</v>
      </c>
      <c r="T37" s="22">
        <v>0</v>
      </c>
      <c r="U37" s="22">
        <v>0</v>
      </c>
      <c r="V37" s="22">
        <v>0</v>
      </c>
      <c r="W37" s="22">
        <v>41624740</v>
      </c>
      <c r="X37" s="22">
        <v>45280114</v>
      </c>
      <c r="Y37" s="22">
        <v>-3655374</v>
      </c>
      <c r="Z37" s="23">
        <v>-8.0728021135282475</v>
      </c>
      <c r="AA37" s="20">
        <v>56517891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7457970</v>
      </c>
      <c r="D40" s="20">
        <v>0</v>
      </c>
      <c r="E40" s="21">
        <v>17744544</v>
      </c>
      <c r="F40" s="22">
        <v>17744544</v>
      </c>
      <c r="G40" s="22">
        <v>35124</v>
      </c>
      <c r="H40" s="22">
        <v>1086586</v>
      </c>
      <c r="I40" s="22">
        <v>0</v>
      </c>
      <c r="J40" s="22">
        <v>1121710</v>
      </c>
      <c r="K40" s="22">
        <v>1866450</v>
      </c>
      <c r="L40" s="22">
        <v>463178</v>
      </c>
      <c r="M40" s="22">
        <v>0</v>
      </c>
      <c r="N40" s="22">
        <v>2329628</v>
      </c>
      <c r="O40" s="22">
        <v>1012500</v>
      </c>
      <c r="P40" s="22">
        <v>0</v>
      </c>
      <c r="Q40" s="22">
        <v>2967590</v>
      </c>
      <c r="R40" s="22">
        <v>3980090</v>
      </c>
      <c r="S40" s="22">
        <v>0</v>
      </c>
      <c r="T40" s="22">
        <v>0</v>
      </c>
      <c r="U40" s="22">
        <v>0</v>
      </c>
      <c r="V40" s="22">
        <v>0</v>
      </c>
      <c r="W40" s="22">
        <v>7431428</v>
      </c>
      <c r="X40" s="22">
        <v>13308408</v>
      </c>
      <c r="Y40" s="22">
        <v>-5876980</v>
      </c>
      <c r="Z40" s="23">
        <v>-44.1599025217742</v>
      </c>
      <c r="AA40" s="20">
        <v>17744544</v>
      </c>
    </row>
    <row r="41" spans="1:27" x14ac:dyDescent="0.25">
      <c r="A41" s="19" t="s">
        <v>67</v>
      </c>
      <c r="B41" s="15" t="s">
        <v>32</v>
      </c>
      <c r="C41" s="20">
        <v>8019605</v>
      </c>
      <c r="D41" s="20">
        <v>0</v>
      </c>
      <c r="E41" s="21">
        <v>15939571</v>
      </c>
      <c r="F41" s="22">
        <v>8537971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8993974</v>
      </c>
      <c r="Y41" s="22">
        <v>-8993974</v>
      </c>
      <c r="Z41" s="23">
        <v>-100</v>
      </c>
      <c r="AA41" s="20">
        <v>8537971</v>
      </c>
    </row>
    <row r="42" spans="1:27" x14ac:dyDescent="0.25">
      <c r="A42" s="19" t="s">
        <v>68</v>
      </c>
      <c r="B42" s="15" t="s">
        <v>32</v>
      </c>
      <c r="C42" s="20">
        <v>828497</v>
      </c>
      <c r="D42" s="20">
        <v>0</v>
      </c>
      <c r="E42" s="21">
        <v>196900</v>
      </c>
      <c r="F42" s="22">
        <v>196900</v>
      </c>
      <c r="G42" s="22">
        <v>123124</v>
      </c>
      <c r="H42" s="22">
        <v>123124</v>
      </c>
      <c r="I42" s="22">
        <v>119152</v>
      </c>
      <c r="J42" s="22">
        <v>365400</v>
      </c>
      <c r="K42" s="22">
        <v>123124</v>
      </c>
      <c r="L42" s="22">
        <v>119152</v>
      </c>
      <c r="M42" s="22">
        <v>123124</v>
      </c>
      <c r="N42" s="22">
        <v>365400</v>
      </c>
      <c r="O42" s="22">
        <v>123124</v>
      </c>
      <c r="P42" s="22">
        <v>111208</v>
      </c>
      <c r="Q42" s="22">
        <v>123124</v>
      </c>
      <c r="R42" s="22">
        <v>357456</v>
      </c>
      <c r="S42" s="22">
        <v>0</v>
      </c>
      <c r="T42" s="22">
        <v>0</v>
      </c>
      <c r="U42" s="22">
        <v>0</v>
      </c>
      <c r="V42" s="22">
        <v>0</v>
      </c>
      <c r="W42" s="22">
        <v>1088256</v>
      </c>
      <c r="X42" s="22">
        <v>147672</v>
      </c>
      <c r="Y42" s="22">
        <v>940584</v>
      </c>
      <c r="Z42" s="23">
        <v>636.94132943279692</v>
      </c>
      <c r="AA42" s="20">
        <v>196900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98941986</v>
      </c>
      <c r="D44" s="20">
        <v>0</v>
      </c>
      <c r="E44" s="21">
        <v>108912426</v>
      </c>
      <c r="F44" s="22">
        <v>108826236</v>
      </c>
      <c r="G44" s="22">
        <v>1202164</v>
      </c>
      <c r="H44" s="22">
        <v>14228119</v>
      </c>
      <c r="I44" s="22">
        <v>3191561</v>
      </c>
      <c r="J44" s="22">
        <v>18621844</v>
      </c>
      <c r="K44" s="22">
        <v>18358618</v>
      </c>
      <c r="L44" s="22">
        <v>14857560</v>
      </c>
      <c r="M44" s="22">
        <v>3692974</v>
      </c>
      <c r="N44" s="22">
        <v>36909152</v>
      </c>
      <c r="O44" s="22">
        <v>10640500</v>
      </c>
      <c r="P44" s="22">
        <v>21364835</v>
      </c>
      <c r="Q44" s="22">
        <v>10168568</v>
      </c>
      <c r="R44" s="22">
        <v>42173903</v>
      </c>
      <c r="S44" s="22">
        <v>0</v>
      </c>
      <c r="T44" s="22">
        <v>0</v>
      </c>
      <c r="U44" s="22">
        <v>0</v>
      </c>
      <c r="V44" s="22">
        <v>0</v>
      </c>
      <c r="W44" s="22">
        <v>97704899</v>
      </c>
      <c r="X44" s="22">
        <v>81649848</v>
      </c>
      <c r="Y44" s="22">
        <v>16055051</v>
      </c>
      <c r="Z44" s="23">
        <v>19.663295637733459</v>
      </c>
      <c r="AA44" s="20">
        <v>108826236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467852</v>
      </c>
      <c r="L46" s="22">
        <v>367022</v>
      </c>
      <c r="M46" s="22">
        <v>-834875</v>
      </c>
      <c r="N46" s="22">
        <v>-1</v>
      </c>
      <c r="O46" s="22">
        <v>486809</v>
      </c>
      <c r="P46" s="22">
        <v>-486809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-1</v>
      </c>
      <c r="X46" s="22">
        <v>0</v>
      </c>
      <c r="Y46" s="22">
        <v>-1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1111770</v>
      </c>
      <c r="D47" s="20">
        <v>0</v>
      </c>
      <c r="E47" s="21">
        <v>2844761</v>
      </c>
      <c r="F47" s="22">
        <v>2844761</v>
      </c>
      <c r="G47" s="22">
        <v>38532</v>
      </c>
      <c r="H47" s="22">
        <v>36969</v>
      </c>
      <c r="I47" s="22">
        <v>42092</v>
      </c>
      <c r="J47" s="22">
        <v>117593</v>
      </c>
      <c r="K47" s="22">
        <v>38372</v>
      </c>
      <c r="L47" s="22">
        <v>319337</v>
      </c>
      <c r="M47" s="22">
        <v>38818</v>
      </c>
      <c r="N47" s="22">
        <v>396527</v>
      </c>
      <c r="O47" s="22">
        <v>183508</v>
      </c>
      <c r="P47" s="22">
        <v>345322</v>
      </c>
      <c r="Q47" s="22">
        <v>41411</v>
      </c>
      <c r="R47" s="22">
        <v>570241</v>
      </c>
      <c r="S47" s="22">
        <v>0</v>
      </c>
      <c r="T47" s="22">
        <v>0</v>
      </c>
      <c r="U47" s="22">
        <v>0</v>
      </c>
      <c r="V47" s="22">
        <v>0</v>
      </c>
      <c r="W47" s="22">
        <v>1084361</v>
      </c>
      <c r="X47" s="22">
        <v>2133549</v>
      </c>
      <c r="Y47" s="22">
        <v>-1049188</v>
      </c>
      <c r="Z47" s="23">
        <v>-49.175716142446227</v>
      </c>
      <c r="AA47" s="20">
        <v>2844761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168291499</v>
      </c>
      <c r="D50" s="29">
        <f t="shared" ref="D50:Y50" si="1">SUM(D37:D49)</f>
        <v>0</v>
      </c>
      <c r="E50" s="30">
        <f t="shared" si="1"/>
        <v>210256093</v>
      </c>
      <c r="F50" s="31">
        <f t="shared" si="1"/>
        <v>194668303</v>
      </c>
      <c r="G50" s="31">
        <f t="shared" si="1"/>
        <v>6026139</v>
      </c>
      <c r="H50" s="31">
        <f t="shared" si="1"/>
        <v>19950718</v>
      </c>
      <c r="I50" s="31">
        <f t="shared" si="1"/>
        <v>8374369</v>
      </c>
      <c r="J50" s="31">
        <f t="shared" si="1"/>
        <v>34351226</v>
      </c>
      <c r="K50" s="31">
        <f t="shared" si="1"/>
        <v>25483667</v>
      </c>
      <c r="L50" s="31">
        <f t="shared" si="1"/>
        <v>20515414</v>
      </c>
      <c r="M50" s="31">
        <f t="shared" si="1"/>
        <v>7684571</v>
      </c>
      <c r="N50" s="31">
        <f t="shared" si="1"/>
        <v>53683652</v>
      </c>
      <c r="O50" s="31">
        <f t="shared" si="1"/>
        <v>17167198</v>
      </c>
      <c r="P50" s="31">
        <f t="shared" si="1"/>
        <v>25949407</v>
      </c>
      <c r="Q50" s="31">
        <f t="shared" si="1"/>
        <v>17782200</v>
      </c>
      <c r="R50" s="31">
        <f t="shared" si="1"/>
        <v>60898805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148933683</v>
      </c>
      <c r="X50" s="31">
        <f t="shared" si="1"/>
        <v>151513565</v>
      </c>
      <c r="Y50" s="31">
        <f t="shared" si="1"/>
        <v>-2579882</v>
      </c>
      <c r="Z50" s="32">
        <f>+IF(X50&lt;&gt;0,+(Y50/X50)*100,0)</f>
        <v>-1.7027399493900099</v>
      </c>
      <c r="AA50" s="29">
        <f>SUM(AA37:AA49)</f>
        <v>194668303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14869059</v>
      </c>
      <c r="D51" s="39">
        <f t="shared" si="2"/>
        <v>0</v>
      </c>
      <c r="E51" s="40">
        <f t="shared" si="2"/>
        <v>-39290439</v>
      </c>
      <c r="F51" s="41">
        <f t="shared" si="2"/>
        <v>-24048489</v>
      </c>
      <c r="G51" s="41">
        <f t="shared" si="2"/>
        <v>9865208</v>
      </c>
      <c r="H51" s="41">
        <f t="shared" si="2"/>
        <v>-4132159</v>
      </c>
      <c r="I51" s="41">
        <f t="shared" si="2"/>
        <v>9235976</v>
      </c>
      <c r="J51" s="41">
        <f t="shared" si="2"/>
        <v>14969025</v>
      </c>
      <c r="K51" s="41">
        <f t="shared" si="2"/>
        <v>-9251698</v>
      </c>
      <c r="L51" s="41">
        <f t="shared" si="2"/>
        <v>-4460103</v>
      </c>
      <c r="M51" s="41">
        <f t="shared" si="2"/>
        <v>7207574</v>
      </c>
      <c r="N51" s="41">
        <f t="shared" si="2"/>
        <v>-6504227</v>
      </c>
      <c r="O51" s="41">
        <f t="shared" si="2"/>
        <v>-2418157</v>
      </c>
      <c r="P51" s="41">
        <f t="shared" si="2"/>
        <v>-10497244</v>
      </c>
      <c r="Q51" s="41">
        <f t="shared" si="2"/>
        <v>-2505448</v>
      </c>
      <c r="R51" s="41">
        <f t="shared" si="2"/>
        <v>-15420849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-6956051</v>
      </c>
      <c r="X51" s="41">
        <f t="shared" si="2"/>
        <v>-23427344</v>
      </c>
      <c r="Y51" s="41">
        <f t="shared" si="2"/>
        <v>16471293</v>
      </c>
      <c r="Z51" s="42">
        <f>+IF(X51&lt;&gt;0,+(Y51/X51)*100,0)</f>
        <v>-70.307982842613313</v>
      </c>
      <c r="AA51" s="39">
        <f>+AA35-AA50</f>
        <v>-24048489</v>
      </c>
    </row>
    <row r="52" spans="1:27" x14ac:dyDescent="0.25">
      <c r="A52" s="43" t="s">
        <v>78</v>
      </c>
      <c r="B52" s="15" t="s">
        <v>32</v>
      </c>
      <c r="C52" s="20">
        <v>15648054</v>
      </c>
      <c r="D52" s="20">
        <v>0</v>
      </c>
      <c r="E52" s="21">
        <v>32800000</v>
      </c>
      <c r="F52" s="22">
        <v>32800000</v>
      </c>
      <c r="G52" s="22">
        <v>0</v>
      </c>
      <c r="H52" s="22">
        <v>811493</v>
      </c>
      <c r="I52" s="22">
        <v>-197123</v>
      </c>
      <c r="J52" s="22">
        <v>614370</v>
      </c>
      <c r="K52" s="22">
        <v>1476220</v>
      </c>
      <c r="L52" s="22">
        <v>8223721</v>
      </c>
      <c r="M52" s="22">
        <v>2291472</v>
      </c>
      <c r="N52" s="22">
        <v>11991413</v>
      </c>
      <c r="O52" s="22">
        <v>1842633</v>
      </c>
      <c r="P52" s="22">
        <v>5541236</v>
      </c>
      <c r="Q52" s="22">
        <v>3168658</v>
      </c>
      <c r="R52" s="22">
        <v>10552527</v>
      </c>
      <c r="S52" s="22">
        <v>0</v>
      </c>
      <c r="T52" s="22">
        <v>0</v>
      </c>
      <c r="U52" s="22">
        <v>0</v>
      </c>
      <c r="V52" s="22">
        <v>0</v>
      </c>
      <c r="W52" s="22">
        <v>23158310</v>
      </c>
      <c r="X52" s="22">
        <v>24600006</v>
      </c>
      <c r="Y52" s="22">
        <v>-1441696</v>
      </c>
      <c r="Z52" s="23">
        <v>-5.8605514161256709</v>
      </c>
      <c r="AA52" s="20">
        <v>32800000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30517113</v>
      </c>
      <c r="D54" s="48">
        <f t="shared" si="3"/>
        <v>0</v>
      </c>
      <c r="E54" s="49">
        <f t="shared" si="3"/>
        <v>-6490439</v>
      </c>
      <c r="F54" s="50">
        <f t="shared" si="3"/>
        <v>8751511</v>
      </c>
      <c r="G54" s="50">
        <f t="shared" si="3"/>
        <v>9865208</v>
      </c>
      <c r="H54" s="50">
        <f t="shared" si="3"/>
        <v>-3320666</v>
      </c>
      <c r="I54" s="50">
        <f t="shared" si="3"/>
        <v>9038853</v>
      </c>
      <c r="J54" s="50">
        <f t="shared" si="3"/>
        <v>15583395</v>
      </c>
      <c r="K54" s="50">
        <f t="shared" si="3"/>
        <v>-7775478</v>
      </c>
      <c r="L54" s="50">
        <f t="shared" si="3"/>
        <v>3763618</v>
      </c>
      <c r="M54" s="50">
        <f t="shared" si="3"/>
        <v>9499046</v>
      </c>
      <c r="N54" s="50">
        <f t="shared" si="3"/>
        <v>5487186</v>
      </c>
      <c r="O54" s="50">
        <f t="shared" si="3"/>
        <v>-575524</v>
      </c>
      <c r="P54" s="50">
        <f t="shared" si="3"/>
        <v>-4956008</v>
      </c>
      <c r="Q54" s="50">
        <f t="shared" si="3"/>
        <v>663210</v>
      </c>
      <c r="R54" s="50">
        <f t="shared" si="3"/>
        <v>-4868322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16202259</v>
      </c>
      <c r="X54" s="50">
        <f t="shared" si="3"/>
        <v>1172662</v>
      </c>
      <c r="Y54" s="50">
        <f t="shared" si="3"/>
        <v>15029597</v>
      </c>
      <c r="Z54" s="51">
        <f>+IF(X54&lt;&gt;0,+(Y54/X54)*100,0)</f>
        <v>1281.6648787118538</v>
      </c>
      <c r="AA54" s="48">
        <f>SUM(AA51:AA53)</f>
        <v>8751511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30517113</v>
      </c>
      <c r="D56" s="54">
        <f>+D54-D55</f>
        <v>0</v>
      </c>
      <c r="E56" s="55">
        <f t="shared" si="4"/>
        <v>-6490439</v>
      </c>
      <c r="F56" s="56">
        <f t="shared" si="4"/>
        <v>8751511</v>
      </c>
      <c r="G56" s="56">
        <f t="shared" si="4"/>
        <v>9865208</v>
      </c>
      <c r="H56" s="56">
        <f t="shared" si="4"/>
        <v>-3320666</v>
      </c>
      <c r="I56" s="56">
        <f t="shared" si="4"/>
        <v>9038853</v>
      </c>
      <c r="J56" s="56">
        <f t="shared" si="4"/>
        <v>15583395</v>
      </c>
      <c r="K56" s="56">
        <f t="shared" si="4"/>
        <v>-7775478</v>
      </c>
      <c r="L56" s="56">
        <f t="shared" si="4"/>
        <v>3763618</v>
      </c>
      <c r="M56" s="56">
        <f t="shared" si="4"/>
        <v>9499046</v>
      </c>
      <c r="N56" s="56">
        <f t="shared" si="4"/>
        <v>5487186</v>
      </c>
      <c r="O56" s="56">
        <f t="shared" si="4"/>
        <v>-575524</v>
      </c>
      <c r="P56" s="56">
        <f t="shared" si="4"/>
        <v>-4956008</v>
      </c>
      <c r="Q56" s="56">
        <f t="shared" si="4"/>
        <v>663210</v>
      </c>
      <c r="R56" s="56">
        <f t="shared" si="4"/>
        <v>-4868322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16202259</v>
      </c>
      <c r="X56" s="56">
        <f t="shared" si="4"/>
        <v>1172662</v>
      </c>
      <c r="Y56" s="56">
        <f t="shared" si="4"/>
        <v>15029597</v>
      </c>
      <c r="Z56" s="57">
        <f>+IF(X56&lt;&gt;0,+(Y56/X56)*100,0)</f>
        <v>1281.6648787118538</v>
      </c>
      <c r="AA56" s="54">
        <f>+AA54-AA55</f>
        <v>8751511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30517113</v>
      </c>
      <c r="D59" s="48">
        <f>SUM(D56:D58)</f>
        <v>0</v>
      </c>
      <c r="E59" s="49">
        <f t="shared" si="5"/>
        <v>-6490439</v>
      </c>
      <c r="F59" s="50">
        <f t="shared" si="5"/>
        <v>8751511</v>
      </c>
      <c r="G59" s="50">
        <f t="shared" si="5"/>
        <v>9865208</v>
      </c>
      <c r="H59" s="50">
        <f t="shared" si="5"/>
        <v>-3320666</v>
      </c>
      <c r="I59" s="50">
        <f t="shared" si="5"/>
        <v>9038853</v>
      </c>
      <c r="J59" s="50">
        <f t="shared" si="5"/>
        <v>15583395</v>
      </c>
      <c r="K59" s="50">
        <f t="shared" si="5"/>
        <v>-7775478</v>
      </c>
      <c r="L59" s="50">
        <f t="shared" si="5"/>
        <v>3763618</v>
      </c>
      <c r="M59" s="50">
        <f t="shared" si="5"/>
        <v>9499046</v>
      </c>
      <c r="N59" s="50">
        <f t="shared" si="5"/>
        <v>5487186</v>
      </c>
      <c r="O59" s="50">
        <f t="shared" si="5"/>
        <v>-575524</v>
      </c>
      <c r="P59" s="50">
        <f t="shared" si="5"/>
        <v>-4956008</v>
      </c>
      <c r="Q59" s="50">
        <f t="shared" si="5"/>
        <v>663210</v>
      </c>
      <c r="R59" s="50">
        <f t="shared" si="5"/>
        <v>-4868322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16202259</v>
      </c>
      <c r="X59" s="50">
        <f t="shared" si="5"/>
        <v>1172662</v>
      </c>
      <c r="Y59" s="50">
        <f t="shared" si="5"/>
        <v>15029597</v>
      </c>
      <c r="Z59" s="51">
        <f>+IF(X59&lt;&gt;0,+(Y59/X59)*100,0)</f>
        <v>1281.6648787118538</v>
      </c>
      <c r="AA59" s="48">
        <f>SUM(AA56:AA58)</f>
        <v>8751511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30517113</v>
      </c>
      <c r="D62" s="65">
        <f>SUM(D59:D61)</f>
        <v>0</v>
      </c>
      <c r="E62" s="66">
        <f t="shared" si="6"/>
        <v>-6490439</v>
      </c>
      <c r="F62" s="67">
        <f t="shared" si="6"/>
        <v>8751511</v>
      </c>
      <c r="G62" s="67">
        <f t="shared" si="6"/>
        <v>9865208</v>
      </c>
      <c r="H62" s="67">
        <f t="shared" si="6"/>
        <v>-3320666</v>
      </c>
      <c r="I62" s="67">
        <f t="shared" si="6"/>
        <v>9038853</v>
      </c>
      <c r="J62" s="67">
        <f t="shared" si="6"/>
        <v>15583395</v>
      </c>
      <c r="K62" s="67">
        <f t="shared" si="6"/>
        <v>-7775478</v>
      </c>
      <c r="L62" s="67">
        <f t="shared" si="6"/>
        <v>3763618</v>
      </c>
      <c r="M62" s="67">
        <f t="shared" si="6"/>
        <v>9499046</v>
      </c>
      <c r="N62" s="67">
        <f t="shared" si="6"/>
        <v>5487186</v>
      </c>
      <c r="O62" s="67">
        <f t="shared" si="6"/>
        <v>-575524</v>
      </c>
      <c r="P62" s="67">
        <f t="shared" si="6"/>
        <v>-4956008</v>
      </c>
      <c r="Q62" s="67">
        <f t="shared" si="6"/>
        <v>663210</v>
      </c>
      <c r="R62" s="67">
        <f t="shared" si="6"/>
        <v>-4868322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16202259</v>
      </c>
      <c r="X62" s="67">
        <f t="shared" si="6"/>
        <v>1172662</v>
      </c>
      <c r="Y62" s="67">
        <f t="shared" si="6"/>
        <v>15029597</v>
      </c>
      <c r="Z62" s="68">
        <f>+IF(X62&lt;&gt;0,+(Y62/X62)*100,0)</f>
        <v>1281.6648787118538</v>
      </c>
      <c r="AA62" s="65">
        <f>SUM(AA59:AA61)</f>
        <v>8751511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7772341</v>
      </c>
      <c r="D9" s="20">
        <v>0</v>
      </c>
      <c r="E9" s="21">
        <v>8229124</v>
      </c>
      <c r="F9" s="22">
        <v>8259124</v>
      </c>
      <c r="G9" s="22">
        <v>766159</v>
      </c>
      <c r="H9" s="22">
        <v>674993</v>
      </c>
      <c r="I9" s="22">
        <v>690180</v>
      </c>
      <c r="J9" s="22">
        <v>2131332</v>
      </c>
      <c r="K9" s="22">
        <v>671082</v>
      </c>
      <c r="L9" s="22">
        <v>677736</v>
      </c>
      <c r="M9" s="22">
        <v>676662</v>
      </c>
      <c r="N9" s="22">
        <v>2025480</v>
      </c>
      <c r="O9" s="22">
        <v>680162</v>
      </c>
      <c r="P9" s="22">
        <v>670782</v>
      </c>
      <c r="Q9" s="22">
        <v>676492</v>
      </c>
      <c r="R9" s="22">
        <v>2027436</v>
      </c>
      <c r="S9" s="22">
        <v>0</v>
      </c>
      <c r="T9" s="22">
        <v>0</v>
      </c>
      <c r="U9" s="22">
        <v>0</v>
      </c>
      <c r="V9" s="22">
        <v>0</v>
      </c>
      <c r="W9" s="22">
        <v>6184248</v>
      </c>
      <c r="X9" s="22">
        <v>6183822</v>
      </c>
      <c r="Y9" s="22">
        <v>426</v>
      </c>
      <c r="Z9" s="23">
        <v>6.8889434398338115E-3</v>
      </c>
      <c r="AA9" s="20">
        <v>8259124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1756000</v>
      </c>
      <c r="D28" s="20">
        <v>0</v>
      </c>
      <c r="E28" s="21">
        <v>1891000</v>
      </c>
      <c r="F28" s="22">
        <v>1891000</v>
      </c>
      <c r="G28" s="22">
        <v>0</v>
      </c>
      <c r="H28" s="22">
        <v>462917</v>
      </c>
      <c r="I28" s="22">
        <v>474142</v>
      </c>
      <c r="J28" s="22">
        <v>937059</v>
      </c>
      <c r="K28" s="22">
        <v>0</v>
      </c>
      <c r="L28" s="22">
        <v>953941</v>
      </c>
      <c r="M28" s="22">
        <v>0</v>
      </c>
      <c r="N28" s="22">
        <v>953941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1891000</v>
      </c>
      <c r="X28" s="22">
        <v>1418247</v>
      </c>
      <c r="Y28" s="22">
        <v>472753</v>
      </c>
      <c r="Z28" s="23">
        <v>33.333615371652471</v>
      </c>
      <c r="AA28" s="20">
        <v>1891000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9528341</v>
      </c>
      <c r="D35" s="29">
        <f t="shared" ref="D35:Y35" si="0">SUM(D6:D34)</f>
        <v>0</v>
      </c>
      <c r="E35" s="30">
        <f t="shared" si="0"/>
        <v>10120124</v>
      </c>
      <c r="F35" s="31">
        <f t="shared" si="0"/>
        <v>10150124</v>
      </c>
      <c r="G35" s="31">
        <f t="shared" si="0"/>
        <v>766159</v>
      </c>
      <c r="H35" s="31">
        <f t="shared" si="0"/>
        <v>1137910</v>
      </c>
      <c r="I35" s="31">
        <f t="shared" si="0"/>
        <v>1164322</v>
      </c>
      <c r="J35" s="31">
        <f t="shared" si="0"/>
        <v>3068391</v>
      </c>
      <c r="K35" s="31">
        <f t="shared" si="0"/>
        <v>671082</v>
      </c>
      <c r="L35" s="31">
        <f t="shared" si="0"/>
        <v>1631677</v>
      </c>
      <c r="M35" s="31">
        <f t="shared" si="0"/>
        <v>676662</v>
      </c>
      <c r="N35" s="31">
        <f t="shared" si="0"/>
        <v>2979421</v>
      </c>
      <c r="O35" s="31">
        <f t="shared" si="0"/>
        <v>680162</v>
      </c>
      <c r="P35" s="31">
        <f t="shared" si="0"/>
        <v>670782</v>
      </c>
      <c r="Q35" s="31">
        <f t="shared" si="0"/>
        <v>676492</v>
      </c>
      <c r="R35" s="31">
        <f t="shared" si="0"/>
        <v>2027436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8075248</v>
      </c>
      <c r="X35" s="31">
        <f t="shared" si="0"/>
        <v>7602069</v>
      </c>
      <c r="Y35" s="31">
        <f t="shared" si="0"/>
        <v>473179</v>
      </c>
      <c r="Z35" s="32">
        <f>+IF(X35&lt;&gt;0,+(Y35/X35)*100,0)</f>
        <v>6.2243449776633177</v>
      </c>
      <c r="AA35" s="29">
        <f>SUM(AA6:AA34)</f>
        <v>10150124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10436394</v>
      </c>
      <c r="D37" s="20">
        <v>0</v>
      </c>
      <c r="E37" s="21">
        <v>13412668</v>
      </c>
      <c r="F37" s="22">
        <v>15662668</v>
      </c>
      <c r="G37" s="22">
        <v>511762</v>
      </c>
      <c r="H37" s="22">
        <v>1084475</v>
      </c>
      <c r="I37" s="22">
        <v>1071511</v>
      </c>
      <c r="J37" s="22">
        <v>2667748</v>
      </c>
      <c r="K37" s="22">
        <v>1126288</v>
      </c>
      <c r="L37" s="22">
        <v>1041040</v>
      </c>
      <c r="M37" s="22">
        <v>1194042</v>
      </c>
      <c r="N37" s="22">
        <v>3361370</v>
      </c>
      <c r="O37" s="22">
        <v>1069227</v>
      </c>
      <c r="P37" s="22">
        <v>1086366</v>
      </c>
      <c r="Q37" s="22">
        <v>1136109</v>
      </c>
      <c r="R37" s="22">
        <v>3291702</v>
      </c>
      <c r="S37" s="22">
        <v>0</v>
      </c>
      <c r="T37" s="22">
        <v>0</v>
      </c>
      <c r="U37" s="22">
        <v>0</v>
      </c>
      <c r="V37" s="22">
        <v>0</v>
      </c>
      <c r="W37" s="22">
        <v>9320820</v>
      </c>
      <c r="X37" s="22">
        <v>10959552</v>
      </c>
      <c r="Y37" s="22">
        <v>-1638732</v>
      </c>
      <c r="Z37" s="23">
        <v>-14.952545505509715</v>
      </c>
      <c r="AA37" s="20">
        <v>15662668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602134</v>
      </c>
      <c r="D42" s="20">
        <v>0</v>
      </c>
      <c r="E42" s="21">
        <v>744817</v>
      </c>
      <c r="F42" s="22">
        <v>744817</v>
      </c>
      <c r="G42" s="22">
        <v>48909</v>
      </c>
      <c r="H42" s="22">
        <v>48909</v>
      </c>
      <c r="I42" s="22">
        <v>50177</v>
      </c>
      <c r="J42" s="22">
        <v>147995</v>
      </c>
      <c r="K42" s="22">
        <v>50177</v>
      </c>
      <c r="L42" s="22">
        <v>50177</v>
      </c>
      <c r="M42" s="22">
        <v>50177</v>
      </c>
      <c r="N42" s="22">
        <v>150531</v>
      </c>
      <c r="O42" s="22">
        <v>50177</v>
      </c>
      <c r="P42" s="22">
        <v>50177</v>
      </c>
      <c r="Q42" s="22">
        <v>50177</v>
      </c>
      <c r="R42" s="22">
        <v>150531</v>
      </c>
      <c r="S42" s="22">
        <v>0</v>
      </c>
      <c r="T42" s="22">
        <v>0</v>
      </c>
      <c r="U42" s="22">
        <v>0</v>
      </c>
      <c r="V42" s="22">
        <v>0</v>
      </c>
      <c r="W42" s="22">
        <v>449057</v>
      </c>
      <c r="X42" s="22">
        <v>558621</v>
      </c>
      <c r="Y42" s="22">
        <v>-109564</v>
      </c>
      <c r="Z42" s="23">
        <v>-19.613297745698784</v>
      </c>
      <c r="AA42" s="20">
        <v>744817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6894368</v>
      </c>
      <c r="D44" s="20">
        <v>0</v>
      </c>
      <c r="E44" s="21">
        <v>10829187</v>
      </c>
      <c r="F44" s="22">
        <v>10829187</v>
      </c>
      <c r="G44" s="22">
        <v>643300</v>
      </c>
      <c r="H44" s="22">
        <v>0</v>
      </c>
      <c r="I44" s="22">
        <v>1413945</v>
      </c>
      <c r="J44" s="22">
        <v>2057245</v>
      </c>
      <c r="K44" s="22">
        <v>0</v>
      </c>
      <c r="L44" s="22">
        <v>643300</v>
      </c>
      <c r="M44" s="22">
        <v>643300</v>
      </c>
      <c r="N44" s="22">
        <v>1286600</v>
      </c>
      <c r="O44" s="22">
        <v>643300</v>
      </c>
      <c r="P44" s="22">
        <v>643300</v>
      </c>
      <c r="Q44" s="22">
        <v>643300</v>
      </c>
      <c r="R44" s="22">
        <v>1929900</v>
      </c>
      <c r="S44" s="22">
        <v>0</v>
      </c>
      <c r="T44" s="22">
        <v>0</v>
      </c>
      <c r="U44" s="22">
        <v>0</v>
      </c>
      <c r="V44" s="22">
        <v>0</v>
      </c>
      <c r="W44" s="22">
        <v>5273745</v>
      </c>
      <c r="X44" s="22">
        <v>8121897</v>
      </c>
      <c r="Y44" s="22">
        <v>-2848152</v>
      </c>
      <c r="Z44" s="23">
        <v>-35.067571036667914</v>
      </c>
      <c r="AA44" s="20">
        <v>10829187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5270813</v>
      </c>
      <c r="D46" s="20">
        <v>0</v>
      </c>
      <c r="E46" s="21">
        <v>0</v>
      </c>
      <c r="F46" s="22">
        <v>0</v>
      </c>
      <c r="G46" s="22">
        <v>468636</v>
      </c>
      <c r="H46" s="22">
        <v>411829</v>
      </c>
      <c r="I46" s="22">
        <v>349213</v>
      </c>
      <c r="J46" s="22">
        <v>1229678</v>
      </c>
      <c r="K46" s="22">
        <v>334919</v>
      </c>
      <c r="L46" s="22">
        <v>290197</v>
      </c>
      <c r="M46" s="22">
        <v>319932</v>
      </c>
      <c r="N46" s="22">
        <v>945048</v>
      </c>
      <c r="O46" s="22">
        <v>207912</v>
      </c>
      <c r="P46" s="22">
        <v>239577</v>
      </c>
      <c r="Q46" s="22">
        <v>218815</v>
      </c>
      <c r="R46" s="22">
        <v>666304</v>
      </c>
      <c r="S46" s="22">
        <v>0</v>
      </c>
      <c r="T46" s="22">
        <v>0</v>
      </c>
      <c r="U46" s="22">
        <v>0</v>
      </c>
      <c r="V46" s="22">
        <v>0</v>
      </c>
      <c r="W46" s="22">
        <v>2841030</v>
      </c>
      <c r="X46" s="22">
        <v>0</v>
      </c>
      <c r="Y46" s="22">
        <v>2841030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120777</v>
      </c>
      <c r="D47" s="20">
        <v>0</v>
      </c>
      <c r="E47" s="21">
        <v>343930</v>
      </c>
      <c r="F47" s="22">
        <v>353930</v>
      </c>
      <c r="G47" s="22">
        <v>0</v>
      </c>
      <c r="H47" s="22">
        <v>8351</v>
      </c>
      <c r="I47" s="22">
        <v>12113</v>
      </c>
      <c r="J47" s="22">
        <v>20464</v>
      </c>
      <c r="K47" s="22">
        <v>25505</v>
      </c>
      <c r="L47" s="22">
        <v>9406</v>
      </c>
      <c r="M47" s="22">
        <v>8473</v>
      </c>
      <c r="N47" s="22">
        <v>43384</v>
      </c>
      <c r="O47" s="22">
        <v>10849</v>
      </c>
      <c r="P47" s="22">
        <v>5575</v>
      </c>
      <c r="Q47" s="22">
        <v>5786</v>
      </c>
      <c r="R47" s="22">
        <v>22210</v>
      </c>
      <c r="S47" s="22">
        <v>0</v>
      </c>
      <c r="T47" s="22">
        <v>0</v>
      </c>
      <c r="U47" s="22">
        <v>0</v>
      </c>
      <c r="V47" s="22">
        <v>0</v>
      </c>
      <c r="W47" s="22">
        <v>86058</v>
      </c>
      <c r="X47" s="22">
        <v>261967</v>
      </c>
      <c r="Y47" s="22">
        <v>-175909</v>
      </c>
      <c r="Z47" s="23">
        <v>-67.149297430592398</v>
      </c>
      <c r="AA47" s="20">
        <v>353930</v>
      </c>
    </row>
    <row r="48" spans="1:27" x14ac:dyDescent="0.25">
      <c r="A48" s="19" t="s">
        <v>74</v>
      </c>
      <c r="B48" s="15" t="s">
        <v>32</v>
      </c>
      <c r="C48" s="20">
        <v>-1737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23322749</v>
      </c>
      <c r="D50" s="29">
        <f t="shared" ref="D50:Y50" si="1">SUM(D37:D49)</f>
        <v>0</v>
      </c>
      <c r="E50" s="30">
        <f t="shared" si="1"/>
        <v>25330602</v>
      </c>
      <c r="F50" s="31">
        <f t="shared" si="1"/>
        <v>27590602</v>
      </c>
      <c r="G50" s="31">
        <f t="shared" si="1"/>
        <v>1672607</v>
      </c>
      <c r="H50" s="31">
        <f t="shared" si="1"/>
        <v>1553564</v>
      </c>
      <c r="I50" s="31">
        <f t="shared" si="1"/>
        <v>2896959</v>
      </c>
      <c r="J50" s="31">
        <f t="shared" si="1"/>
        <v>6123130</v>
      </c>
      <c r="K50" s="31">
        <f t="shared" si="1"/>
        <v>1536889</v>
      </c>
      <c r="L50" s="31">
        <f t="shared" si="1"/>
        <v>2034120</v>
      </c>
      <c r="M50" s="31">
        <f t="shared" si="1"/>
        <v>2215924</v>
      </c>
      <c r="N50" s="31">
        <f t="shared" si="1"/>
        <v>5786933</v>
      </c>
      <c r="O50" s="31">
        <f t="shared" si="1"/>
        <v>1981465</v>
      </c>
      <c r="P50" s="31">
        <f t="shared" si="1"/>
        <v>2024995</v>
      </c>
      <c r="Q50" s="31">
        <f t="shared" si="1"/>
        <v>2054187</v>
      </c>
      <c r="R50" s="31">
        <f t="shared" si="1"/>
        <v>6060647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17970710</v>
      </c>
      <c r="X50" s="31">
        <f t="shared" si="1"/>
        <v>19902037</v>
      </c>
      <c r="Y50" s="31">
        <f t="shared" si="1"/>
        <v>-1931327</v>
      </c>
      <c r="Z50" s="32">
        <f>+IF(X50&lt;&gt;0,+(Y50/X50)*100,0)</f>
        <v>-9.7041674678828098</v>
      </c>
      <c r="AA50" s="29">
        <f>SUM(AA37:AA49)</f>
        <v>27590602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-13794408</v>
      </c>
      <c r="D51" s="39">
        <f t="shared" si="2"/>
        <v>0</v>
      </c>
      <c r="E51" s="40">
        <f t="shared" si="2"/>
        <v>-15210478</v>
      </c>
      <c r="F51" s="41">
        <f t="shared" si="2"/>
        <v>-17440478</v>
      </c>
      <c r="G51" s="41">
        <f t="shared" si="2"/>
        <v>-906448</v>
      </c>
      <c r="H51" s="41">
        <f t="shared" si="2"/>
        <v>-415654</v>
      </c>
      <c r="I51" s="41">
        <f t="shared" si="2"/>
        <v>-1732637</v>
      </c>
      <c r="J51" s="41">
        <f t="shared" si="2"/>
        <v>-3054739</v>
      </c>
      <c r="K51" s="41">
        <f t="shared" si="2"/>
        <v>-865807</v>
      </c>
      <c r="L51" s="41">
        <f t="shared" si="2"/>
        <v>-402443</v>
      </c>
      <c r="M51" s="41">
        <f t="shared" si="2"/>
        <v>-1539262</v>
      </c>
      <c r="N51" s="41">
        <f t="shared" si="2"/>
        <v>-2807512</v>
      </c>
      <c r="O51" s="41">
        <f t="shared" si="2"/>
        <v>-1301303</v>
      </c>
      <c r="P51" s="41">
        <f t="shared" si="2"/>
        <v>-1354213</v>
      </c>
      <c r="Q51" s="41">
        <f t="shared" si="2"/>
        <v>-1377695</v>
      </c>
      <c r="R51" s="41">
        <f t="shared" si="2"/>
        <v>-4033211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-9895462</v>
      </c>
      <c r="X51" s="41">
        <f t="shared" si="2"/>
        <v>-12299968</v>
      </c>
      <c r="Y51" s="41">
        <f t="shared" si="2"/>
        <v>2404506</v>
      </c>
      <c r="Z51" s="42">
        <f>+IF(X51&lt;&gt;0,+(Y51/X51)*100,0)</f>
        <v>-19.548880127167813</v>
      </c>
      <c r="AA51" s="39">
        <f>+AA35-AA50</f>
        <v>-17440478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-13794408</v>
      </c>
      <c r="D54" s="48">
        <f t="shared" si="3"/>
        <v>0</v>
      </c>
      <c r="E54" s="49">
        <f t="shared" si="3"/>
        <v>-15210478</v>
      </c>
      <c r="F54" s="50">
        <f t="shared" si="3"/>
        <v>-17440478</v>
      </c>
      <c r="G54" s="50">
        <f t="shared" si="3"/>
        <v>-906448</v>
      </c>
      <c r="H54" s="50">
        <f t="shared" si="3"/>
        <v>-415654</v>
      </c>
      <c r="I54" s="50">
        <f t="shared" si="3"/>
        <v>-1732637</v>
      </c>
      <c r="J54" s="50">
        <f t="shared" si="3"/>
        <v>-3054739</v>
      </c>
      <c r="K54" s="50">
        <f t="shared" si="3"/>
        <v>-865807</v>
      </c>
      <c r="L54" s="50">
        <f t="shared" si="3"/>
        <v>-402443</v>
      </c>
      <c r="M54" s="50">
        <f t="shared" si="3"/>
        <v>-1539262</v>
      </c>
      <c r="N54" s="50">
        <f t="shared" si="3"/>
        <v>-2807512</v>
      </c>
      <c r="O54" s="50">
        <f t="shared" si="3"/>
        <v>-1301303</v>
      </c>
      <c r="P54" s="50">
        <f t="shared" si="3"/>
        <v>-1354213</v>
      </c>
      <c r="Q54" s="50">
        <f t="shared" si="3"/>
        <v>-1377695</v>
      </c>
      <c r="R54" s="50">
        <f t="shared" si="3"/>
        <v>-4033211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-9895462</v>
      </c>
      <c r="X54" s="50">
        <f t="shared" si="3"/>
        <v>-12299968</v>
      </c>
      <c r="Y54" s="50">
        <f t="shared" si="3"/>
        <v>2404506</v>
      </c>
      <c r="Z54" s="51">
        <f>+IF(X54&lt;&gt;0,+(Y54/X54)*100,0)</f>
        <v>-19.548880127167813</v>
      </c>
      <c r="AA54" s="48">
        <f>SUM(AA51:AA53)</f>
        <v>-17440478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-13794408</v>
      </c>
      <c r="D56" s="54">
        <f>+D54-D55</f>
        <v>0</v>
      </c>
      <c r="E56" s="55">
        <f t="shared" si="4"/>
        <v>-15210478</v>
      </c>
      <c r="F56" s="56">
        <f t="shared" si="4"/>
        <v>-17440478</v>
      </c>
      <c r="G56" s="56">
        <f t="shared" si="4"/>
        <v>-906448</v>
      </c>
      <c r="H56" s="56">
        <f t="shared" si="4"/>
        <v>-415654</v>
      </c>
      <c r="I56" s="56">
        <f t="shared" si="4"/>
        <v>-1732637</v>
      </c>
      <c r="J56" s="56">
        <f t="shared" si="4"/>
        <v>-3054739</v>
      </c>
      <c r="K56" s="56">
        <f t="shared" si="4"/>
        <v>-865807</v>
      </c>
      <c r="L56" s="56">
        <f t="shared" si="4"/>
        <v>-402443</v>
      </c>
      <c r="M56" s="56">
        <f t="shared" si="4"/>
        <v>-1539262</v>
      </c>
      <c r="N56" s="56">
        <f t="shared" si="4"/>
        <v>-2807512</v>
      </c>
      <c r="O56" s="56">
        <f t="shared" si="4"/>
        <v>-1301303</v>
      </c>
      <c r="P56" s="56">
        <f t="shared" si="4"/>
        <v>-1354213</v>
      </c>
      <c r="Q56" s="56">
        <f t="shared" si="4"/>
        <v>-1377695</v>
      </c>
      <c r="R56" s="56">
        <f t="shared" si="4"/>
        <v>-4033211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-9895462</v>
      </c>
      <c r="X56" s="56">
        <f t="shared" si="4"/>
        <v>-12299968</v>
      </c>
      <c r="Y56" s="56">
        <f t="shared" si="4"/>
        <v>2404506</v>
      </c>
      <c r="Z56" s="57">
        <f>+IF(X56&lt;&gt;0,+(Y56/X56)*100,0)</f>
        <v>-19.548880127167813</v>
      </c>
      <c r="AA56" s="54">
        <f>+AA54-AA55</f>
        <v>-17440478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-13794408</v>
      </c>
      <c r="D59" s="48">
        <f>SUM(D56:D58)</f>
        <v>0</v>
      </c>
      <c r="E59" s="49">
        <f t="shared" si="5"/>
        <v>-15210478</v>
      </c>
      <c r="F59" s="50">
        <f t="shared" si="5"/>
        <v>-17440478</v>
      </c>
      <c r="G59" s="50">
        <f t="shared" si="5"/>
        <v>-906448</v>
      </c>
      <c r="H59" s="50">
        <f t="shared" si="5"/>
        <v>-415654</v>
      </c>
      <c r="I59" s="50">
        <f t="shared" si="5"/>
        <v>-1732637</v>
      </c>
      <c r="J59" s="50">
        <f t="shared" si="5"/>
        <v>-3054739</v>
      </c>
      <c r="K59" s="50">
        <f t="shared" si="5"/>
        <v>-865807</v>
      </c>
      <c r="L59" s="50">
        <f t="shared" si="5"/>
        <v>-402443</v>
      </c>
      <c r="M59" s="50">
        <f t="shared" si="5"/>
        <v>-1539262</v>
      </c>
      <c r="N59" s="50">
        <f t="shared" si="5"/>
        <v>-2807512</v>
      </c>
      <c r="O59" s="50">
        <f t="shared" si="5"/>
        <v>-1301303</v>
      </c>
      <c r="P59" s="50">
        <f t="shared" si="5"/>
        <v>-1354213</v>
      </c>
      <c r="Q59" s="50">
        <f t="shared" si="5"/>
        <v>-1377695</v>
      </c>
      <c r="R59" s="50">
        <f t="shared" si="5"/>
        <v>-4033211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-9895462</v>
      </c>
      <c r="X59" s="50">
        <f t="shared" si="5"/>
        <v>-12299968</v>
      </c>
      <c r="Y59" s="50">
        <f t="shared" si="5"/>
        <v>2404506</v>
      </c>
      <c r="Z59" s="51">
        <f>+IF(X59&lt;&gt;0,+(Y59/X59)*100,0)</f>
        <v>-19.548880127167813</v>
      </c>
      <c r="AA59" s="48">
        <f>SUM(AA56:AA58)</f>
        <v>-17440478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-13794408</v>
      </c>
      <c r="D62" s="65">
        <f>SUM(D59:D61)</f>
        <v>0</v>
      </c>
      <c r="E62" s="66">
        <f t="shared" si="6"/>
        <v>-15210478</v>
      </c>
      <c r="F62" s="67">
        <f t="shared" si="6"/>
        <v>-17440478</v>
      </c>
      <c r="G62" s="67">
        <f t="shared" si="6"/>
        <v>-906448</v>
      </c>
      <c r="H62" s="67">
        <f t="shared" si="6"/>
        <v>-415654</v>
      </c>
      <c r="I62" s="67">
        <f t="shared" si="6"/>
        <v>-1732637</v>
      </c>
      <c r="J62" s="67">
        <f t="shared" si="6"/>
        <v>-3054739</v>
      </c>
      <c r="K62" s="67">
        <f t="shared" si="6"/>
        <v>-865807</v>
      </c>
      <c r="L62" s="67">
        <f t="shared" si="6"/>
        <v>-402443</v>
      </c>
      <c r="M62" s="67">
        <f t="shared" si="6"/>
        <v>-1539262</v>
      </c>
      <c r="N62" s="67">
        <f t="shared" si="6"/>
        <v>-2807512</v>
      </c>
      <c r="O62" s="67">
        <f t="shared" si="6"/>
        <v>-1301303</v>
      </c>
      <c r="P62" s="67">
        <f t="shared" si="6"/>
        <v>-1354213</v>
      </c>
      <c r="Q62" s="67">
        <f t="shared" si="6"/>
        <v>-1377695</v>
      </c>
      <c r="R62" s="67">
        <f t="shared" si="6"/>
        <v>-4033211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-9895462</v>
      </c>
      <c r="X62" s="67">
        <f t="shared" si="6"/>
        <v>-12299968</v>
      </c>
      <c r="Y62" s="67">
        <f t="shared" si="6"/>
        <v>2404506</v>
      </c>
      <c r="Z62" s="68">
        <f>+IF(X62&lt;&gt;0,+(Y62/X62)*100,0)</f>
        <v>-19.548880127167813</v>
      </c>
      <c r="AA62" s="65">
        <f>SUM(AA59:AA61)</f>
        <v>-17440478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15947813</v>
      </c>
      <c r="D9" s="20">
        <v>0</v>
      </c>
      <c r="E9" s="21">
        <v>20115598</v>
      </c>
      <c r="F9" s="22">
        <v>20115598</v>
      </c>
      <c r="G9" s="22">
        <v>1380552</v>
      </c>
      <c r="H9" s="22">
        <v>1315570</v>
      </c>
      <c r="I9" s="22">
        <v>1715694</v>
      </c>
      <c r="J9" s="22">
        <v>4411816</v>
      </c>
      <c r="K9" s="22">
        <v>1737526</v>
      </c>
      <c r="L9" s="22">
        <v>1742374</v>
      </c>
      <c r="M9" s="22">
        <v>1738800</v>
      </c>
      <c r="N9" s="22">
        <v>5218700</v>
      </c>
      <c r="O9" s="22">
        <v>1736392</v>
      </c>
      <c r="P9" s="22">
        <v>1730206</v>
      </c>
      <c r="Q9" s="22">
        <v>1741630</v>
      </c>
      <c r="R9" s="22">
        <v>5208228</v>
      </c>
      <c r="S9" s="22">
        <v>0</v>
      </c>
      <c r="T9" s="22">
        <v>0</v>
      </c>
      <c r="U9" s="22">
        <v>0</v>
      </c>
      <c r="V9" s="22">
        <v>0</v>
      </c>
      <c r="W9" s="22">
        <v>14838744</v>
      </c>
      <c r="X9" s="22">
        <v>15086700</v>
      </c>
      <c r="Y9" s="22">
        <v>-247956</v>
      </c>
      <c r="Z9" s="23">
        <v>-1.6435403368529899</v>
      </c>
      <c r="AA9" s="20">
        <v>20115598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1025185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410074</v>
      </c>
      <c r="Y13" s="22">
        <v>-410074</v>
      </c>
      <c r="Z13" s="23">
        <v>-100</v>
      </c>
      <c r="AA13" s="20">
        <v>1025185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1454000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508903</v>
      </c>
      <c r="Y28" s="22">
        <v>-508903</v>
      </c>
      <c r="Z28" s="23">
        <v>-100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15947813</v>
      </c>
      <c r="D35" s="29">
        <f t="shared" ref="D35:Y35" si="0">SUM(D6:D34)</f>
        <v>0</v>
      </c>
      <c r="E35" s="30">
        <f t="shared" si="0"/>
        <v>21569598</v>
      </c>
      <c r="F35" s="31">
        <f t="shared" si="0"/>
        <v>21140783</v>
      </c>
      <c r="G35" s="31">
        <f t="shared" si="0"/>
        <v>1380552</v>
      </c>
      <c r="H35" s="31">
        <f t="shared" si="0"/>
        <v>1315570</v>
      </c>
      <c r="I35" s="31">
        <f t="shared" si="0"/>
        <v>1715694</v>
      </c>
      <c r="J35" s="31">
        <f t="shared" si="0"/>
        <v>4411816</v>
      </c>
      <c r="K35" s="31">
        <f t="shared" si="0"/>
        <v>1737526</v>
      </c>
      <c r="L35" s="31">
        <f t="shared" si="0"/>
        <v>1742374</v>
      </c>
      <c r="M35" s="31">
        <f t="shared" si="0"/>
        <v>1738800</v>
      </c>
      <c r="N35" s="31">
        <f t="shared" si="0"/>
        <v>5218700</v>
      </c>
      <c r="O35" s="31">
        <f t="shared" si="0"/>
        <v>1736392</v>
      </c>
      <c r="P35" s="31">
        <f t="shared" si="0"/>
        <v>1730206</v>
      </c>
      <c r="Q35" s="31">
        <f t="shared" si="0"/>
        <v>1741630</v>
      </c>
      <c r="R35" s="31">
        <f t="shared" si="0"/>
        <v>5208228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14838744</v>
      </c>
      <c r="X35" s="31">
        <f t="shared" si="0"/>
        <v>16005677</v>
      </c>
      <c r="Y35" s="31">
        <f t="shared" si="0"/>
        <v>-1166933</v>
      </c>
      <c r="Z35" s="32">
        <f>+IF(X35&lt;&gt;0,+(Y35/X35)*100,0)</f>
        <v>-7.2907444027515993</v>
      </c>
      <c r="AA35" s="29">
        <f>SUM(AA6:AA34)</f>
        <v>21140783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8715731</v>
      </c>
      <c r="D37" s="20">
        <v>0</v>
      </c>
      <c r="E37" s="21">
        <v>6406727</v>
      </c>
      <c r="F37" s="22">
        <v>8335227</v>
      </c>
      <c r="G37" s="22">
        <v>800443</v>
      </c>
      <c r="H37" s="22">
        <v>529753</v>
      </c>
      <c r="I37" s="22">
        <v>737952</v>
      </c>
      <c r="J37" s="22">
        <v>2068148</v>
      </c>
      <c r="K37" s="22">
        <v>668045</v>
      </c>
      <c r="L37" s="22">
        <v>648450</v>
      </c>
      <c r="M37" s="22">
        <v>753429</v>
      </c>
      <c r="N37" s="22">
        <v>2069924</v>
      </c>
      <c r="O37" s="22">
        <v>896591</v>
      </c>
      <c r="P37" s="22">
        <v>844645</v>
      </c>
      <c r="Q37" s="22">
        <v>844835</v>
      </c>
      <c r="R37" s="22">
        <v>2586071</v>
      </c>
      <c r="S37" s="22">
        <v>0</v>
      </c>
      <c r="T37" s="22">
        <v>0</v>
      </c>
      <c r="U37" s="22">
        <v>0</v>
      </c>
      <c r="V37" s="22">
        <v>0</v>
      </c>
      <c r="W37" s="22">
        <v>6724143</v>
      </c>
      <c r="X37" s="22">
        <v>5576464</v>
      </c>
      <c r="Y37" s="22">
        <v>1147679</v>
      </c>
      <c r="Z37" s="23">
        <v>20.580765876010318</v>
      </c>
      <c r="AA37" s="20">
        <v>8335227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-678004</v>
      </c>
      <c r="D40" s="20">
        <v>0</v>
      </c>
      <c r="E40" s="21">
        <v>500000</v>
      </c>
      <c r="F40" s="22">
        <v>3000000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1375003</v>
      </c>
      <c r="Y40" s="22">
        <v>-1375003</v>
      </c>
      <c r="Z40" s="23">
        <v>-100</v>
      </c>
      <c r="AA40" s="20">
        <v>3000000</v>
      </c>
    </row>
    <row r="41" spans="1:27" x14ac:dyDescent="0.25">
      <c r="A41" s="19" t="s">
        <v>67</v>
      </c>
      <c r="B41" s="15" t="s">
        <v>32</v>
      </c>
      <c r="C41" s="20">
        <v>696135</v>
      </c>
      <c r="D41" s="20">
        <v>0</v>
      </c>
      <c r="E41" s="21">
        <v>1907928</v>
      </c>
      <c r="F41" s="22">
        <v>1907928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1430946</v>
      </c>
      <c r="Y41" s="22">
        <v>-1430946</v>
      </c>
      <c r="Z41" s="23">
        <v>-100</v>
      </c>
      <c r="AA41" s="20">
        <v>1907928</v>
      </c>
    </row>
    <row r="42" spans="1:27" x14ac:dyDescent="0.25">
      <c r="A42" s="19" t="s">
        <v>68</v>
      </c>
      <c r="B42" s="15" t="s">
        <v>32</v>
      </c>
      <c r="C42" s="20">
        <v>2827</v>
      </c>
      <c r="D42" s="20">
        <v>0</v>
      </c>
      <c r="E42" s="21">
        <v>79212</v>
      </c>
      <c r="F42" s="22">
        <v>79212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59409</v>
      </c>
      <c r="Y42" s="22">
        <v>-59409</v>
      </c>
      <c r="Z42" s="23">
        <v>-100</v>
      </c>
      <c r="AA42" s="20">
        <v>79212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1729804</v>
      </c>
      <c r="F43" s="22">
        <v>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605432</v>
      </c>
      <c r="Y43" s="22">
        <v>-605432</v>
      </c>
      <c r="Z43" s="23">
        <v>-100</v>
      </c>
      <c r="AA43" s="20">
        <v>9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226381</v>
      </c>
      <c r="P44" s="22">
        <v>0</v>
      </c>
      <c r="Q44" s="22">
        <v>0</v>
      </c>
      <c r="R44" s="22">
        <v>226381</v>
      </c>
      <c r="S44" s="22">
        <v>0</v>
      </c>
      <c r="T44" s="22">
        <v>0</v>
      </c>
      <c r="U44" s="22">
        <v>0</v>
      </c>
      <c r="V44" s="22">
        <v>0</v>
      </c>
      <c r="W44" s="22">
        <v>226381</v>
      </c>
      <c r="X44" s="22">
        <v>0</v>
      </c>
      <c r="Y44" s="22">
        <v>226381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549997</v>
      </c>
      <c r="Y46" s="22">
        <v>-549997</v>
      </c>
      <c r="Z46" s="23">
        <v>-100</v>
      </c>
      <c r="AA46" s="20">
        <v>500000</v>
      </c>
    </row>
    <row r="47" spans="1:27" x14ac:dyDescent="0.25">
      <c r="A47" s="19" t="s">
        <v>73</v>
      </c>
      <c r="B47" s="15" t="s">
        <v>32</v>
      </c>
      <c r="C47" s="20">
        <v>-73618</v>
      </c>
      <c r="D47" s="20">
        <v>0</v>
      </c>
      <c r="E47" s="21">
        <v>0</v>
      </c>
      <c r="F47" s="22">
        <v>250950</v>
      </c>
      <c r="G47" s="22">
        <v>-6173</v>
      </c>
      <c r="H47" s="22">
        <v>-8871</v>
      </c>
      <c r="I47" s="22">
        <v>21512</v>
      </c>
      <c r="J47" s="22">
        <v>6468</v>
      </c>
      <c r="K47" s="22">
        <v>-7509</v>
      </c>
      <c r="L47" s="22">
        <v>-7699</v>
      </c>
      <c r="M47" s="22">
        <v>-6679</v>
      </c>
      <c r="N47" s="22">
        <v>-21887</v>
      </c>
      <c r="O47" s="22">
        <v>-5310</v>
      </c>
      <c r="P47" s="22">
        <v>-6146</v>
      </c>
      <c r="Q47" s="22">
        <v>-6154</v>
      </c>
      <c r="R47" s="22">
        <v>-17610</v>
      </c>
      <c r="S47" s="22">
        <v>0</v>
      </c>
      <c r="T47" s="22">
        <v>0</v>
      </c>
      <c r="U47" s="22">
        <v>0</v>
      </c>
      <c r="V47" s="22">
        <v>0</v>
      </c>
      <c r="W47" s="22">
        <v>-33029</v>
      </c>
      <c r="X47" s="22">
        <v>100380</v>
      </c>
      <c r="Y47" s="22">
        <v>-133409</v>
      </c>
      <c r="Z47" s="23">
        <v>-132.90396493325363</v>
      </c>
      <c r="AA47" s="20">
        <v>250950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8663071</v>
      </c>
      <c r="D50" s="29">
        <f t="shared" ref="D50:Y50" si="1">SUM(D37:D49)</f>
        <v>0</v>
      </c>
      <c r="E50" s="30">
        <f t="shared" si="1"/>
        <v>11623671</v>
      </c>
      <c r="F50" s="31">
        <f t="shared" si="1"/>
        <v>14073326</v>
      </c>
      <c r="G50" s="31">
        <f t="shared" si="1"/>
        <v>794270</v>
      </c>
      <c r="H50" s="31">
        <f t="shared" si="1"/>
        <v>520882</v>
      </c>
      <c r="I50" s="31">
        <f t="shared" si="1"/>
        <v>759464</v>
      </c>
      <c r="J50" s="31">
        <f t="shared" si="1"/>
        <v>2074616</v>
      </c>
      <c r="K50" s="31">
        <f t="shared" si="1"/>
        <v>660536</v>
      </c>
      <c r="L50" s="31">
        <f t="shared" si="1"/>
        <v>640751</v>
      </c>
      <c r="M50" s="31">
        <f t="shared" si="1"/>
        <v>746750</v>
      </c>
      <c r="N50" s="31">
        <f t="shared" si="1"/>
        <v>2048037</v>
      </c>
      <c r="O50" s="31">
        <f t="shared" si="1"/>
        <v>1117662</v>
      </c>
      <c r="P50" s="31">
        <f t="shared" si="1"/>
        <v>838499</v>
      </c>
      <c r="Q50" s="31">
        <f t="shared" si="1"/>
        <v>838681</v>
      </c>
      <c r="R50" s="31">
        <f t="shared" si="1"/>
        <v>2794842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6917495</v>
      </c>
      <c r="X50" s="31">
        <f t="shared" si="1"/>
        <v>9697631</v>
      </c>
      <c r="Y50" s="31">
        <f t="shared" si="1"/>
        <v>-2780136</v>
      </c>
      <c r="Z50" s="32">
        <f>+IF(X50&lt;&gt;0,+(Y50/X50)*100,0)</f>
        <v>-28.668197418524173</v>
      </c>
      <c r="AA50" s="29">
        <f>SUM(AA37:AA49)</f>
        <v>14073326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7284742</v>
      </c>
      <c r="D51" s="39">
        <f t="shared" si="2"/>
        <v>0</v>
      </c>
      <c r="E51" s="40">
        <f t="shared" si="2"/>
        <v>9945927</v>
      </c>
      <c r="F51" s="41">
        <f t="shared" si="2"/>
        <v>7067457</v>
      </c>
      <c r="G51" s="41">
        <f t="shared" si="2"/>
        <v>586282</v>
      </c>
      <c r="H51" s="41">
        <f t="shared" si="2"/>
        <v>794688</v>
      </c>
      <c r="I51" s="41">
        <f t="shared" si="2"/>
        <v>956230</v>
      </c>
      <c r="J51" s="41">
        <f t="shared" si="2"/>
        <v>2337200</v>
      </c>
      <c r="K51" s="41">
        <f t="shared" si="2"/>
        <v>1076990</v>
      </c>
      <c r="L51" s="41">
        <f t="shared" si="2"/>
        <v>1101623</v>
      </c>
      <c r="M51" s="41">
        <f t="shared" si="2"/>
        <v>992050</v>
      </c>
      <c r="N51" s="41">
        <f t="shared" si="2"/>
        <v>3170663</v>
      </c>
      <c r="O51" s="41">
        <f t="shared" si="2"/>
        <v>618730</v>
      </c>
      <c r="P51" s="41">
        <f t="shared" si="2"/>
        <v>891707</v>
      </c>
      <c r="Q51" s="41">
        <f t="shared" si="2"/>
        <v>902949</v>
      </c>
      <c r="R51" s="41">
        <f t="shared" si="2"/>
        <v>2413386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7921249</v>
      </c>
      <c r="X51" s="41">
        <f t="shared" si="2"/>
        <v>6308046</v>
      </c>
      <c r="Y51" s="41">
        <f t="shared" si="2"/>
        <v>1613203</v>
      </c>
      <c r="Z51" s="42">
        <f>+IF(X51&lt;&gt;0,+(Y51/X51)*100,0)</f>
        <v>25.573735511757523</v>
      </c>
      <c r="AA51" s="39">
        <f>+AA35-AA50</f>
        <v>7067457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38077089</v>
      </c>
      <c r="D53" s="44">
        <v>0</v>
      </c>
      <c r="E53" s="21">
        <v>47000000</v>
      </c>
      <c r="F53" s="22">
        <v>47000000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35250003</v>
      </c>
      <c r="Y53" s="45">
        <v>-35250003</v>
      </c>
      <c r="Z53" s="46">
        <v>-100</v>
      </c>
      <c r="AA53" s="44">
        <v>47000000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45361831</v>
      </c>
      <c r="D54" s="48">
        <f t="shared" si="3"/>
        <v>0</v>
      </c>
      <c r="E54" s="49">
        <f t="shared" si="3"/>
        <v>56945927</v>
      </c>
      <c r="F54" s="50">
        <f t="shared" si="3"/>
        <v>54067457</v>
      </c>
      <c r="G54" s="50">
        <f t="shared" si="3"/>
        <v>586282</v>
      </c>
      <c r="H54" s="50">
        <f t="shared" si="3"/>
        <v>794688</v>
      </c>
      <c r="I54" s="50">
        <f t="shared" si="3"/>
        <v>956230</v>
      </c>
      <c r="J54" s="50">
        <f t="shared" si="3"/>
        <v>2337200</v>
      </c>
      <c r="K54" s="50">
        <f t="shared" si="3"/>
        <v>1076990</v>
      </c>
      <c r="L54" s="50">
        <f t="shared" si="3"/>
        <v>1101623</v>
      </c>
      <c r="M54" s="50">
        <f t="shared" si="3"/>
        <v>992050</v>
      </c>
      <c r="N54" s="50">
        <f t="shared" si="3"/>
        <v>3170663</v>
      </c>
      <c r="O54" s="50">
        <f t="shared" si="3"/>
        <v>618730</v>
      </c>
      <c r="P54" s="50">
        <f t="shared" si="3"/>
        <v>891707</v>
      </c>
      <c r="Q54" s="50">
        <f t="shared" si="3"/>
        <v>902949</v>
      </c>
      <c r="R54" s="50">
        <f t="shared" si="3"/>
        <v>2413386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7921249</v>
      </c>
      <c r="X54" s="50">
        <f t="shared" si="3"/>
        <v>41558049</v>
      </c>
      <c r="Y54" s="50">
        <f t="shared" si="3"/>
        <v>-33636800</v>
      </c>
      <c r="Z54" s="51">
        <f>+IF(X54&lt;&gt;0,+(Y54/X54)*100,0)</f>
        <v>-80.939314547706516</v>
      </c>
      <c r="AA54" s="48">
        <f>SUM(AA51:AA53)</f>
        <v>54067457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45361831</v>
      </c>
      <c r="D56" s="54">
        <f>+D54-D55</f>
        <v>0</v>
      </c>
      <c r="E56" s="55">
        <f t="shared" si="4"/>
        <v>56945927</v>
      </c>
      <c r="F56" s="56">
        <f t="shared" si="4"/>
        <v>54067457</v>
      </c>
      <c r="G56" s="56">
        <f t="shared" si="4"/>
        <v>586282</v>
      </c>
      <c r="H56" s="56">
        <f t="shared" si="4"/>
        <v>794688</v>
      </c>
      <c r="I56" s="56">
        <f t="shared" si="4"/>
        <v>956230</v>
      </c>
      <c r="J56" s="56">
        <f t="shared" si="4"/>
        <v>2337200</v>
      </c>
      <c r="K56" s="56">
        <f t="shared" si="4"/>
        <v>1076990</v>
      </c>
      <c r="L56" s="56">
        <f t="shared" si="4"/>
        <v>1101623</v>
      </c>
      <c r="M56" s="56">
        <f t="shared" si="4"/>
        <v>992050</v>
      </c>
      <c r="N56" s="56">
        <f t="shared" si="4"/>
        <v>3170663</v>
      </c>
      <c r="O56" s="56">
        <f t="shared" si="4"/>
        <v>618730</v>
      </c>
      <c r="P56" s="56">
        <f t="shared" si="4"/>
        <v>891707</v>
      </c>
      <c r="Q56" s="56">
        <f t="shared" si="4"/>
        <v>902949</v>
      </c>
      <c r="R56" s="56">
        <f t="shared" si="4"/>
        <v>2413386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7921249</v>
      </c>
      <c r="X56" s="56">
        <f t="shared" si="4"/>
        <v>41558049</v>
      </c>
      <c r="Y56" s="56">
        <f t="shared" si="4"/>
        <v>-33636800</v>
      </c>
      <c r="Z56" s="57">
        <f>+IF(X56&lt;&gt;0,+(Y56/X56)*100,0)</f>
        <v>-80.939314547706516</v>
      </c>
      <c r="AA56" s="54">
        <f>+AA54-AA55</f>
        <v>54067457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45361831</v>
      </c>
      <c r="D59" s="48">
        <f>SUM(D56:D58)</f>
        <v>0</v>
      </c>
      <c r="E59" s="49">
        <f t="shared" si="5"/>
        <v>56945927</v>
      </c>
      <c r="F59" s="50">
        <f t="shared" si="5"/>
        <v>54067457</v>
      </c>
      <c r="G59" s="50">
        <f t="shared" si="5"/>
        <v>586282</v>
      </c>
      <c r="H59" s="50">
        <f t="shared" si="5"/>
        <v>794688</v>
      </c>
      <c r="I59" s="50">
        <f t="shared" si="5"/>
        <v>956230</v>
      </c>
      <c r="J59" s="50">
        <f t="shared" si="5"/>
        <v>2337200</v>
      </c>
      <c r="K59" s="50">
        <f t="shared" si="5"/>
        <v>1076990</v>
      </c>
      <c r="L59" s="50">
        <f t="shared" si="5"/>
        <v>1101623</v>
      </c>
      <c r="M59" s="50">
        <f t="shared" si="5"/>
        <v>992050</v>
      </c>
      <c r="N59" s="50">
        <f t="shared" si="5"/>
        <v>3170663</v>
      </c>
      <c r="O59" s="50">
        <f t="shared" si="5"/>
        <v>618730</v>
      </c>
      <c r="P59" s="50">
        <f t="shared" si="5"/>
        <v>891707</v>
      </c>
      <c r="Q59" s="50">
        <f t="shared" si="5"/>
        <v>902949</v>
      </c>
      <c r="R59" s="50">
        <f t="shared" si="5"/>
        <v>2413386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7921249</v>
      </c>
      <c r="X59" s="50">
        <f t="shared" si="5"/>
        <v>41558049</v>
      </c>
      <c r="Y59" s="50">
        <f t="shared" si="5"/>
        <v>-33636800</v>
      </c>
      <c r="Z59" s="51">
        <f>+IF(X59&lt;&gt;0,+(Y59/X59)*100,0)</f>
        <v>-80.939314547706516</v>
      </c>
      <c r="AA59" s="48">
        <f>SUM(AA56:AA58)</f>
        <v>54067457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45361831</v>
      </c>
      <c r="D62" s="65">
        <f>SUM(D59:D61)</f>
        <v>0</v>
      </c>
      <c r="E62" s="66">
        <f t="shared" si="6"/>
        <v>56945927</v>
      </c>
      <c r="F62" s="67">
        <f t="shared" si="6"/>
        <v>54067457</v>
      </c>
      <c r="G62" s="67">
        <f t="shared" si="6"/>
        <v>586282</v>
      </c>
      <c r="H62" s="67">
        <f t="shared" si="6"/>
        <v>794688</v>
      </c>
      <c r="I62" s="67">
        <f t="shared" si="6"/>
        <v>956230</v>
      </c>
      <c r="J62" s="67">
        <f t="shared" si="6"/>
        <v>2337200</v>
      </c>
      <c r="K62" s="67">
        <f t="shared" si="6"/>
        <v>1076990</v>
      </c>
      <c r="L62" s="67">
        <f t="shared" si="6"/>
        <v>1101623</v>
      </c>
      <c r="M62" s="67">
        <f t="shared" si="6"/>
        <v>992050</v>
      </c>
      <c r="N62" s="67">
        <f t="shared" si="6"/>
        <v>3170663</v>
      </c>
      <c r="O62" s="67">
        <f t="shared" si="6"/>
        <v>618730</v>
      </c>
      <c r="P62" s="67">
        <f t="shared" si="6"/>
        <v>891707</v>
      </c>
      <c r="Q62" s="67">
        <f t="shared" si="6"/>
        <v>902949</v>
      </c>
      <c r="R62" s="67">
        <f t="shared" si="6"/>
        <v>2413386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7921249</v>
      </c>
      <c r="X62" s="67">
        <f t="shared" si="6"/>
        <v>41558049</v>
      </c>
      <c r="Y62" s="67">
        <f t="shared" si="6"/>
        <v>-33636800</v>
      </c>
      <c r="Z62" s="68">
        <f>+IF(X62&lt;&gt;0,+(Y62/X62)*100,0)</f>
        <v>-80.939314547706516</v>
      </c>
      <c r="AA62" s="65">
        <f>SUM(AA59:AA61)</f>
        <v>54067457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25071520</v>
      </c>
      <c r="D9" s="20">
        <v>0</v>
      </c>
      <c r="E9" s="21">
        <v>26500078</v>
      </c>
      <c r="F9" s="22">
        <v>26500078</v>
      </c>
      <c r="G9" s="22">
        <v>2256792</v>
      </c>
      <c r="H9" s="22">
        <v>2257829</v>
      </c>
      <c r="I9" s="22">
        <v>2275054</v>
      </c>
      <c r="J9" s="22">
        <v>6789675</v>
      </c>
      <c r="K9" s="22">
        <v>2250332</v>
      </c>
      <c r="L9" s="22">
        <v>2255291</v>
      </c>
      <c r="M9" s="22">
        <v>2229765</v>
      </c>
      <c r="N9" s="22">
        <v>6735388</v>
      </c>
      <c r="O9" s="22">
        <v>2260242</v>
      </c>
      <c r="P9" s="22">
        <v>1848553</v>
      </c>
      <c r="Q9" s="22">
        <v>2211072</v>
      </c>
      <c r="R9" s="22">
        <v>6319867</v>
      </c>
      <c r="S9" s="22">
        <v>0</v>
      </c>
      <c r="T9" s="22">
        <v>0</v>
      </c>
      <c r="U9" s="22">
        <v>0</v>
      </c>
      <c r="V9" s="22">
        <v>0</v>
      </c>
      <c r="W9" s="22">
        <v>19844930</v>
      </c>
      <c r="X9" s="22">
        <v>19875069</v>
      </c>
      <c r="Y9" s="22">
        <v>-30139</v>
      </c>
      <c r="Z9" s="23">
        <v>-0.15164224083951608</v>
      </c>
      <c r="AA9" s="20">
        <v>26500078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12311906</v>
      </c>
      <c r="D13" s="20">
        <v>0</v>
      </c>
      <c r="E13" s="21">
        <v>4057615</v>
      </c>
      <c r="F13" s="22">
        <v>4057615</v>
      </c>
      <c r="G13" s="22">
        <v>1064664</v>
      </c>
      <c r="H13" s="22">
        <v>1092268</v>
      </c>
      <c r="I13" s="22">
        <v>1024512</v>
      </c>
      <c r="J13" s="22">
        <v>3181444</v>
      </c>
      <c r="K13" s="22">
        <v>1110115</v>
      </c>
      <c r="L13" s="22">
        <v>1005720</v>
      </c>
      <c r="M13" s="22">
        <v>1017277</v>
      </c>
      <c r="N13" s="22">
        <v>3133112</v>
      </c>
      <c r="O13" s="22">
        <v>1026440</v>
      </c>
      <c r="P13" s="22">
        <v>1034018</v>
      </c>
      <c r="Q13" s="22">
        <v>1038007</v>
      </c>
      <c r="R13" s="22">
        <v>3098465</v>
      </c>
      <c r="S13" s="22">
        <v>0</v>
      </c>
      <c r="T13" s="22">
        <v>0</v>
      </c>
      <c r="U13" s="22">
        <v>0</v>
      </c>
      <c r="V13" s="22">
        <v>0</v>
      </c>
      <c r="W13" s="22">
        <v>9413021</v>
      </c>
      <c r="X13" s="22">
        <v>3043215</v>
      </c>
      <c r="Y13" s="22">
        <v>6369806</v>
      </c>
      <c r="Z13" s="23">
        <v>209.31173117903268</v>
      </c>
      <c r="AA13" s="20">
        <v>4057615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1311000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127400</v>
      </c>
      <c r="L28" s="22">
        <v>183430</v>
      </c>
      <c r="M28" s="22">
        <v>110500</v>
      </c>
      <c r="N28" s="22">
        <v>421330</v>
      </c>
      <c r="O28" s="22">
        <v>114530</v>
      </c>
      <c r="P28" s="22">
        <v>121550</v>
      </c>
      <c r="Q28" s="22">
        <v>100230</v>
      </c>
      <c r="R28" s="22">
        <v>336310</v>
      </c>
      <c r="S28" s="22">
        <v>0</v>
      </c>
      <c r="T28" s="22">
        <v>0</v>
      </c>
      <c r="U28" s="22">
        <v>0</v>
      </c>
      <c r="V28" s="22">
        <v>0</v>
      </c>
      <c r="W28" s="22">
        <v>757640</v>
      </c>
      <c r="X28" s="22">
        <v>0</v>
      </c>
      <c r="Y28" s="22">
        <v>757640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38694426</v>
      </c>
      <c r="D35" s="29">
        <f t="shared" ref="D35:Y35" si="0">SUM(D6:D34)</f>
        <v>0</v>
      </c>
      <c r="E35" s="30">
        <f t="shared" si="0"/>
        <v>30557693</v>
      </c>
      <c r="F35" s="31">
        <f t="shared" si="0"/>
        <v>30557693</v>
      </c>
      <c r="G35" s="31">
        <f t="shared" si="0"/>
        <v>3321456</v>
      </c>
      <c r="H35" s="31">
        <f t="shared" si="0"/>
        <v>3350097</v>
      </c>
      <c r="I35" s="31">
        <f t="shared" si="0"/>
        <v>3299566</v>
      </c>
      <c r="J35" s="31">
        <f t="shared" si="0"/>
        <v>9971119</v>
      </c>
      <c r="K35" s="31">
        <f t="shared" si="0"/>
        <v>3487847</v>
      </c>
      <c r="L35" s="31">
        <f t="shared" si="0"/>
        <v>3444441</v>
      </c>
      <c r="M35" s="31">
        <f t="shared" si="0"/>
        <v>3357542</v>
      </c>
      <c r="N35" s="31">
        <f t="shared" si="0"/>
        <v>10289830</v>
      </c>
      <c r="O35" s="31">
        <f t="shared" si="0"/>
        <v>3401212</v>
      </c>
      <c r="P35" s="31">
        <f t="shared" si="0"/>
        <v>3004121</v>
      </c>
      <c r="Q35" s="31">
        <f t="shared" si="0"/>
        <v>3349309</v>
      </c>
      <c r="R35" s="31">
        <f t="shared" si="0"/>
        <v>9754642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30015591</v>
      </c>
      <c r="X35" s="31">
        <f t="shared" si="0"/>
        <v>22918284</v>
      </c>
      <c r="Y35" s="31">
        <f t="shared" si="0"/>
        <v>7097307</v>
      </c>
      <c r="Z35" s="32">
        <f>+IF(X35&lt;&gt;0,+(Y35/X35)*100,0)</f>
        <v>30.967881364939885</v>
      </c>
      <c r="AA35" s="29">
        <f>SUM(AA6:AA34)</f>
        <v>30557693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19730343</v>
      </c>
      <c r="D37" s="20">
        <v>0</v>
      </c>
      <c r="E37" s="21">
        <v>19797075</v>
      </c>
      <c r="F37" s="22">
        <v>19797075</v>
      </c>
      <c r="G37" s="22">
        <v>1691612</v>
      </c>
      <c r="H37" s="22">
        <v>1535156</v>
      </c>
      <c r="I37" s="22">
        <v>1712748</v>
      </c>
      <c r="J37" s="22">
        <v>4939516</v>
      </c>
      <c r="K37" s="22">
        <v>2257397</v>
      </c>
      <c r="L37" s="22">
        <v>2336494</v>
      </c>
      <c r="M37" s="22">
        <v>1849747</v>
      </c>
      <c r="N37" s="22">
        <v>6443638</v>
      </c>
      <c r="O37" s="22">
        <v>1995029</v>
      </c>
      <c r="P37" s="22">
        <v>1909576</v>
      </c>
      <c r="Q37" s="22">
        <v>-295585</v>
      </c>
      <c r="R37" s="22">
        <v>3609020</v>
      </c>
      <c r="S37" s="22">
        <v>0</v>
      </c>
      <c r="T37" s="22">
        <v>0</v>
      </c>
      <c r="U37" s="22">
        <v>0</v>
      </c>
      <c r="V37" s="22">
        <v>0</v>
      </c>
      <c r="W37" s="22">
        <v>14992174</v>
      </c>
      <c r="X37" s="22">
        <v>14847795</v>
      </c>
      <c r="Y37" s="22">
        <v>144379</v>
      </c>
      <c r="Z37" s="23">
        <v>0.97239354395720035</v>
      </c>
      <c r="AA37" s="20">
        <v>19797075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524377</v>
      </c>
      <c r="D40" s="20">
        <v>0</v>
      </c>
      <c r="E40" s="21">
        <v>861241</v>
      </c>
      <c r="F40" s="22">
        <v>861241</v>
      </c>
      <c r="G40" s="22">
        <v>48577</v>
      </c>
      <c r="H40" s="22">
        <v>0</v>
      </c>
      <c r="I40" s="22">
        <v>0</v>
      </c>
      <c r="J40" s="22">
        <v>48577</v>
      </c>
      <c r="K40" s="22">
        <v>125816</v>
      </c>
      <c r="L40" s="22">
        <v>50665</v>
      </c>
      <c r="M40" s="22">
        <v>0</v>
      </c>
      <c r="N40" s="22">
        <v>176481</v>
      </c>
      <c r="O40" s="22">
        <v>27559</v>
      </c>
      <c r="P40" s="22">
        <v>47415</v>
      </c>
      <c r="Q40" s="22">
        <v>35259</v>
      </c>
      <c r="R40" s="22">
        <v>110233</v>
      </c>
      <c r="S40" s="22">
        <v>0</v>
      </c>
      <c r="T40" s="22">
        <v>0</v>
      </c>
      <c r="U40" s="22">
        <v>0</v>
      </c>
      <c r="V40" s="22">
        <v>0</v>
      </c>
      <c r="W40" s="22">
        <v>335291</v>
      </c>
      <c r="X40" s="22">
        <v>645930</v>
      </c>
      <c r="Y40" s="22">
        <v>-310639</v>
      </c>
      <c r="Z40" s="23">
        <v>-48.091743687396466</v>
      </c>
      <c r="AA40" s="20">
        <v>861241</v>
      </c>
    </row>
    <row r="41" spans="1:27" x14ac:dyDescent="0.25">
      <c r="A41" s="19" t="s">
        <v>67</v>
      </c>
      <c r="B41" s="15" t="s">
        <v>32</v>
      </c>
      <c r="C41" s="20">
        <v>17791649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368315</v>
      </c>
      <c r="F42" s="22">
        <v>368315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2675</v>
      </c>
      <c r="P42" s="22">
        <v>2416</v>
      </c>
      <c r="Q42" s="22">
        <v>3451</v>
      </c>
      <c r="R42" s="22">
        <v>8542</v>
      </c>
      <c r="S42" s="22">
        <v>0</v>
      </c>
      <c r="T42" s="22">
        <v>0</v>
      </c>
      <c r="U42" s="22">
        <v>0</v>
      </c>
      <c r="V42" s="22">
        <v>0</v>
      </c>
      <c r="W42" s="22">
        <v>8542</v>
      </c>
      <c r="X42" s="22">
        <v>276237</v>
      </c>
      <c r="Y42" s="22">
        <v>-267695</v>
      </c>
      <c r="Z42" s="23">
        <v>-96.907727784474929</v>
      </c>
      <c r="AA42" s="20">
        <v>368315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1280541</v>
      </c>
      <c r="D44" s="20">
        <v>0</v>
      </c>
      <c r="E44" s="21">
        <v>2293248</v>
      </c>
      <c r="F44" s="22">
        <v>1793248</v>
      </c>
      <c r="G44" s="22">
        <v>0</v>
      </c>
      <c r="H44" s="22">
        <v>897</v>
      </c>
      <c r="I44" s="22">
        <v>34870</v>
      </c>
      <c r="J44" s="22">
        <v>35767</v>
      </c>
      <c r="K44" s="22">
        <v>1830</v>
      </c>
      <c r="L44" s="22">
        <v>11625</v>
      </c>
      <c r="M44" s="22">
        <v>9970</v>
      </c>
      <c r="N44" s="22">
        <v>23425</v>
      </c>
      <c r="O44" s="22">
        <v>12451</v>
      </c>
      <c r="P44" s="22">
        <v>71370</v>
      </c>
      <c r="Q44" s="22">
        <v>251188</v>
      </c>
      <c r="R44" s="22">
        <v>335009</v>
      </c>
      <c r="S44" s="22">
        <v>0</v>
      </c>
      <c r="T44" s="22">
        <v>0</v>
      </c>
      <c r="U44" s="22">
        <v>0</v>
      </c>
      <c r="V44" s="22">
        <v>0</v>
      </c>
      <c r="W44" s="22">
        <v>394201</v>
      </c>
      <c r="X44" s="22">
        <v>1344942</v>
      </c>
      <c r="Y44" s="22">
        <v>-950741</v>
      </c>
      <c r="Z44" s="23">
        <v>-70.690111543843528</v>
      </c>
      <c r="AA44" s="20">
        <v>1793248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618289</v>
      </c>
      <c r="D47" s="20">
        <v>0</v>
      </c>
      <c r="E47" s="21">
        <v>407785</v>
      </c>
      <c r="F47" s="22">
        <v>407785</v>
      </c>
      <c r="G47" s="22">
        <v>18083</v>
      </c>
      <c r="H47" s="22">
        <v>14428</v>
      </c>
      <c r="I47" s="22">
        <v>19324</v>
      </c>
      <c r="J47" s="22">
        <v>51835</v>
      </c>
      <c r="K47" s="22">
        <v>29960</v>
      </c>
      <c r="L47" s="22">
        <v>25206</v>
      </c>
      <c r="M47" s="22">
        <v>16056</v>
      </c>
      <c r="N47" s="22">
        <v>71222</v>
      </c>
      <c r="O47" s="22">
        <v>16938</v>
      </c>
      <c r="P47" s="22">
        <v>19805</v>
      </c>
      <c r="Q47" s="22">
        <v>-2562</v>
      </c>
      <c r="R47" s="22">
        <v>34181</v>
      </c>
      <c r="S47" s="22">
        <v>0</v>
      </c>
      <c r="T47" s="22">
        <v>0</v>
      </c>
      <c r="U47" s="22">
        <v>0</v>
      </c>
      <c r="V47" s="22">
        <v>0</v>
      </c>
      <c r="W47" s="22">
        <v>157238</v>
      </c>
      <c r="X47" s="22">
        <v>305847</v>
      </c>
      <c r="Y47" s="22">
        <v>-148609</v>
      </c>
      <c r="Z47" s="23">
        <v>-48.589327343410268</v>
      </c>
      <c r="AA47" s="20">
        <v>407785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39945199</v>
      </c>
      <c r="D50" s="29">
        <f t="shared" ref="D50:Y50" si="1">SUM(D37:D49)</f>
        <v>0</v>
      </c>
      <c r="E50" s="30">
        <f t="shared" si="1"/>
        <v>23727664</v>
      </c>
      <c r="F50" s="31">
        <f t="shared" si="1"/>
        <v>23227664</v>
      </c>
      <c r="G50" s="31">
        <f t="shared" si="1"/>
        <v>1758272</v>
      </c>
      <c r="H50" s="31">
        <f t="shared" si="1"/>
        <v>1550481</v>
      </c>
      <c r="I50" s="31">
        <f t="shared" si="1"/>
        <v>1766942</v>
      </c>
      <c r="J50" s="31">
        <f t="shared" si="1"/>
        <v>5075695</v>
      </c>
      <c r="K50" s="31">
        <f t="shared" si="1"/>
        <v>2415003</v>
      </c>
      <c r="L50" s="31">
        <f t="shared" si="1"/>
        <v>2423990</v>
      </c>
      <c r="M50" s="31">
        <f t="shared" si="1"/>
        <v>1875773</v>
      </c>
      <c r="N50" s="31">
        <f t="shared" si="1"/>
        <v>6714766</v>
      </c>
      <c r="O50" s="31">
        <f t="shared" si="1"/>
        <v>2054652</v>
      </c>
      <c r="P50" s="31">
        <f t="shared" si="1"/>
        <v>2050582</v>
      </c>
      <c r="Q50" s="31">
        <f t="shared" si="1"/>
        <v>-8249</v>
      </c>
      <c r="R50" s="31">
        <f t="shared" si="1"/>
        <v>4096985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15887446</v>
      </c>
      <c r="X50" s="31">
        <f t="shared" si="1"/>
        <v>17420751</v>
      </c>
      <c r="Y50" s="31">
        <f t="shared" si="1"/>
        <v>-1533305</v>
      </c>
      <c r="Z50" s="32">
        <f>+IF(X50&lt;&gt;0,+(Y50/X50)*100,0)</f>
        <v>-8.8016010331586738</v>
      </c>
      <c r="AA50" s="29">
        <f>SUM(AA37:AA49)</f>
        <v>23227664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-1250773</v>
      </c>
      <c r="D51" s="39">
        <f t="shared" si="2"/>
        <v>0</v>
      </c>
      <c r="E51" s="40">
        <f t="shared" si="2"/>
        <v>6830029</v>
      </c>
      <c r="F51" s="41">
        <f t="shared" si="2"/>
        <v>7330029</v>
      </c>
      <c r="G51" s="41">
        <f t="shared" si="2"/>
        <v>1563184</v>
      </c>
      <c r="H51" s="41">
        <f t="shared" si="2"/>
        <v>1799616</v>
      </c>
      <c r="I51" s="41">
        <f t="shared" si="2"/>
        <v>1532624</v>
      </c>
      <c r="J51" s="41">
        <f t="shared" si="2"/>
        <v>4895424</v>
      </c>
      <c r="K51" s="41">
        <f t="shared" si="2"/>
        <v>1072844</v>
      </c>
      <c r="L51" s="41">
        <f t="shared" si="2"/>
        <v>1020451</v>
      </c>
      <c r="M51" s="41">
        <f t="shared" si="2"/>
        <v>1481769</v>
      </c>
      <c r="N51" s="41">
        <f t="shared" si="2"/>
        <v>3575064</v>
      </c>
      <c r="O51" s="41">
        <f t="shared" si="2"/>
        <v>1346560</v>
      </c>
      <c r="P51" s="41">
        <f t="shared" si="2"/>
        <v>953539</v>
      </c>
      <c r="Q51" s="41">
        <f t="shared" si="2"/>
        <v>3357558</v>
      </c>
      <c r="R51" s="41">
        <f t="shared" si="2"/>
        <v>5657657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14128145</v>
      </c>
      <c r="X51" s="41">
        <f t="shared" si="2"/>
        <v>5497533</v>
      </c>
      <c r="Y51" s="41">
        <f t="shared" si="2"/>
        <v>8630612</v>
      </c>
      <c r="Z51" s="42">
        <f>+IF(X51&lt;&gt;0,+(Y51/X51)*100,0)</f>
        <v>156.99063561783075</v>
      </c>
      <c r="AA51" s="39">
        <f>+AA35-AA50</f>
        <v>7330029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-1250773</v>
      </c>
      <c r="D54" s="48">
        <f t="shared" si="3"/>
        <v>0</v>
      </c>
      <c r="E54" s="49">
        <f t="shared" si="3"/>
        <v>6830029</v>
      </c>
      <c r="F54" s="50">
        <f t="shared" si="3"/>
        <v>7330029</v>
      </c>
      <c r="G54" s="50">
        <f t="shared" si="3"/>
        <v>1563184</v>
      </c>
      <c r="H54" s="50">
        <f t="shared" si="3"/>
        <v>1799616</v>
      </c>
      <c r="I54" s="50">
        <f t="shared" si="3"/>
        <v>1532624</v>
      </c>
      <c r="J54" s="50">
        <f t="shared" si="3"/>
        <v>4895424</v>
      </c>
      <c r="K54" s="50">
        <f t="shared" si="3"/>
        <v>1072844</v>
      </c>
      <c r="L54" s="50">
        <f t="shared" si="3"/>
        <v>1020451</v>
      </c>
      <c r="M54" s="50">
        <f t="shared" si="3"/>
        <v>1481769</v>
      </c>
      <c r="N54" s="50">
        <f t="shared" si="3"/>
        <v>3575064</v>
      </c>
      <c r="O54" s="50">
        <f t="shared" si="3"/>
        <v>1346560</v>
      </c>
      <c r="P54" s="50">
        <f t="shared" si="3"/>
        <v>953539</v>
      </c>
      <c r="Q54" s="50">
        <f t="shared" si="3"/>
        <v>3357558</v>
      </c>
      <c r="R54" s="50">
        <f t="shared" si="3"/>
        <v>5657657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14128145</v>
      </c>
      <c r="X54" s="50">
        <f t="shared" si="3"/>
        <v>5497533</v>
      </c>
      <c r="Y54" s="50">
        <f t="shared" si="3"/>
        <v>8630612</v>
      </c>
      <c r="Z54" s="51">
        <f>+IF(X54&lt;&gt;0,+(Y54/X54)*100,0)</f>
        <v>156.99063561783075</v>
      </c>
      <c r="AA54" s="48">
        <f>SUM(AA51:AA53)</f>
        <v>7330029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-1250773</v>
      </c>
      <c r="D56" s="54">
        <f>+D54-D55</f>
        <v>0</v>
      </c>
      <c r="E56" s="55">
        <f t="shared" si="4"/>
        <v>6830029</v>
      </c>
      <c r="F56" s="56">
        <f t="shared" si="4"/>
        <v>7330029</v>
      </c>
      <c r="G56" s="56">
        <f t="shared" si="4"/>
        <v>1563184</v>
      </c>
      <c r="H56" s="56">
        <f t="shared" si="4"/>
        <v>1799616</v>
      </c>
      <c r="I56" s="56">
        <f t="shared" si="4"/>
        <v>1532624</v>
      </c>
      <c r="J56" s="56">
        <f t="shared" si="4"/>
        <v>4895424</v>
      </c>
      <c r="K56" s="56">
        <f t="shared" si="4"/>
        <v>1072844</v>
      </c>
      <c r="L56" s="56">
        <f t="shared" si="4"/>
        <v>1020451</v>
      </c>
      <c r="M56" s="56">
        <f t="shared" si="4"/>
        <v>1481769</v>
      </c>
      <c r="N56" s="56">
        <f t="shared" si="4"/>
        <v>3575064</v>
      </c>
      <c r="O56" s="56">
        <f t="shared" si="4"/>
        <v>1346560</v>
      </c>
      <c r="P56" s="56">
        <f t="shared" si="4"/>
        <v>953539</v>
      </c>
      <c r="Q56" s="56">
        <f t="shared" si="4"/>
        <v>3357558</v>
      </c>
      <c r="R56" s="56">
        <f t="shared" si="4"/>
        <v>5657657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14128145</v>
      </c>
      <c r="X56" s="56">
        <f t="shared" si="4"/>
        <v>5497533</v>
      </c>
      <c r="Y56" s="56">
        <f t="shared" si="4"/>
        <v>8630612</v>
      </c>
      <c r="Z56" s="57">
        <f>+IF(X56&lt;&gt;0,+(Y56/X56)*100,0)</f>
        <v>156.99063561783075</v>
      </c>
      <c r="AA56" s="54">
        <f>+AA54-AA55</f>
        <v>7330029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-1250773</v>
      </c>
      <c r="D59" s="48">
        <f>SUM(D56:D58)</f>
        <v>0</v>
      </c>
      <c r="E59" s="49">
        <f t="shared" si="5"/>
        <v>6830029</v>
      </c>
      <c r="F59" s="50">
        <f t="shared" si="5"/>
        <v>7330029</v>
      </c>
      <c r="G59" s="50">
        <f t="shared" si="5"/>
        <v>1563184</v>
      </c>
      <c r="H59" s="50">
        <f t="shared" si="5"/>
        <v>1799616</v>
      </c>
      <c r="I59" s="50">
        <f t="shared" si="5"/>
        <v>1532624</v>
      </c>
      <c r="J59" s="50">
        <f t="shared" si="5"/>
        <v>4895424</v>
      </c>
      <c r="K59" s="50">
        <f t="shared" si="5"/>
        <v>1072844</v>
      </c>
      <c r="L59" s="50">
        <f t="shared" si="5"/>
        <v>1020451</v>
      </c>
      <c r="M59" s="50">
        <f t="shared" si="5"/>
        <v>1481769</v>
      </c>
      <c r="N59" s="50">
        <f t="shared" si="5"/>
        <v>3575064</v>
      </c>
      <c r="O59" s="50">
        <f t="shared" si="5"/>
        <v>1346560</v>
      </c>
      <c r="P59" s="50">
        <f t="shared" si="5"/>
        <v>953539</v>
      </c>
      <c r="Q59" s="50">
        <f t="shared" si="5"/>
        <v>3357558</v>
      </c>
      <c r="R59" s="50">
        <f t="shared" si="5"/>
        <v>5657657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14128145</v>
      </c>
      <c r="X59" s="50">
        <f t="shared" si="5"/>
        <v>5497533</v>
      </c>
      <c r="Y59" s="50">
        <f t="shared" si="5"/>
        <v>8630612</v>
      </c>
      <c r="Z59" s="51">
        <f>+IF(X59&lt;&gt;0,+(Y59/X59)*100,0)</f>
        <v>156.99063561783075</v>
      </c>
      <c r="AA59" s="48">
        <f>SUM(AA56:AA58)</f>
        <v>7330029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-1250773</v>
      </c>
      <c r="D62" s="65">
        <f>SUM(D59:D61)</f>
        <v>0</v>
      </c>
      <c r="E62" s="66">
        <f t="shared" si="6"/>
        <v>6830029</v>
      </c>
      <c r="F62" s="67">
        <f t="shared" si="6"/>
        <v>7330029</v>
      </c>
      <c r="G62" s="67">
        <f t="shared" si="6"/>
        <v>1563184</v>
      </c>
      <c r="H62" s="67">
        <f t="shared" si="6"/>
        <v>1799616</v>
      </c>
      <c r="I62" s="67">
        <f t="shared" si="6"/>
        <v>1532624</v>
      </c>
      <c r="J62" s="67">
        <f t="shared" si="6"/>
        <v>4895424</v>
      </c>
      <c r="K62" s="67">
        <f t="shared" si="6"/>
        <v>1072844</v>
      </c>
      <c r="L62" s="67">
        <f t="shared" si="6"/>
        <v>1020451</v>
      </c>
      <c r="M62" s="67">
        <f t="shared" si="6"/>
        <v>1481769</v>
      </c>
      <c r="N62" s="67">
        <f t="shared" si="6"/>
        <v>3575064</v>
      </c>
      <c r="O62" s="67">
        <f t="shared" si="6"/>
        <v>1346560</v>
      </c>
      <c r="P62" s="67">
        <f t="shared" si="6"/>
        <v>953539</v>
      </c>
      <c r="Q62" s="67">
        <f t="shared" si="6"/>
        <v>3357558</v>
      </c>
      <c r="R62" s="67">
        <f t="shared" si="6"/>
        <v>5657657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14128145</v>
      </c>
      <c r="X62" s="67">
        <f t="shared" si="6"/>
        <v>5497533</v>
      </c>
      <c r="Y62" s="67">
        <f t="shared" si="6"/>
        <v>8630612</v>
      </c>
      <c r="Z62" s="68">
        <f>+IF(X62&lt;&gt;0,+(Y62/X62)*100,0)</f>
        <v>156.99063561783075</v>
      </c>
      <c r="AA62" s="65">
        <f>SUM(AA59:AA61)</f>
        <v>7330029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10536534</v>
      </c>
      <c r="D9" s="20">
        <v>0</v>
      </c>
      <c r="E9" s="21">
        <v>11267228</v>
      </c>
      <c r="F9" s="22">
        <v>11432588</v>
      </c>
      <c r="G9" s="22">
        <v>1078935</v>
      </c>
      <c r="H9" s="22">
        <v>993054</v>
      </c>
      <c r="I9" s="22">
        <v>940173</v>
      </c>
      <c r="J9" s="22">
        <v>3012162</v>
      </c>
      <c r="K9" s="22">
        <v>869127</v>
      </c>
      <c r="L9" s="22">
        <v>915232</v>
      </c>
      <c r="M9" s="22">
        <v>912598</v>
      </c>
      <c r="N9" s="22">
        <v>2696957</v>
      </c>
      <c r="O9" s="22">
        <v>954632</v>
      </c>
      <c r="P9" s="22">
        <v>960827</v>
      </c>
      <c r="Q9" s="22">
        <v>875066</v>
      </c>
      <c r="R9" s="22">
        <v>2790525</v>
      </c>
      <c r="S9" s="22">
        <v>0</v>
      </c>
      <c r="T9" s="22">
        <v>0</v>
      </c>
      <c r="U9" s="22">
        <v>0</v>
      </c>
      <c r="V9" s="22">
        <v>0</v>
      </c>
      <c r="W9" s="22">
        <v>8499644</v>
      </c>
      <c r="X9" s="22">
        <v>8491746</v>
      </c>
      <c r="Y9" s="22">
        <v>7898</v>
      </c>
      <c r="Z9" s="23">
        <v>9.3007963262207796E-2</v>
      </c>
      <c r="AA9" s="20">
        <v>11432588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1642328</v>
      </c>
      <c r="D13" s="20">
        <v>0</v>
      </c>
      <c r="E13" s="21">
        <v>1659541</v>
      </c>
      <c r="F13" s="22">
        <v>1602569</v>
      </c>
      <c r="G13" s="22">
        <v>122152</v>
      </c>
      <c r="H13" s="22">
        <v>122289</v>
      </c>
      <c r="I13" s="22">
        <v>124529</v>
      </c>
      <c r="J13" s="22">
        <v>368970</v>
      </c>
      <c r="K13" s="22">
        <v>125851</v>
      </c>
      <c r="L13" s="22">
        <v>124019</v>
      </c>
      <c r="M13" s="22">
        <v>126613</v>
      </c>
      <c r="N13" s="22">
        <v>376483</v>
      </c>
      <c r="O13" s="22">
        <v>131050</v>
      </c>
      <c r="P13" s="22">
        <v>128349</v>
      </c>
      <c r="Q13" s="22">
        <v>125572</v>
      </c>
      <c r="R13" s="22">
        <v>384971</v>
      </c>
      <c r="S13" s="22">
        <v>0</v>
      </c>
      <c r="T13" s="22">
        <v>0</v>
      </c>
      <c r="U13" s="22">
        <v>0</v>
      </c>
      <c r="V13" s="22">
        <v>0</v>
      </c>
      <c r="W13" s="22">
        <v>1130424</v>
      </c>
      <c r="X13" s="22">
        <v>1230403</v>
      </c>
      <c r="Y13" s="22">
        <v>-99979</v>
      </c>
      <c r="Z13" s="23">
        <v>-8.125711657074957</v>
      </c>
      <c r="AA13" s="20">
        <v>1602569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1112732</v>
      </c>
      <c r="D31" s="20">
        <v>0</v>
      </c>
      <c r="E31" s="21">
        <v>1215416</v>
      </c>
      <c r="F31" s="22">
        <v>500796</v>
      </c>
      <c r="G31" s="22">
        <v>8400</v>
      </c>
      <c r="H31" s="22">
        <v>8400</v>
      </c>
      <c r="I31" s="22">
        <v>8400</v>
      </c>
      <c r="J31" s="22">
        <v>25200</v>
      </c>
      <c r="K31" s="22">
        <v>8400</v>
      </c>
      <c r="L31" s="22">
        <v>8400</v>
      </c>
      <c r="M31" s="22">
        <v>8400</v>
      </c>
      <c r="N31" s="22">
        <v>25200</v>
      </c>
      <c r="O31" s="22">
        <v>8400</v>
      </c>
      <c r="P31" s="22">
        <v>8400</v>
      </c>
      <c r="Q31" s="22">
        <v>8400</v>
      </c>
      <c r="R31" s="22">
        <v>25200</v>
      </c>
      <c r="S31" s="22">
        <v>0</v>
      </c>
      <c r="T31" s="22">
        <v>0</v>
      </c>
      <c r="U31" s="22">
        <v>0</v>
      </c>
      <c r="V31" s="22">
        <v>0</v>
      </c>
      <c r="W31" s="22">
        <v>75600</v>
      </c>
      <c r="X31" s="22">
        <v>732910</v>
      </c>
      <c r="Y31" s="22">
        <v>-657310</v>
      </c>
      <c r="Z31" s="23">
        <v>-89.684954496459326</v>
      </c>
      <c r="AA31" s="20">
        <v>500796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129671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13421265</v>
      </c>
      <c r="D35" s="29">
        <f t="shared" ref="D35:Y35" si="0">SUM(D6:D34)</f>
        <v>0</v>
      </c>
      <c r="E35" s="30">
        <f t="shared" si="0"/>
        <v>14142185</v>
      </c>
      <c r="F35" s="31">
        <f t="shared" si="0"/>
        <v>13535953</v>
      </c>
      <c r="G35" s="31">
        <f t="shared" si="0"/>
        <v>1209487</v>
      </c>
      <c r="H35" s="31">
        <f t="shared" si="0"/>
        <v>1123743</v>
      </c>
      <c r="I35" s="31">
        <f t="shared" si="0"/>
        <v>1073102</v>
      </c>
      <c r="J35" s="31">
        <f t="shared" si="0"/>
        <v>3406332</v>
      </c>
      <c r="K35" s="31">
        <f t="shared" si="0"/>
        <v>1003378</v>
      </c>
      <c r="L35" s="31">
        <f t="shared" si="0"/>
        <v>1047651</v>
      </c>
      <c r="M35" s="31">
        <f t="shared" si="0"/>
        <v>1047611</v>
      </c>
      <c r="N35" s="31">
        <f t="shared" si="0"/>
        <v>3098640</v>
      </c>
      <c r="O35" s="31">
        <f t="shared" si="0"/>
        <v>1094082</v>
      </c>
      <c r="P35" s="31">
        <f t="shared" si="0"/>
        <v>1097576</v>
      </c>
      <c r="Q35" s="31">
        <f t="shared" si="0"/>
        <v>1009038</v>
      </c>
      <c r="R35" s="31">
        <f t="shared" si="0"/>
        <v>3200696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9705668</v>
      </c>
      <c r="X35" s="31">
        <f t="shared" si="0"/>
        <v>10455059</v>
      </c>
      <c r="Y35" s="31">
        <f t="shared" si="0"/>
        <v>-749391</v>
      </c>
      <c r="Z35" s="32">
        <f>+IF(X35&lt;&gt;0,+(Y35/X35)*100,0)</f>
        <v>-7.1677357344420534</v>
      </c>
      <c r="AA35" s="29">
        <f>SUM(AA6:AA34)</f>
        <v>13535953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11619707</v>
      </c>
      <c r="D37" s="20">
        <v>0</v>
      </c>
      <c r="E37" s="21">
        <v>12334952</v>
      </c>
      <c r="F37" s="22">
        <v>12556389</v>
      </c>
      <c r="G37" s="22">
        <v>1094963</v>
      </c>
      <c r="H37" s="22">
        <v>942964</v>
      </c>
      <c r="I37" s="22">
        <v>1010955</v>
      </c>
      <c r="J37" s="22">
        <v>3048882</v>
      </c>
      <c r="K37" s="22">
        <v>932357</v>
      </c>
      <c r="L37" s="22">
        <v>870155</v>
      </c>
      <c r="M37" s="22">
        <v>901201</v>
      </c>
      <c r="N37" s="22">
        <v>2703713</v>
      </c>
      <c r="O37" s="22">
        <v>1158254</v>
      </c>
      <c r="P37" s="22">
        <v>860264</v>
      </c>
      <c r="Q37" s="22">
        <v>839504</v>
      </c>
      <c r="R37" s="22">
        <v>2858022</v>
      </c>
      <c r="S37" s="22">
        <v>0</v>
      </c>
      <c r="T37" s="22">
        <v>0</v>
      </c>
      <c r="U37" s="22">
        <v>0</v>
      </c>
      <c r="V37" s="22">
        <v>0</v>
      </c>
      <c r="W37" s="22">
        <v>8610617</v>
      </c>
      <c r="X37" s="22">
        <v>9306575</v>
      </c>
      <c r="Y37" s="22">
        <v>-695958</v>
      </c>
      <c r="Z37" s="23">
        <v>-7.4781323956450141</v>
      </c>
      <c r="AA37" s="20">
        <v>12556389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830372</v>
      </c>
      <c r="D40" s="20">
        <v>0</v>
      </c>
      <c r="E40" s="21">
        <v>510000</v>
      </c>
      <c r="F40" s="22">
        <v>460000</v>
      </c>
      <c r="G40" s="22">
        <v>0</v>
      </c>
      <c r="H40" s="22">
        <v>59335</v>
      </c>
      <c r="I40" s="22">
        <v>5008</v>
      </c>
      <c r="J40" s="22">
        <v>64343</v>
      </c>
      <c r="K40" s="22">
        <v>29300</v>
      </c>
      <c r="L40" s="22">
        <v>0</v>
      </c>
      <c r="M40" s="22">
        <v>0</v>
      </c>
      <c r="N40" s="22">
        <v>29300</v>
      </c>
      <c r="O40" s="22">
        <v>8890</v>
      </c>
      <c r="P40" s="22">
        <v>58100</v>
      </c>
      <c r="Q40" s="22">
        <v>72946</v>
      </c>
      <c r="R40" s="22">
        <v>139936</v>
      </c>
      <c r="S40" s="22">
        <v>0</v>
      </c>
      <c r="T40" s="22">
        <v>0</v>
      </c>
      <c r="U40" s="22">
        <v>0</v>
      </c>
      <c r="V40" s="22">
        <v>0</v>
      </c>
      <c r="W40" s="22">
        <v>233579</v>
      </c>
      <c r="X40" s="22">
        <v>370000</v>
      </c>
      <c r="Y40" s="22">
        <v>-136421</v>
      </c>
      <c r="Z40" s="23">
        <v>-36.870540540540539</v>
      </c>
      <c r="AA40" s="20">
        <v>460000</v>
      </c>
    </row>
    <row r="41" spans="1:27" x14ac:dyDescent="0.25">
      <c r="A41" s="19" t="s">
        <v>67</v>
      </c>
      <c r="B41" s="15" t="s">
        <v>32</v>
      </c>
      <c r="C41" s="20">
        <v>4429982</v>
      </c>
      <c r="D41" s="20">
        <v>0</v>
      </c>
      <c r="E41" s="21">
        <v>1576115</v>
      </c>
      <c r="F41" s="22">
        <v>1576115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693824</v>
      </c>
      <c r="N41" s="22">
        <v>693824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693824</v>
      </c>
      <c r="X41" s="22">
        <v>1050744</v>
      </c>
      <c r="Y41" s="22">
        <v>-356920</v>
      </c>
      <c r="Z41" s="23">
        <v>-33.968311977037224</v>
      </c>
      <c r="AA41" s="20">
        <v>1576115</v>
      </c>
    </row>
    <row r="42" spans="1:27" x14ac:dyDescent="0.25">
      <c r="A42" s="19" t="s">
        <v>68</v>
      </c>
      <c r="B42" s="15" t="s">
        <v>32</v>
      </c>
      <c r="C42" s="20">
        <v>3452</v>
      </c>
      <c r="D42" s="20">
        <v>0</v>
      </c>
      <c r="E42" s="21">
        <v>1224916</v>
      </c>
      <c r="F42" s="22">
        <v>424916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2088</v>
      </c>
      <c r="N42" s="22">
        <v>2088</v>
      </c>
      <c r="O42" s="22">
        <v>0</v>
      </c>
      <c r="P42" s="22">
        <v>0</v>
      </c>
      <c r="Q42" s="22">
        <v>1022</v>
      </c>
      <c r="R42" s="22">
        <v>1022</v>
      </c>
      <c r="S42" s="22">
        <v>0</v>
      </c>
      <c r="T42" s="22">
        <v>0</v>
      </c>
      <c r="U42" s="22">
        <v>0</v>
      </c>
      <c r="V42" s="22">
        <v>0</v>
      </c>
      <c r="W42" s="22">
        <v>3110</v>
      </c>
      <c r="X42" s="22">
        <v>816608</v>
      </c>
      <c r="Y42" s="22">
        <v>-813498</v>
      </c>
      <c r="Z42" s="23">
        <v>-99.619156314902625</v>
      </c>
      <c r="AA42" s="20">
        <v>424916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11489289</v>
      </c>
      <c r="D44" s="20">
        <v>0</v>
      </c>
      <c r="E44" s="21">
        <v>13921000</v>
      </c>
      <c r="F44" s="22">
        <v>11721000</v>
      </c>
      <c r="G44" s="22">
        <v>945000</v>
      </c>
      <c r="H44" s="22">
        <v>0</v>
      </c>
      <c r="I44" s="22">
        <v>945000</v>
      </c>
      <c r="J44" s="22">
        <v>1890000</v>
      </c>
      <c r="K44" s="22">
        <v>0</v>
      </c>
      <c r="L44" s="22">
        <v>945000</v>
      </c>
      <c r="M44" s="22">
        <v>2835000</v>
      </c>
      <c r="N44" s="22">
        <v>3780000</v>
      </c>
      <c r="O44" s="22">
        <v>0</v>
      </c>
      <c r="P44" s="22">
        <v>945000</v>
      </c>
      <c r="Q44" s="22">
        <v>1915350</v>
      </c>
      <c r="R44" s="22">
        <v>2860350</v>
      </c>
      <c r="S44" s="22">
        <v>0</v>
      </c>
      <c r="T44" s="22">
        <v>0</v>
      </c>
      <c r="U44" s="22">
        <v>0</v>
      </c>
      <c r="V44" s="22">
        <v>0</v>
      </c>
      <c r="W44" s="22">
        <v>8530350</v>
      </c>
      <c r="X44" s="22">
        <v>9890756</v>
      </c>
      <c r="Y44" s="22">
        <v>-1360406</v>
      </c>
      <c r="Z44" s="23">
        <v>-13.75431766793155</v>
      </c>
      <c r="AA44" s="20">
        <v>11721000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897267</v>
      </c>
      <c r="D47" s="20">
        <v>0</v>
      </c>
      <c r="E47" s="21">
        <v>1050000</v>
      </c>
      <c r="F47" s="22">
        <v>979862</v>
      </c>
      <c r="G47" s="22">
        <v>21000</v>
      </c>
      <c r="H47" s="22">
        <v>201140</v>
      </c>
      <c r="I47" s="22">
        <v>21302</v>
      </c>
      <c r="J47" s="22">
        <v>243442</v>
      </c>
      <c r="K47" s="22">
        <v>0</v>
      </c>
      <c r="L47" s="22">
        <v>335504</v>
      </c>
      <c r="M47" s="22">
        <v>4696</v>
      </c>
      <c r="N47" s="22">
        <v>340200</v>
      </c>
      <c r="O47" s="22">
        <v>51180</v>
      </c>
      <c r="P47" s="22">
        <v>0</v>
      </c>
      <c r="Q47" s="22">
        <v>9374</v>
      </c>
      <c r="R47" s="22">
        <v>60554</v>
      </c>
      <c r="S47" s="22">
        <v>0</v>
      </c>
      <c r="T47" s="22">
        <v>0</v>
      </c>
      <c r="U47" s="22">
        <v>0</v>
      </c>
      <c r="V47" s="22">
        <v>0</v>
      </c>
      <c r="W47" s="22">
        <v>644196</v>
      </c>
      <c r="X47" s="22">
        <v>790871</v>
      </c>
      <c r="Y47" s="22">
        <v>-146675</v>
      </c>
      <c r="Z47" s="23">
        <v>-18.546008135334333</v>
      </c>
      <c r="AA47" s="20">
        <v>979862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29270069</v>
      </c>
      <c r="D50" s="29">
        <f t="shared" ref="D50:Y50" si="1">SUM(D37:D49)</f>
        <v>0</v>
      </c>
      <c r="E50" s="30">
        <f t="shared" si="1"/>
        <v>30616983</v>
      </c>
      <c r="F50" s="31">
        <f t="shared" si="1"/>
        <v>27718282</v>
      </c>
      <c r="G50" s="31">
        <f t="shared" si="1"/>
        <v>2060963</v>
      </c>
      <c r="H50" s="31">
        <f t="shared" si="1"/>
        <v>1203439</v>
      </c>
      <c r="I50" s="31">
        <f t="shared" si="1"/>
        <v>1982265</v>
      </c>
      <c r="J50" s="31">
        <f t="shared" si="1"/>
        <v>5246667</v>
      </c>
      <c r="K50" s="31">
        <f t="shared" si="1"/>
        <v>961657</v>
      </c>
      <c r="L50" s="31">
        <f t="shared" si="1"/>
        <v>2150659</v>
      </c>
      <c r="M50" s="31">
        <f t="shared" si="1"/>
        <v>4436809</v>
      </c>
      <c r="N50" s="31">
        <f t="shared" si="1"/>
        <v>7549125</v>
      </c>
      <c r="O50" s="31">
        <f t="shared" si="1"/>
        <v>1218324</v>
      </c>
      <c r="P50" s="31">
        <f t="shared" si="1"/>
        <v>1863364</v>
      </c>
      <c r="Q50" s="31">
        <f t="shared" si="1"/>
        <v>2838196</v>
      </c>
      <c r="R50" s="31">
        <f t="shared" si="1"/>
        <v>5919884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18715676</v>
      </c>
      <c r="X50" s="31">
        <f t="shared" si="1"/>
        <v>22225554</v>
      </c>
      <c r="Y50" s="31">
        <f t="shared" si="1"/>
        <v>-3509878</v>
      </c>
      <c r="Z50" s="32">
        <f>+IF(X50&lt;&gt;0,+(Y50/X50)*100,0)</f>
        <v>-15.792083292951888</v>
      </c>
      <c r="AA50" s="29">
        <f>SUM(AA37:AA49)</f>
        <v>27718282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-15848804</v>
      </c>
      <c r="D51" s="39">
        <f t="shared" si="2"/>
        <v>0</v>
      </c>
      <c r="E51" s="40">
        <f t="shared" si="2"/>
        <v>-16474798</v>
      </c>
      <c r="F51" s="41">
        <f t="shared" si="2"/>
        <v>-14182329</v>
      </c>
      <c r="G51" s="41">
        <f t="shared" si="2"/>
        <v>-851476</v>
      </c>
      <c r="H51" s="41">
        <f t="shared" si="2"/>
        <v>-79696</v>
      </c>
      <c r="I51" s="41">
        <f t="shared" si="2"/>
        <v>-909163</v>
      </c>
      <c r="J51" s="41">
        <f t="shared" si="2"/>
        <v>-1840335</v>
      </c>
      <c r="K51" s="41">
        <f t="shared" si="2"/>
        <v>41721</v>
      </c>
      <c r="L51" s="41">
        <f t="shared" si="2"/>
        <v>-1103008</v>
      </c>
      <c r="M51" s="41">
        <f t="shared" si="2"/>
        <v>-3389198</v>
      </c>
      <c r="N51" s="41">
        <f t="shared" si="2"/>
        <v>-4450485</v>
      </c>
      <c r="O51" s="41">
        <f t="shared" si="2"/>
        <v>-124242</v>
      </c>
      <c r="P51" s="41">
        <f t="shared" si="2"/>
        <v>-765788</v>
      </c>
      <c r="Q51" s="41">
        <f t="shared" si="2"/>
        <v>-1829158</v>
      </c>
      <c r="R51" s="41">
        <f t="shared" si="2"/>
        <v>-2719188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-9010008</v>
      </c>
      <c r="X51" s="41">
        <f t="shared" si="2"/>
        <v>-11770495</v>
      </c>
      <c r="Y51" s="41">
        <f t="shared" si="2"/>
        <v>2760487</v>
      </c>
      <c r="Z51" s="42">
        <f>+IF(X51&lt;&gt;0,+(Y51/X51)*100,0)</f>
        <v>-23.452599062316409</v>
      </c>
      <c r="AA51" s="39">
        <f>+AA35-AA50</f>
        <v>-14182329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-15848804</v>
      </c>
      <c r="D54" s="48">
        <f t="shared" si="3"/>
        <v>0</v>
      </c>
      <c r="E54" s="49">
        <f t="shared" si="3"/>
        <v>-16474798</v>
      </c>
      <c r="F54" s="50">
        <f t="shared" si="3"/>
        <v>-14182329</v>
      </c>
      <c r="G54" s="50">
        <f t="shared" si="3"/>
        <v>-851476</v>
      </c>
      <c r="H54" s="50">
        <f t="shared" si="3"/>
        <v>-79696</v>
      </c>
      <c r="I54" s="50">
        <f t="shared" si="3"/>
        <v>-909163</v>
      </c>
      <c r="J54" s="50">
        <f t="shared" si="3"/>
        <v>-1840335</v>
      </c>
      <c r="K54" s="50">
        <f t="shared" si="3"/>
        <v>41721</v>
      </c>
      <c r="L54" s="50">
        <f t="shared" si="3"/>
        <v>-1103008</v>
      </c>
      <c r="M54" s="50">
        <f t="shared" si="3"/>
        <v>-3389198</v>
      </c>
      <c r="N54" s="50">
        <f t="shared" si="3"/>
        <v>-4450485</v>
      </c>
      <c r="O54" s="50">
        <f t="shared" si="3"/>
        <v>-124242</v>
      </c>
      <c r="P54" s="50">
        <f t="shared" si="3"/>
        <v>-765788</v>
      </c>
      <c r="Q54" s="50">
        <f t="shared" si="3"/>
        <v>-1829158</v>
      </c>
      <c r="R54" s="50">
        <f t="shared" si="3"/>
        <v>-2719188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-9010008</v>
      </c>
      <c r="X54" s="50">
        <f t="shared" si="3"/>
        <v>-11770495</v>
      </c>
      <c r="Y54" s="50">
        <f t="shared" si="3"/>
        <v>2760487</v>
      </c>
      <c r="Z54" s="51">
        <f>+IF(X54&lt;&gt;0,+(Y54/X54)*100,0)</f>
        <v>-23.452599062316409</v>
      </c>
      <c r="AA54" s="48">
        <f>SUM(AA51:AA53)</f>
        <v>-14182329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-15848804</v>
      </c>
      <c r="D56" s="54">
        <f>+D54-D55</f>
        <v>0</v>
      </c>
      <c r="E56" s="55">
        <f t="shared" si="4"/>
        <v>-16474798</v>
      </c>
      <c r="F56" s="56">
        <f t="shared" si="4"/>
        <v>-14182329</v>
      </c>
      <c r="G56" s="56">
        <f t="shared" si="4"/>
        <v>-851476</v>
      </c>
      <c r="H56" s="56">
        <f t="shared" si="4"/>
        <v>-79696</v>
      </c>
      <c r="I56" s="56">
        <f t="shared" si="4"/>
        <v>-909163</v>
      </c>
      <c r="J56" s="56">
        <f t="shared" si="4"/>
        <v>-1840335</v>
      </c>
      <c r="K56" s="56">
        <f t="shared" si="4"/>
        <v>41721</v>
      </c>
      <c r="L56" s="56">
        <f t="shared" si="4"/>
        <v>-1103008</v>
      </c>
      <c r="M56" s="56">
        <f t="shared" si="4"/>
        <v>-3389198</v>
      </c>
      <c r="N56" s="56">
        <f t="shared" si="4"/>
        <v>-4450485</v>
      </c>
      <c r="O56" s="56">
        <f t="shared" si="4"/>
        <v>-124242</v>
      </c>
      <c r="P56" s="56">
        <f t="shared" si="4"/>
        <v>-765788</v>
      </c>
      <c r="Q56" s="56">
        <f t="shared" si="4"/>
        <v>-1829158</v>
      </c>
      <c r="R56" s="56">
        <f t="shared" si="4"/>
        <v>-2719188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-9010008</v>
      </c>
      <c r="X56" s="56">
        <f t="shared" si="4"/>
        <v>-11770495</v>
      </c>
      <c r="Y56" s="56">
        <f t="shared" si="4"/>
        <v>2760487</v>
      </c>
      <c r="Z56" s="57">
        <f>+IF(X56&lt;&gt;0,+(Y56/X56)*100,0)</f>
        <v>-23.452599062316409</v>
      </c>
      <c r="AA56" s="54">
        <f>+AA54-AA55</f>
        <v>-14182329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-15848804</v>
      </c>
      <c r="D59" s="48">
        <f>SUM(D56:D58)</f>
        <v>0</v>
      </c>
      <c r="E59" s="49">
        <f t="shared" si="5"/>
        <v>-16474798</v>
      </c>
      <c r="F59" s="50">
        <f t="shared" si="5"/>
        <v>-14182329</v>
      </c>
      <c r="G59" s="50">
        <f t="shared" si="5"/>
        <v>-851476</v>
      </c>
      <c r="H59" s="50">
        <f t="shared" si="5"/>
        <v>-79696</v>
      </c>
      <c r="I59" s="50">
        <f t="shared" si="5"/>
        <v>-909163</v>
      </c>
      <c r="J59" s="50">
        <f t="shared" si="5"/>
        <v>-1840335</v>
      </c>
      <c r="K59" s="50">
        <f t="shared" si="5"/>
        <v>41721</v>
      </c>
      <c r="L59" s="50">
        <f t="shared" si="5"/>
        <v>-1103008</v>
      </c>
      <c r="M59" s="50">
        <f t="shared" si="5"/>
        <v>-3389198</v>
      </c>
      <c r="N59" s="50">
        <f t="shared" si="5"/>
        <v>-4450485</v>
      </c>
      <c r="O59" s="50">
        <f t="shared" si="5"/>
        <v>-124242</v>
      </c>
      <c r="P59" s="50">
        <f t="shared" si="5"/>
        <v>-765788</v>
      </c>
      <c r="Q59" s="50">
        <f t="shared" si="5"/>
        <v>-1829158</v>
      </c>
      <c r="R59" s="50">
        <f t="shared" si="5"/>
        <v>-2719188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-9010008</v>
      </c>
      <c r="X59" s="50">
        <f t="shared" si="5"/>
        <v>-11770495</v>
      </c>
      <c r="Y59" s="50">
        <f t="shared" si="5"/>
        <v>2760487</v>
      </c>
      <c r="Z59" s="51">
        <f>+IF(X59&lt;&gt;0,+(Y59/X59)*100,0)</f>
        <v>-23.452599062316409</v>
      </c>
      <c r="AA59" s="48">
        <f>SUM(AA56:AA58)</f>
        <v>-14182329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-15848804</v>
      </c>
      <c r="D62" s="65">
        <f>SUM(D59:D61)</f>
        <v>0</v>
      </c>
      <c r="E62" s="66">
        <f t="shared" si="6"/>
        <v>-16474798</v>
      </c>
      <c r="F62" s="67">
        <f t="shared" si="6"/>
        <v>-14182329</v>
      </c>
      <c r="G62" s="67">
        <f t="shared" si="6"/>
        <v>-851476</v>
      </c>
      <c r="H62" s="67">
        <f t="shared" si="6"/>
        <v>-79696</v>
      </c>
      <c r="I62" s="67">
        <f t="shared" si="6"/>
        <v>-909163</v>
      </c>
      <c r="J62" s="67">
        <f t="shared" si="6"/>
        <v>-1840335</v>
      </c>
      <c r="K62" s="67">
        <f t="shared" si="6"/>
        <v>41721</v>
      </c>
      <c r="L62" s="67">
        <f t="shared" si="6"/>
        <v>-1103008</v>
      </c>
      <c r="M62" s="67">
        <f t="shared" si="6"/>
        <v>-3389198</v>
      </c>
      <c r="N62" s="67">
        <f t="shared" si="6"/>
        <v>-4450485</v>
      </c>
      <c r="O62" s="67">
        <f t="shared" si="6"/>
        <v>-124242</v>
      </c>
      <c r="P62" s="67">
        <f t="shared" si="6"/>
        <v>-765788</v>
      </c>
      <c r="Q62" s="67">
        <f t="shared" si="6"/>
        <v>-1829158</v>
      </c>
      <c r="R62" s="67">
        <f t="shared" si="6"/>
        <v>-2719188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-9010008</v>
      </c>
      <c r="X62" s="67">
        <f t="shared" si="6"/>
        <v>-11770495</v>
      </c>
      <c r="Y62" s="67">
        <f t="shared" si="6"/>
        <v>2760487</v>
      </c>
      <c r="Z62" s="68">
        <f>+IF(X62&lt;&gt;0,+(Y62/X62)*100,0)</f>
        <v>-23.452599062316409</v>
      </c>
      <c r="AA62" s="65">
        <f>SUM(AA59:AA61)</f>
        <v>-14182329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28881681</v>
      </c>
      <c r="D9" s="20">
        <v>0</v>
      </c>
      <c r="E9" s="21">
        <v>68576193</v>
      </c>
      <c r="F9" s="22">
        <v>68523218</v>
      </c>
      <c r="G9" s="22">
        <v>2741984</v>
      </c>
      <c r="H9" s="22">
        <v>2488301</v>
      </c>
      <c r="I9" s="22">
        <v>2434349</v>
      </c>
      <c r="J9" s="22">
        <v>7664634</v>
      </c>
      <c r="K9" s="22">
        <v>2474806</v>
      </c>
      <c r="L9" s="22">
        <v>2447859</v>
      </c>
      <c r="M9" s="22">
        <v>2448411</v>
      </c>
      <c r="N9" s="22">
        <v>7371076</v>
      </c>
      <c r="O9" s="22">
        <v>2446494</v>
      </c>
      <c r="P9" s="22">
        <v>2446070</v>
      </c>
      <c r="Q9" s="22">
        <v>2468100</v>
      </c>
      <c r="R9" s="22">
        <v>7360664</v>
      </c>
      <c r="S9" s="22">
        <v>0</v>
      </c>
      <c r="T9" s="22">
        <v>0</v>
      </c>
      <c r="U9" s="22">
        <v>0</v>
      </c>
      <c r="V9" s="22">
        <v>0</v>
      </c>
      <c r="W9" s="22">
        <v>22396374</v>
      </c>
      <c r="X9" s="22">
        <v>51410948</v>
      </c>
      <c r="Y9" s="22">
        <v>-29014574</v>
      </c>
      <c r="Z9" s="23">
        <v>-56.436566779511629</v>
      </c>
      <c r="AA9" s="20">
        <v>68523218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8010277</v>
      </c>
      <c r="D13" s="20">
        <v>0</v>
      </c>
      <c r="E13" s="21">
        <v>8436069</v>
      </c>
      <c r="F13" s="22">
        <v>8436069</v>
      </c>
      <c r="G13" s="22">
        <v>691441</v>
      </c>
      <c r="H13" s="22">
        <v>695167</v>
      </c>
      <c r="I13" s="22">
        <v>699153</v>
      </c>
      <c r="J13" s="22">
        <v>2085761</v>
      </c>
      <c r="K13" s="22">
        <v>702735</v>
      </c>
      <c r="L13" s="22">
        <v>709802</v>
      </c>
      <c r="M13" s="22">
        <v>711813</v>
      </c>
      <c r="N13" s="22">
        <v>2124350</v>
      </c>
      <c r="O13" s="22">
        <v>711980</v>
      </c>
      <c r="P13" s="22">
        <v>713510</v>
      </c>
      <c r="Q13" s="22">
        <v>717891</v>
      </c>
      <c r="R13" s="22">
        <v>2143381</v>
      </c>
      <c r="S13" s="22">
        <v>0</v>
      </c>
      <c r="T13" s="22">
        <v>0</v>
      </c>
      <c r="U13" s="22">
        <v>0</v>
      </c>
      <c r="V13" s="22">
        <v>0</v>
      </c>
      <c r="W13" s="22">
        <v>6353492</v>
      </c>
      <c r="X13" s="22">
        <v>6327063</v>
      </c>
      <c r="Y13" s="22">
        <v>26429</v>
      </c>
      <c r="Z13" s="23">
        <v>0.41771355840774776</v>
      </c>
      <c r="AA13" s="20">
        <v>8436069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19743</v>
      </c>
      <c r="D17" s="20">
        <v>0</v>
      </c>
      <c r="E17" s="21">
        <v>35312</v>
      </c>
      <c r="F17" s="22">
        <v>35312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4986</v>
      </c>
      <c r="P17" s="22">
        <v>0</v>
      </c>
      <c r="Q17" s="22">
        <v>0</v>
      </c>
      <c r="R17" s="22">
        <v>4986</v>
      </c>
      <c r="S17" s="22">
        <v>0</v>
      </c>
      <c r="T17" s="22">
        <v>0</v>
      </c>
      <c r="U17" s="22">
        <v>0</v>
      </c>
      <c r="V17" s="22">
        <v>0</v>
      </c>
      <c r="W17" s="22">
        <v>4986</v>
      </c>
      <c r="X17" s="22">
        <v>26487</v>
      </c>
      <c r="Y17" s="22">
        <v>-21501</v>
      </c>
      <c r="Z17" s="23">
        <v>-81.175671083927966</v>
      </c>
      <c r="AA17" s="20">
        <v>35312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1610000</v>
      </c>
      <c r="D28" s="20">
        <v>0</v>
      </c>
      <c r="E28" s="21">
        <v>1608000</v>
      </c>
      <c r="F28" s="22">
        <v>1608000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229233</v>
      </c>
      <c r="M28" s="22">
        <v>0</v>
      </c>
      <c r="N28" s="22">
        <v>229233</v>
      </c>
      <c r="O28" s="22">
        <v>75897</v>
      </c>
      <c r="P28" s="22">
        <v>208319</v>
      </c>
      <c r="Q28" s="22">
        <v>242591</v>
      </c>
      <c r="R28" s="22">
        <v>526807</v>
      </c>
      <c r="S28" s="22">
        <v>0</v>
      </c>
      <c r="T28" s="22">
        <v>0</v>
      </c>
      <c r="U28" s="22">
        <v>0</v>
      </c>
      <c r="V28" s="22">
        <v>0</v>
      </c>
      <c r="W28" s="22">
        <v>756040</v>
      </c>
      <c r="X28" s="22">
        <v>1206000</v>
      </c>
      <c r="Y28" s="22">
        <v>-449960</v>
      </c>
      <c r="Z28" s="23">
        <v>-37.310116086235489</v>
      </c>
      <c r="AA28" s="20">
        <v>1608000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38521701</v>
      </c>
      <c r="D35" s="29">
        <f t="shared" ref="D35:Y35" si="0">SUM(D6:D34)</f>
        <v>0</v>
      </c>
      <c r="E35" s="30">
        <f t="shared" si="0"/>
        <v>78655574</v>
      </c>
      <c r="F35" s="31">
        <f t="shared" si="0"/>
        <v>78602599</v>
      </c>
      <c r="G35" s="31">
        <f t="shared" si="0"/>
        <v>3433425</v>
      </c>
      <c r="H35" s="31">
        <f t="shared" si="0"/>
        <v>3183468</v>
      </c>
      <c r="I35" s="31">
        <f t="shared" si="0"/>
        <v>3133502</v>
      </c>
      <c r="J35" s="31">
        <f t="shared" si="0"/>
        <v>9750395</v>
      </c>
      <c r="K35" s="31">
        <f t="shared" si="0"/>
        <v>3177541</v>
      </c>
      <c r="L35" s="31">
        <f t="shared" si="0"/>
        <v>3386894</v>
      </c>
      <c r="M35" s="31">
        <f t="shared" si="0"/>
        <v>3160224</v>
      </c>
      <c r="N35" s="31">
        <f t="shared" si="0"/>
        <v>9724659</v>
      </c>
      <c r="O35" s="31">
        <f t="shared" si="0"/>
        <v>3239357</v>
      </c>
      <c r="P35" s="31">
        <f t="shared" si="0"/>
        <v>3367899</v>
      </c>
      <c r="Q35" s="31">
        <f t="shared" si="0"/>
        <v>3428582</v>
      </c>
      <c r="R35" s="31">
        <f t="shared" si="0"/>
        <v>10035838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29510892</v>
      </c>
      <c r="X35" s="31">
        <f t="shared" si="0"/>
        <v>58970498</v>
      </c>
      <c r="Y35" s="31">
        <f t="shared" si="0"/>
        <v>-29459606</v>
      </c>
      <c r="Z35" s="32">
        <f>+IF(X35&lt;&gt;0,+(Y35/X35)*100,0)</f>
        <v>-49.956515544433763</v>
      </c>
      <c r="AA35" s="29">
        <f>SUM(AA6:AA34)</f>
        <v>78602599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39773400</v>
      </c>
      <c r="D37" s="20">
        <v>0</v>
      </c>
      <c r="E37" s="21">
        <v>42716892</v>
      </c>
      <c r="F37" s="22">
        <v>41770172</v>
      </c>
      <c r="G37" s="22">
        <v>4522609</v>
      </c>
      <c r="H37" s="22">
        <v>3100400</v>
      </c>
      <c r="I37" s="22">
        <v>3716208</v>
      </c>
      <c r="J37" s="22">
        <v>11339217</v>
      </c>
      <c r="K37" s="22">
        <v>3855987</v>
      </c>
      <c r="L37" s="22">
        <v>3446913</v>
      </c>
      <c r="M37" s="22">
        <v>3321132</v>
      </c>
      <c r="N37" s="22">
        <v>10624032</v>
      </c>
      <c r="O37" s="22">
        <v>3422275</v>
      </c>
      <c r="P37" s="22">
        <v>4541242</v>
      </c>
      <c r="Q37" s="22">
        <v>3268722</v>
      </c>
      <c r="R37" s="22">
        <v>11232239</v>
      </c>
      <c r="S37" s="22">
        <v>0</v>
      </c>
      <c r="T37" s="22">
        <v>0</v>
      </c>
      <c r="U37" s="22">
        <v>0</v>
      </c>
      <c r="V37" s="22">
        <v>0</v>
      </c>
      <c r="W37" s="22">
        <v>33195488</v>
      </c>
      <c r="X37" s="22">
        <v>31594161</v>
      </c>
      <c r="Y37" s="22">
        <v>1601327</v>
      </c>
      <c r="Z37" s="23">
        <v>5.0684270425791649</v>
      </c>
      <c r="AA37" s="20">
        <v>41770172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584035</v>
      </c>
      <c r="D40" s="20">
        <v>0</v>
      </c>
      <c r="E40" s="21">
        <v>1605691</v>
      </c>
      <c r="F40" s="22">
        <v>7143891</v>
      </c>
      <c r="G40" s="22">
        <v>20125</v>
      </c>
      <c r="H40" s="22">
        <v>1925</v>
      </c>
      <c r="I40" s="22">
        <v>123741</v>
      </c>
      <c r="J40" s="22">
        <v>145791</v>
      </c>
      <c r="K40" s="22">
        <v>143383</v>
      </c>
      <c r="L40" s="22">
        <v>32494</v>
      </c>
      <c r="M40" s="22">
        <v>68247</v>
      </c>
      <c r="N40" s="22">
        <v>244124</v>
      </c>
      <c r="O40" s="22">
        <v>838</v>
      </c>
      <c r="P40" s="22">
        <v>6053238</v>
      </c>
      <c r="Q40" s="22">
        <v>48664</v>
      </c>
      <c r="R40" s="22">
        <v>6102740</v>
      </c>
      <c r="S40" s="22">
        <v>0</v>
      </c>
      <c r="T40" s="22">
        <v>0</v>
      </c>
      <c r="U40" s="22">
        <v>0</v>
      </c>
      <c r="V40" s="22">
        <v>0</v>
      </c>
      <c r="W40" s="22">
        <v>6492655</v>
      </c>
      <c r="X40" s="22">
        <v>3419552</v>
      </c>
      <c r="Y40" s="22">
        <v>3073103</v>
      </c>
      <c r="Z40" s="23">
        <v>89.868585124601125</v>
      </c>
      <c r="AA40" s="20">
        <v>7143891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3830652</v>
      </c>
      <c r="D42" s="20">
        <v>0</v>
      </c>
      <c r="E42" s="21">
        <v>476220</v>
      </c>
      <c r="F42" s="22">
        <v>115551</v>
      </c>
      <c r="G42" s="22">
        <v>4952220</v>
      </c>
      <c r="H42" s="22">
        <v>4951494</v>
      </c>
      <c r="I42" s="22">
        <v>4787190</v>
      </c>
      <c r="J42" s="22">
        <v>14690904</v>
      </c>
      <c r="K42" s="22">
        <v>4946727</v>
      </c>
      <c r="L42" s="22">
        <v>4787161</v>
      </c>
      <c r="M42" s="22">
        <v>4945771</v>
      </c>
      <c r="N42" s="22">
        <v>14679659</v>
      </c>
      <c r="O42" s="22">
        <v>-27738647</v>
      </c>
      <c r="P42" s="22">
        <v>0</v>
      </c>
      <c r="Q42" s="22">
        <v>733009</v>
      </c>
      <c r="R42" s="22">
        <v>-27005638</v>
      </c>
      <c r="S42" s="22">
        <v>0</v>
      </c>
      <c r="T42" s="22">
        <v>0</v>
      </c>
      <c r="U42" s="22">
        <v>0</v>
      </c>
      <c r="V42" s="22">
        <v>0</v>
      </c>
      <c r="W42" s="22">
        <v>2364925</v>
      </c>
      <c r="X42" s="22">
        <v>212897</v>
      </c>
      <c r="Y42" s="22">
        <v>2152028</v>
      </c>
      <c r="Z42" s="23">
        <v>1010.8305894399639</v>
      </c>
      <c r="AA42" s="20">
        <v>115551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21876220</v>
      </c>
      <c r="D44" s="20">
        <v>0</v>
      </c>
      <c r="E44" s="21">
        <v>2901984</v>
      </c>
      <c r="F44" s="22">
        <v>27874416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229233</v>
      </c>
      <c r="M44" s="22">
        <v>0</v>
      </c>
      <c r="N44" s="22">
        <v>229233</v>
      </c>
      <c r="O44" s="22">
        <v>76047</v>
      </c>
      <c r="P44" s="22">
        <v>21926944</v>
      </c>
      <c r="Q44" s="22">
        <v>264018</v>
      </c>
      <c r="R44" s="22">
        <v>22267009</v>
      </c>
      <c r="S44" s="22">
        <v>0</v>
      </c>
      <c r="T44" s="22">
        <v>0</v>
      </c>
      <c r="U44" s="22">
        <v>0</v>
      </c>
      <c r="V44" s="22">
        <v>0</v>
      </c>
      <c r="W44" s="22">
        <v>22496242</v>
      </c>
      <c r="X44" s="22">
        <v>12165460</v>
      </c>
      <c r="Y44" s="22">
        <v>10330782</v>
      </c>
      <c r="Z44" s="23">
        <v>84.918959085805227</v>
      </c>
      <c r="AA44" s="20">
        <v>27874416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78895</v>
      </c>
      <c r="F45" s="22">
        <v>78895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59175</v>
      </c>
      <c r="Y45" s="22">
        <v>-59175</v>
      </c>
      <c r="Z45" s="23">
        <v>-100</v>
      </c>
      <c r="AA45" s="20">
        <v>78895</v>
      </c>
    </row>
    <row r="46" spans="1:27" x14ac:dyDescent="0.25">
      <c r="A46" s="19" t="s">
        <v>72</v>
      </c>
      <c r="B46" s="15" t="s">
        <v>32</v>
      </c>
      <c r="C46" s="20">
        <v>10984334</v>
      </c>
      <c r="D46" s="20">
        <v>0</v>
      </c>
      <c r="E46" s="21">
        <v>3670453</v>
      </c>
      <c r="F46" s="22">
        <v>5539150</v>
      </c>
      <c r="G46" s="22">
        <v>671247</v>
      </c>
      <c r="H46" s="22">
        <v>1378486</v>
      </c>
      <c r="I46" s="22">
        <v>1067776</v>
      </c>
      <c r="J46" s="22">
        <v>3117509</v>
      </c>
      <c r="K46" s="22">
        <v>1053566</v>
      </c>
      <c r="L46" s="22">
        <v>384297</v>
      </c>
      <c r="M46" s="22">
        <v>431687</v>
      </c>
      <c r="N46" s="22">
        <v>1869550</v>
      </c>
      <c r="O46" s="22">
        <v>116065</v>
      </c>
      <c r="P46" s="22">
        <v>38949</v>
      </c>
      <c r="Q46" s="22">
        <v>36384</v>
      </c>
      <c r="R46" s="22">
        <v>191398</v>
      </c>
      <c r="S46" s="22">
        <v>0</v>
      </c>
      <c r="T46" s="22">
        <v>0</v>
      </c>
      <c r="U46" s="22">
        <v>0</v>
      </c>
      <c r="V46" s="22">
        <v>0</v>
      </c>
      <c r="W46" s="22">
        <v>5178457</v>
      </c>
      <c r="X46" s="22">
        <v>3484746</v>
      </c>
      <c r="Y46" s="22">
        <v>1693711</v>
      </c>
      <c r="Z46" s="23">
        <v>48.603571106760725</v>
      </c>
      <c r="AA46" s="20">
        <v>5539150</v>
      </c>
    </row>
    <row r="47" spans="1:27" x14ac:dyDescent="0.25">
      <c r="A47" s="19" t="s">
        <v>73</v>
      </c>
      <c r="B47" s="15" t="s">
        <v>32</v>
      </c>
      <c r="C47" s="20">
        <v>41211453</v>
      </c>
      <c r="D47" s="20">
        <v>0</v>
      </c>
      <c r="E47" s="21">
        <v>17973604</v>
      </c>
      <c r="F47" s="22">
        <v>13932493</v>
      </c>
      <c r="G47" s="22">
        <v>2729840</v>
      </c>
      <c r="H47" s="22">
        <v>4785033</v>
      </c>
      <c r="I47" s="22">
        <v>4546769</v>
      </c>
      <c r="J47" s="22">
        <v>12061642</v>
      </c>
      <c r="K47" s="22">
        <v>8693582</v>
      </c>
      <c r="L47" s="22">
        <v>2530162</v>
      </c>
      <c r="M47" s="22">
        <v>5117602</v>
      </c>
      <c r="N47" s="22">
        <v>16341346</v>
      </c>
      <c r="O47" s="22">
        <v>2496011</v>
      </c>
      <c r="P47" s="22">
        <v>-25554512</v>
      </c>
      <c r="Q47" s="22">
        <v>2539805</v>
      </c>
      <c r="R47" s="22">
        <v>-20518696</v>
      </c>
      <c r="S47" s="22">
        <v>0</v>
      </c>
      <c r="T47" s="22">
        <v>0</v>
      </c>
      <c r="U47" s="22">
        <v>0</v>
      </c>
      <c r="V47" s="22">
        <v>0</v>
      </c>
      <c r="W47" s="22">
        <v>7884292</v>
      </c>
      <c r="X47" s="22">
        <v>13756249</v>
      </c>
      <c r="Y47" s="22">
        <v>-5871957</v>
      </c>
      <c r="Z47" s="23">
        <v>-42.685742312457414</v>
      </c>
      <c r="AA47" s="20">
        <v>13932493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118260094</v>
      </c>
      <c r="D50" s="29">
        <f t="shared" ref="D50:Y50" si="1">SUM(D37:D49)</f>
        <v>0</v>
      </c>
      <c r="E50" s="30">
        <f t="shared" si="1"/>
        <v>69423739</v>
      </c>
      <c r="F50" s="31">
        <f t="shared" si="1"/>
        <v>96454568</v>
      </c>
      <c r="G50" s="31">
        <f t="shared" si="1"/>
        <v>12896041</v>
      </c>
      <c r="H50" s="31">
        <f t="shared" si="1"/>
        <v>14217338</v>
      </c>
      <c r="I50" s="31">
        <f t="shared" si="1"/>
        <v>14241684</v>
      </c>
      <c r="J50" s="31">
        <f t="shared" si="1"/>
        <v>41355063</v>
      </c>
      <c r="K50" s="31">
        <f t="shared" si="1"/>
        <v>18693245</v>
      </c>
      <c r="L50" s="31">
        <f t="shared" si="1"/>
        <v>11410260</v>
      </c>
      <c r="M50" s="31">
        <f t="shared" si="1"/>
        <v>13884439</v>
      </c>
      <c r="N50" s="31">
        <f t="shared" si="1"/>
        <v>43987944</v>
      </c>
      <c r="O50" s="31">
        <f t="shared" si="1"/>
        <v>-21627411</v>
      </c>
      <c r="P50" s="31">
        <f t="shared" si="1"/>
        <v>7005861</v>
      </c>
      <c r="Q50" s="31">
        <f t="shared" si="1"/>
        <v>6890602</v>
      </c>
      <c r="R50" s="31">
        <f t="shared" si="1"/>
        <v>-7730948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77612059</v>
      </c>
      <c r="X50" s="31">
        <f t="shared" si="1"/>
        <v>64692240</v>
      </c>
      <c r="Y50" s="31">
        <f t="shared" si="1"/>
        <v>12919819</v>
      </c>
      <c r="Z50" s="32">
        <f>+IF(X50&lt;&gt;0,+(Y50/X50)*100,0)</f>
        <v>19.971203655956263</v>
      </c>
      <c r="AA50" s="29">
        <f>SUM(AA37:AA49)</f>
        <v>96454568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-79738393</v>
      </c>
      <c r="D51" s="39">
        <f t="shared" si="2"/>
        <v>0</v>
      </c>
      <c r="E51" s="40">
        <f t="shared" si="2"/>
        <v>9231835</v>
      </c>
      <c r="F51" s="41">
        <f t="shared" si="2"/>
        <v>-17851969</v>
      </c>
      <c r="G51" s="41">
        <f t="shared" si="2"/>
        <v>-9462616</v>
      </c>
      <c r="H51" s="41">
        <f t="shared" si="2"/>
        <v>-11033870</v>
      </c>
      <c r="I51" s="41">
        <f t="shared" si="2"/>
        <v>-11108182</v>
      </c>
      <c r="J51" s="41">
        <f t="shared" si="2"/>
        <v>-31604668</v>
      </c>
      <c r="K51" s="41">
        <f t="shared" si="2"/>
        <v>-15515704</v>
      </c>
      <c r="L51" s="41">
        <f t="shared" si="2"/>
        <v>-8023366</v>
      </c>
      <c r="M51" s="41">
        <f t="shared" si="2"/>
        <v>-10724215</v>
      </c>
      <c r="N51" s="41">
        <f t="shared" si="2"/>
        <v>-34263285</v>
      </c>
      <c r="O51" s="41">
        <f t="shared" si="2"/>
        <v>24866768</v>
      </c>
      <c r="P51" s="41">
        <f t="shared" si="2"/>
        <v>-3637962</v>
      </c>
      <c r="Q51" s="41">
        <f t="shared" si="2"/>
        <v>-3462020</v>
      </c>
      <c r="R51" s="41">
        <f t="shared" si="2"/>
        <v>17766786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-48101167</v>
      </c>
      <c r="X51" s="41">
        <f t="shared" si="2"/>
        <v>-5721742</v>
      </c>
      <c r="Y51" s="41">
        <f t="shared" si="2"/>
        <v>-42379425</v>
      </c>
      <c r="Z51" s="42">
        <f>+IF(X51&lt;&gt;0,+(Y51/X51)*100,0)</f>
        <v>740.67346972303187</v>
      </c>
      <c r="AA51" s="39">
        <f>+AA35-AA50</f>
        <v>-17851969</v>
      </c>
    </row>
    <row r="52" spans="1:27" x14ac:dyDescent="0.25">
      <c r="A52" s="43" t="s">
        <v>78</v>
      </c>
      <c r="B52" s="15" t="s">
        <v>32</v>
      </c>
      <c r="C52" s="20">
        <v>153000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2322893</v>
      </c>
      <c r="R52" s="22">
        <v>2322893</v>
      </c>
      <c r="S52" s="22">
        <v>0</v>
      </c>
      <c r="T52" s="22">
        <v>0</v>
      </c>
      <c r="U52" s="22">
        <v>0</v>
      </c>
      <c r="V52" s="22">
        <v>0</v>
      </c>
      <c r="W52" s="22">
        <v>2322893</v>
      </c>
      <c r="X52" s="22">
        <v>0</v>
      </c>
      <c r="Y52" s="22">
        <v>2322893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-79585393</v>
      </c>
      <c r="D54" s="48">
        <f t="shared" si="3"/>
        <v>0</v>
      </c>
      <c r="E54" s="49">
        <f t="shared" si="3"/>
        <v>9231835</v>
      </c>
      <c r="F54" s="50">
        <f t="shared" si="3"/>
        <v>-17851969</v>
      </c>
      <c r="G54" s="50">
        <f t="shared" si="3"/>
        <v>-9462616</v>
      </c>
      <c r="H54" s="50">
        <f t="shared" si="3"/>
        <v>-11033870</v>
      </c>
      <c r="I54" s="50">
        <f t="shared" si="3"/>
        <v>-11108182</v>
      </c>
      <c r="J54" s="50">
        <f t="shared" si="3"/>
        <v>-31604668</v>
      </c>
      <c r="K54" s="50">
        <f t="shared" si="3"/>
        <v>-15515704</v>
      </c>
      <c r="L54" s="50">
        <f t="shared" si="3"/>
        <v>-8023366</v>
      </c>
      <c r="M54" s="50">
        <f t="shared" si="3"/>
        <v>-10724215</v>
      </c>
      <c r="N54" s="50">
        <f t="shared" si="3"/>
        <v>-34263285</v>
      </c>
      <c r="O54" s="50">
        <f t="shared" si="3"/>
        <v>24866768</v>
      </c>
      <c r="P54" s="50">
        <f t="shared" si="3"/>
        <v>-3637962</v>
      </c>
      <c r="Q54" s="50">
        <f t="shared" si="3"/>
        <v>-1139127</v>
      </c>
      <c r="R54" s="50">
        <f t="shared" si="3"/>
        <v>20089679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-45778274</v>
      </c>
      <c r="X54" s="50">
        <f t="shared" si="3"/>
        <v>-5721742</v>
      </c>
      <c r="Y54" s="50">
        <f t="shared" si="3"/>
        <v>-40056532</v>
      </c>
      <c r="Z54" s="51">
        <f>+IF(X54&lt;&gt;0,+(Y54/X54)*100,0)</f>
        <v>700.07581607139923</v>
      </c>
      <c r="AA54" s="48">
        <f>SUM(AA51:AA53)</f>
        <v>-17851969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-79585393</v>
      </c>
      <c r="D56" s="54">
        <f>+D54-D55</f>
        <v>0</v>
      </c>
      <c r="E56" s="55">
        <f t="shared" si="4"/>
        <v>9231835</v>
      </c>
      <c r="F56" s="56">
        <f t="shared" si="4"/>
        <v>-17851969</v>
      </c>
      <c r="G56" s="56">
        <f t="shared" si="4"/>
        <v>-9462616</v>
      </c>
      <c r="H56" s="56">
        <f t="shared" si="4"/>
        <v>-11033870</v>
      </c>
      <c r="I56" s="56">
        <f t="shared" si="4"/>
        <v>-11108182</v>
      </c>
      <c r="J56" s="56">
        <f t="shared" si="4"/>
        <v>-31604668</v>
      </c>
      <c r="K56" s="56">
        <f t="shared" si="4"/>
        <v>-15515704</v>
      </c>
      <c r="L56" s="56">
        <f t="shared" si="4"/>
        <v>-8023366</v>
      </c>
      <c r="M56" s="56">
        <f t="shared" si="4"/>
        <v>-10724215</v>
      </c>
      <c r="N56" s="56">
        <f t="shared" si="4"/>
        <v>-34263285</v>
      </c>
      <c r="O56" s="56">
        <f t="shared" si="4"/>
        <v>24866768</v>
      </c>
      <c r="P56" s="56">
        <f t="shared" si="4"/>
        <v>-3637962</v>
      </c>
      <c r="Q56" s="56">
        <f t="shared" si="4"/>
        <v>-1139127</v>
      </c>
      <c r="R56" s="56">
        <f t="shared" si="4"/>
        <v>20089679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-45778274</v>
      </c>
      <c r="X56" s="56">
        <f t="shared" si="4"/>
        <v>-5721742</v>
      </c>
      <c r="Y56" s="56">
        <f t="shared" si="4"/>
        <v>-40056532</v>
      </c>
      <c r="Z56" s="57">
        <f>+IF(X56&lt;&gt;0,+(Y56/X56)*100,0)</f>
        <v>700.07581607139923</v>
      </c>
      <c r="AA56" s="54">
        <f>+AA54-AA55</f>
        <v>-17851969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-79585393</v>
      </c>
      <c r="D59" s="48">
        <f>SUM(D56:D58)</f>
        <v>0</v>
      </c>
      <c r="E59" s="49">
        <f t="shared" si="5"/>
        <v>9231835</v>
      </c>
      <c r="F59" s="50">
        <f t="shared" si="5"/>
        <v>-17851969</v>
      </c>
      <c r="G59" s="50">
        <f t="shared" si="5"/>
        <v>-9462616</v>
      </c>
      <c r="H59" s="50">
        <f t="shared" si="5"/>
        <v>-11033870</v>
      </c>
      <c r="I59" s="50">
        <f t="shared" si="5"/>
        <v>-11108182</v>
      </c>
      <c r="J59" s="50">
        <f t="shared" si="5"/>
        <v>-31604668</v>
      </c>
      <c r="K59" s="50">
        <f t="shared" si="5"/>
        <v>-15515704</v>
      </c>
      <c r="L59" s="50">
        <f t="shared" si="5"/>
        <v>-8023366</v>
      </c>
      <c r="M59" s="50">
        <f t="shared" si="5"/>
        <v>-10724215</v>
      </c>
      <c r="N59" s="50">
        <f t="shared" si="5"/>
        <v>-34263285</v>
      </c>
      <c r="O59" s="50">
        <f t="shared" si="5"/>
        <v>24866768</v>
      </c>
      <c r="P59" s="50">
        <f t="shared" si="5"/>
        <v>-3637962</v>
      </c>
      <c r="Q59" s="50">
        <f t="shared" si="5"/>
        <v>-1139127</v>
      </c>
      <c r="R59" s="50">
        <f t="shared" si="5"/>
        <v>20089679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-45778274</v>
      </c>
      <c r="X59" s="50">
        <f t="shared" si="5"/>
        <v>-5721742</v>
      </c>
      <c r="Y59" s="50">
        <f t="shared" si="5"/>
        <v>-40056532</v>
      </c>
      <c r="Z59" s="51">
        <f>+IF(X59&lt;&gt;0,+(Y59/X59)*100,0)</f>
        <v>700.07581607139923</v>
      </c>
      <c r="AA59" s="48">
        <f>SUM(AA56:AA58)</f>
        <v>-17851969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-79585393</v>
      </c>
      <c r="D62" s="65">
        <f>SUM(D59:D61)</f>
        <v>0</v>
      </c>
      <c r="E62" s="66">
        <f t="shared" si="6"/>
        <v>9231835</v>
      </c>
      <c r="F62" s="67">
        <f t="shared" si="6"/>
        <v>-17851969</v>
      </c>
      <c r="G62" s="67">
        <f t="shared" si="6"/>
        <v>-9462616</v>
      </c>
      <c r="H62" s="67">
        <f t="shared" si="6"/>
        <v>-11033870</v>
      </c>
      <c r="I62" s="67">
        <f t="shared" si="6"/>
        <v>-11108182</v>
      </c>
      <c r="J62" s="67">
        <f t="shared" si="6"/>
        <v>-31604668</v>
      </c>
      <c r="K62" s="67">
        <f t="shared" si="6"/>
        <v>-15515704</v>
      </c>
      <c r="L62" s="67">
        <f t="shared" si="6"/>
        <v>-8023366</v>
      </c>
      <c r="M62" s="67">
        <f t="shared" si="6"/>
        <v>-10724215</v>
      </c>
      <c r="N62" s="67">
        <f t="shared" si="6"/>
        <v>-34263285</v>
      </c>
      <c r="O62" s="67">
        <f t="shared" si="6"/>
        <v>24866768</v>
      </c>
      <c r="P62" s="67">
        <f t="shared" si="6"/>
        <v>-3637962</v>
      </c>
      <c r="Q62" s="67">
        <f t="shared" si="6"/>
        <v>-1139127</v>
      </c>
      <c r="R62" s="67">
        <f t="shared" si="6"/>
        <v>20089679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-45778274</v>
      </c>
      <c r="X62" s="67">
        <f t="shared" si="6"/>
        <v>-5721742</v>
      </c>
      <c r="Y62" s="67">
        <f t="shared" si="6"/>
        <v>-40056532</v>
      </c>
      <c r="Z62" s="68">
        <f>+IF(X62&lt;&gt;0,+(Y62/X62)*100,0)</f>
        <v>700.07581607139923</v>
      </c>
      <c r="AA62" s="65">
        <f>SUM(AA59:AA61)</f>
        <v>-17851969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30388226</v>
      </c>
      <c r="D9" s="20">
        <v>0</v>
      </c>
      <c r="E9" s="21">
        <v>33231108</v>
      </c>
      <c r="F9" s="22">
        <v>35872948</v>
      </c>
      <c r="G9" s="22">
        <v>3046361</v>
      </c>
      <c r="H9" s="22">
        <v>3153724</v>
      </c>
      <c r="I9" s="22">
        <v>3099176</v>
      </c>
      <c r="J9" s="22">
        <v>9299261</v>
      </c>
      <c r="K9" s="22">
        <v>2864774</v>
      </c>
      <c r="L9" s="22">
        <v>2822107</v>
      </c>
      <c r="M9" s="22">
        <v>2855675</v>
      </c>
      <c r="N9" s="22">
        <v>8542556</v>
      </c>
      <c r="O9" s="22">
        <v>2849984</v>
      </c>
      <c r="P9" s="22">
        <v>2831326</v>
      </c>
      <c r="Q9" s="22">
        <v>2826002</v>
      </c>
      <c r="R9" s="22">
        <v>8507312</v>
      </c>
      <c r="S9" s="22">
        <v>0</v>
      </c>
      <c r="T9" s="22">
        <v>0</v>
      </c>
      <c r="U9" s="22">
        <v>0</v>
      </c>
      <c r="V9" s="22">
        <v>0</v>
      </c>
      <c r="W9" s="22">
        <v>26349129</v>
      </c>
      <c r="X9" s="22">
        <v>25980067</v>
      </c>
      <c r="Y9" s="22">
        <v>369062</v>
      </c>
      <c r="Z9" s="23">
        <v>1.4205583072591768</v>
      </c>
      <c r="AA9" s="20">
        <v>35872948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30388226</v>
      </c>
      <c r="D35" s="29">
        <f t="shared" ref="D35:Y35" si="0">SUM(D6:D34)</f>
        <v>0</v>
      </c>
      <c r="E35" s="30">
        <f t="shared" si="0"/>
        <v>33231108</v>
      </c>
      <c r="F35" s="31">
        <f t="shared" si="0"/>
        <v>35872948</v>
      </c>
      <c r="G35" s="31">
        <f t="shared" si="0"/>
        <v>3046361</v>
      </c>
      <c r="H35" s="31">
        <f t="shared" si="0"/>
        <v>3153724</v>
      </c>
      <c r="I35" s="31">
        <f t="shared" si="0"/>
        <v>3099176</v>
      </c>
      <c r="J35" s="31">
        <f t="shared" si="0"/>
        <v>9299261</v>
      </c>
      <c r="K35" s="31">
        <f t="shared" si="0"/>
        <v>2864774</v>
      </c>
      <c r="L35" s="31">
        <f t="shared" si="0"/>
        <v>2822107</v>
      </c>
      <c r="M35" s="31">
        <f t="shared" si="0"/>
        <v>2855675</v>
      </c>
      <c r="N35" s="31">
        <f t="shared" si="0"/>
        <v>8542556</v>
      </c>
      <c r="O35" s="31">
        <f t="shared" si="0"/>
        <v>2849984</v>
      </c>
      <c r="P35" s="31">
        <f t="shared" si="0"/>
        <v>2831326</v>
      </c>
      <c r="Q35" s="31">
        <f t="shared" si="0"/>
        <v>2826002</v>
      </c>
      <c r="R35" s="31">
        <f t="shared" si="0"/>
        <v>8507312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26349129</v>
      </c>
      <c r="X35" s="31">
        <f t="shared" si="0"/>
        <v>25980067</v>
      </c>
      <c r="Y35" s="31">
        <f t="shared" si="0"/>
        <v>369062</v>
      </c>
      <c r="Z35" s="32">
        <f>+IF(X35&lt;&gt;0,+(Y35/X35)*100,0)</f>
        <v>1.4205583072591768</v>
      </c>
      <c r="AA35" s="29">
        <f>SUM(AA6:AA34)</f>
        <v>35872948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25152937</v>
      </c>
      <c r="D37" s="20">
        <v>0</v>
      </c>
      <c r="E37" s="21">
        <v>20665512</v>
      </c>
      <c r="F37" s="22">
        <v>21138532</v>
      </c>
      <c r="G37" s="22">
        <v>0</v>
      </c>
      <c r="H37" s="22">
        <v>4065459</v>
      </c>
      <c r="I37" s="22">
        <v>2034352</v>
      </c>
      <c r="J37" s="22">
        <v>6099811</v>
      </c>
      <c r="K37" s="22">
        <v>2022708</v>
      </c>
      <c r="L37" s="22">
        <v>1970795</v>
      </c>
      <c r="M37" s="22">
        <v>1968650</v>
      </c>
      <c r="N37" s="22">
        <v>5962153</v>
      </c>
      <c r="O37" s="22">
        <v>2139134</v>
      </c>
      <c r="P37" s="22">
        <v>2252659</v>
      </c>
      <c r="Q37" s="22">
        <v>2210911</v>
      </c>
      <c r="R37" s="22">
        <v>6602704</v>
      </c>
      <c r="S37" s="22">
        <v>0</v>
      </c>
      <c r="T37" s="22">
        <v>0</v>
      </c>
      <c r="U37" s="22">
        <v>0</v>
      </c>
      <c r="V37" s="22">
        <v>0</v>
      </c>
      <c r="W37" s="22">
        <v>18664668</v>
      </c>
      <c r="X37" s="22">
        <v>15688342</v>
      </c>
      <c r="Y37" s="22">
        <v>2976326</v>
      </c>
      <c r="Z37" s="23">
        <v>18.971577748623787</v>
      </c>
      <c r="AA37" s="20">
        <v>21138532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115320</v>
      </c>
      <c r="F40" s="22">
        <v>165320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106490</v>
      </c>
      <c r="Y40" s="22">
        <v>-106490</v>
      </c>
      <c r="Z40" s="23">
        <v>-100</v>
      </c>
      <c r="AA40" s="20">
        <v>165320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5321180</v>
      </c>
      <c r="D42" s="20">
        <v>0</v>
      </c>
      <c r="E42" s="21">
        <v>5811204</v>
      </c>
      <c r="F42" s="22">
        <v>885009</v>
      </c>
      <c r="G42" s="22">
        <v>0</v>
      </c>
      <c r="H42" s="22">
        <v>0</v>
      </c>
      <c r="I42" s="22">
        <v>529713</v>
      </c>
      <c r="J42" s="22">
        <v>529713</v>
      </c>
      <c r="K42" s="22">
        <v>264857</v>
      </c>
      <c r="L42" s="22">
        <v>264857</v>
      </c>
      <c r="M42" s="22">
        <v>264857</v>
      </c>
      <c r="N42" s="22">
        <v>794571</v>
      </c>
      <c r="O42" s="22">
        <v>-808029</v>
      </c>
      <c r="P42" s="22">
        <v>67233</v>
      </c>
      <c r="Q42" s="22">
        <v>0</v>
      </c>
      <c r="R42" s="22">
        <v>-740796</v>
      </c>
      <c r="S42" s="22">
        <v>0</v>
      </c>
      <c r="T42" s="22">
        <v>0</v>
      </c>
      <c r="U42" s="22">
        <v>0</v>
      </c>
      <c r="V42" s="22">
        <v>0</v>
      </c>
      <c r="W42" s="22">
        <v>583488</v>
      </c>
      <c r="X42" s="22">
        <v>2387925</v>
      </c>
      <c r="Y42" s="22">
        <v>-1804437</v>
      </c>
      <c r="Z42" s="23">
        <v>-75.565061716762457</v>
      </c>
      <c r="AA42" s="20">
        <v>885009</v>
      </c>
    </row>
    <row r="43" spans="1:27" x14ac:dyDescent="0.25">
      <c r="A43" s="19" t="s">
        <v>69</v>
      </c>
      <c r="B43" s="15" t="s">
        <v>32</v>
      </c>
      <c r="C43" s="20">
        <v>4823247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359800</v>
      </c>
      <c r="D44" s="20">
        <v>0</v>
      </c>
      <c r="E44" s="21">
        <v>1700004</v>
      </c>
      <c r="F44" s="22">
        <v>1950024</v>
      </c>
      <c r="G44" s="22">
        <v>0</v>
      </c>
      <c r="H44" s="22">
        <v>380980</v>
      </c>
      <c r="I44" s="22">
        <v>291645</v>
      </c>
      <c r="J44" s="22">
        <v>672625</v>
      </c>
      <c r="K44" s="22">
        <v>0</v>
      </c>
      <c r="L44" s="22">
        <v>148800</v>
      </c>
      <c r="M44" s="22">
        <v>0</v>
      </c>
      <c r="N44" s="22">
        <v>148800</v>
      </c>
      <c r="O44" s="22">
        <v>316090</v>
      </c>
      <c r="P44" s="22">
        <v>0</v>
      </c>
      <c r="Q44" s="22">
        <v>196645</v>
      </c>
      <c r="R44" s="22">
        <v>512735</v>
      </c>
      <c r="S44" s="22">
        <v>0</v>
      </c>
      <c r="T44" s="22">
        <v>0</v>
      </c>
      <c r="U44" s="22">
        <v>0</v>
      </c>
      <c r="V44" s="22">
        <v>0</v>
      </c>
      <c r="W44" s="22">
        <v>1334160</v>
      </c>
      <c r="X44" s="22">
        <v>1375011</v>
      </c>
      <c r="Y44" s="22">
        <v>-40851</v>
      </c>
      <c r="Z44" s="23">
        <v>-2.9709580505174142</v>
      </c>
      <c r="AA44" s="20">
        <v>1950024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287512</v>
      </c>
      <c r="D47" s="20">
        <v>0</v>
      </c>
      <c r="E47" s="21">
        <v>236400</v>
      </c>
      <c r="F47" s="22">
        <v>321820</v>
      </c>
      <c r="G47" s="22">
        <v>0</v>
      </c>
      <c r="H47" s="22">
        <v>95410</v>
      </c>
      <c r="I47" s="22">
        <v>14271</v>
      </c>
      <c r="J47" s="22">
        <v>109681</v>
      </c>
      <c r="K47" s="22">
        <v>27376</v>
      </c>
      <c r="L47" s="22">
        <v>16159</v>
      </c>
      <c r="M47" s="22">
        <v>17065</v>
      </c>
      <c r="N47" s="22">
        <v>60600</v>
      </c>
      <c r="O47" s="22">
        <v>17445</v>
      </c>
      <c r="P47" s="22">
        <v>15699</v>
      </c>
      <c r="Q47" s="22">
        <v>23776</v>
      </c>
      <c r="R47" s="22">
        <v>56920</v>
      </c>
      <c r="S47" s="22">
        <v>0</v>
      </c>
      <c r="T47" s="22">
        <v>0</v>
      </c>
      <c r="U47" s="22">
        <v>0</v>
      </c>
      <c r="V47" s="22">
        <v>0</v>
      </c>
      <c r="W47" s="22">
        <v>227201</v>
      </c>
      <c r="X47" s="22">
        <v>211468</v>
      </c>
      <c r="Y47" s="22">
        <v>15733</v>
      </c>
      <c r="Z47" s="23">
        <v>7.4398963436548327</v>
      </c>
      <c r="AA47" s="20">
        <v>321820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35944676</v>
      </c>
      <c r="D50" s="29">
        <f t="shared" ref="D50:Y50" si="1">SUM(D37:D49)</f>
        <v>0</v>
      </c>
      <c r="E50" s="30">
        <f t="shared" si="1"/>
        <v>28528440</v>
      </c>
      <c r="F50" s="31">
        <f t="shared" si="1"/>
        <v>24460705</v>
      </c>
      <c r="G50" s="31">
        <f t="shared" si="1"/>
        <v>0</v>
      </c>
      <c r="H50" s="31">
        <f t="shared" si="1"/>
        <v>4541849</v>
      </c>
      <c r="I50" s="31">
        <f t="shared" si="1"/>
        <v>2869981</v>
      </c>
      <c r="J50" s="31">
        <f t="shared" si="1"/>
        <v>7411830</v>
      </c>
      <c r="K50" s="31">
        <f t="shared" si="1"/>
        <v>2314941</v>
      </c>
      <c r="L50" s="31">
        <f t="shared" si="1"/>
        <v>2400611</v>
      </c>
      <c r="M50" s="31">
        <f t="shared" si="1"/>
        <v>2250572</v>
      </c>
      <c r="N50" s="31">
        <f t="shared" si="1"/>
        <v>6966124</v>
      </c>
      <c r="O50" s="31">
        <f t="shared" si="1"/>
        <v>1664640</v>
      </c>
      <c r="P50" s="31">
        <f t="shared" si="1"/>
        <v>2335591</v>
      </c>
      <c r="Q50" s="31">
        <f t="shared" si="1"/>
        <v>2431332</v>
      </c>
      <c r="R50" s="31">
        <f t="shared" si="1"/>
        <v>6431563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20809517</v>
      </c>
      <c r="X50" s="31">
        <f t="shared" si="1"/>
        <v>19769236</v>
      </c>
      <c r="Y50" s="31">
        <f t="shared" si="1"/>
        <v>1040281</v>
      </c>
      <c r="Z50" s="32">
        <f>+IF(X50&lt;&gt;0,+(Y50/X50)*100,0)</f>
        <v>5.2621203975712563</v>
      </c>
      <c r="AA50" s="29">
        <f>SUM(AA37:AA49)</f>
        <v>24460705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-5556450</v>
      </c>
      <c r="D51" s="39">
        <f t="shared" si="2"/>
        <v>0</v>
      </c>
      <c r="E51" s="40">
        <f t="shared" si="2"/>
        <v>4702668</v>
      </c>
      <c r="F51" s="41">
        <f t="shared" si="2"/>
        <v>11412243</v>
      </c>
      <c r="G51" s="41">
        <f t="shared" si="2"/>
        <v>3046361</v>
      </c>
      <c r="H51" s="41">
        <f t="shared" si="2"/>
        <v>-1388125</v>
      </c>
      <c r="I51" s="41">
        <f t="shared" si="2"/>
        <v>229195</v>
      </c>
      <c r="J51" s="41">
        <f t="shared" si="2"/>
        <v>1887431</v>
      </c>
      <c r="K51" s="41">
        <f t="shared" si="2"/>
        <v>549833</v>
      </c>
      <c r="L51" s="41">
        <f t="shared" si="2"/>
        <v>421496</v>
      </c>
      <c r="M51" s="41">
        <f t="shared" si="2"/>
        <v>605103</v>
      </c>
      <c r="N51" s="41">
        <f t="shared" si="2"/>
        <v>1576432</v>
      </c>
      <c r="O51" s="41">
        <f t="shared" si="2"/>
        <v>1185344</v>
      </c>
      <c r="P51" s="41">
        <f t="shared" si="2"/>
        <v>495735</v>
      </c>
      <c r="Q51" s="41">
        <f t="shared" si="2"/>
        <v>394670</v>
      </c>
      <c r="R51" s="41">
        <f t="shared" si="2"/>
        <v>2075749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5539612</v>
      </c>
      <c r="X51" s="41">
        <f t="shared" si="2"/>
        <v>6210831</v>
      </c>
      <c r="Y51" s="41">
        <f t="shared" si="2"/>
        <v>-671219</v>
      </c>
      <c r="Z51" s="42">
        <f>+IF(X51&lt;&gt;0,+(Y51/X51)*100,0)</f>
        <v>-10.807233363780144</v>
      </c>
      <c r="AA51" s="39">
        <f>+AA35-AA50</f>
        <v>11412243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-5556450</v>
      </c>
      <c r="D54" s="48">
        <f t="shared" si="3"/>
        <v>0</v>
      </c>
      <c r="E54" s="49">
        <f t="shared" si="3"/>
        <v>4702668</v>
      </c>
      <c r="F54" s="50">
        <f t="shared" si="3"/>
        <v>11412243</v>
      </c>
      <c r="G54" s="50">
        <f t="shared" si="3"/>
        <v>3046361</v>
      </c>
      <c r="H54" s="50">
        <f t="shared" si="3"/>
        <v>-1388125</v>
      </c>
      <c r="I54" s="50">
        <f t="shared" si="3"/>
        <v>229195</v>
      </c>
      <c r="J54" s="50">
        <f t="shared" si="3"/>
        <v>1887431</v>
      </c>
      <c r="K54" s="50">
        <f t="shared" si="3"/>
        <v>549833</v>
      </c>
      <c r="L54" s="50">
        <f t="shared" si="3"/>
        <v>421496</v>
      </c>
      <c r="M54" s="50">
        <f t="shared" si="3"/>
        <v>605103</v>
      </c>
      <c r="N54" s="50">
        <f t="shared" si="3"/>
        <v>1576432</v>
      </c>
      <c r="O54" s="50">
        <f t="shared" si="3"/>
        <v>1185344</v>
      </c>
      <c r="P54" s="50">
        <f t="shared" si="3"/>
        <v>495735</v>
      </c>
      <c r="Q54" s="50">
        <f t="shared" si="3"/>
        <v>394670</v>
      </c>
      <c r="R54" s="50">
        <f t="shared" si="3"/>
        <v>2075749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5539612</v>
      </c>
      <c r="X54" s="50">
        <f t="shared" si="3"/>
        <v>6210831</v>
      </c>
      <c r="Y54" s="50">
        <f t="shared" si="3"/>
        <v>-671219</v>
      </c>
      <c r="Z54" s="51">
        <f>+IF(X54&lt;&gt;0,+(Y54/X54)*100,0)</f>
        <v>-10.807233363780144</v>
      </c>
      <c r="AA54" s="48">
        <f>SUM(AA51:AA53)</f>
        <v>11412243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-5556450</v>
      </c>
      <c r="D56" s="54">
        <f>+D54-D55</f>
        <v>0</v>
      </c>
      <c r="E56" s="55">
        <f t="shared" si="4"/>
        <v>4702668</v>
      </c>
      <c r="F56" s="56">
        <f t="shared" si="4"/>
        <v>11412243</v>
      </c>
      <c r="G56" s="56">
        <f t="shared" si="4"/>
        <v>3046361</v>
      </c>
      <c r="H56" s="56">
        <f t="shared" si="4"/>
        <v>-1388125</v>
      </c>
      <c r="I56" s="56">
        <f t="shared" si="4"/>
        <v>229195</v>
      </c>
      <c r="J56" s="56">
        <f t="shared" si="4"/>
        <v>1887431</v>
      </c>
      <c r="K56" s="56">
        <f t="shared" si="4"/>
        <v>549833</v>
      </c>
      <c r="L56" s="56">
        <f t="shared" si="4"/>
        <v>421496</v>
      </c>
      <c r="M56" s="56">
        <f t="shared" si="4"/>
        <v>605103</v>
      </c>
      <c r="N56" s="56">
        <f t="shared" si="4"/>
        <v>1576432</v>
      </c>
      <c r="O56" s="56">
        <f t="shared" si="4"/>
        <v>1185344</v>
      </c>
      <c r="P56" s="56">
        <f t="shared" si="4"/>
        <v>495735</v>
      </c>
      <c r="Q56" s="56">
        <f t="shared" si="4"/>
        <v>394670</v>
      </c>
      <c r="R56" s="56">
        <f t="shared" si="4"/>
        <v>2075749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5539612</v>
      </c>
      <c r="X56" s="56">
        <f t="shared" si="4"/>
        <v>6210831</v>
      </c>
      <c r="Y56" s="56">
        <f t="shared" si="4"/>
        <v>-671219</v>
      </c>
      <c r="Z56" s="57">
        <f>+IF(X56&lt;&gt;0,+(Y56/X56)*100,0)</f>
        <v>-10.807233363780144</v>
      </c>
      <c r="AA56" s="54">
        <f>+AA54-AA55</f>
        <v>11412243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-5556450</v>
      </c>
      <c r="D59" s="48">
        <f>SUM(D56:D58)</f>
        <v>0</v>
      </c>
      <c r="E59" s="49">
        <f t="shared" si="5"/>
        <v>4702668</v>
      </c>
      <c r="F59" s="50">
        <f t="shared" si="5"/>
        <v>11412243</v>
      </c>
      <c r="G59" s="50">
        <f t="shared" si="5"/>
        <v>3046361</v>
      </c>
      <c r="H59" s="50">
        <f t="shared" si="5"/>
        <v>-1388125</v>
      </c>
      <c r="I59" s="50">
        <f t="shared" si="5"/>
        <v>229195</v>
      </c>
      <c r="J59" s="50">
        <f t="shared" si="5"/>
        <v>1887431</v>
      </c>
      <c r="K59" s="50">
        <f t="shared" si="5"/>
        <v>549833</v>
      </c>
      <c r="L59" s="50">
        <f t="shared" si="5"/>
        <v>421496</v>
      </c>
      <c r="M59" s="50">
        <f t="shared" si="5"/>
        <v>605103</v>
      </c>
      <c r="N59" s="50">
        <f t="shared" si="5"/>
        <v>1576432</v>
      </c>
      <c r="O59" s="50">
        <f t="shared" si="5"/>
        <v>1185344</v>
      </c>
      <c r="P59" s="50">
        <f t="shared" si="5"/>
        <v>495735</v>
      </c>
      <c r="Q59" s="50">
        <f t="shared" si="5"/>
        <v>394670</v>
      </c>
      <c r="R59" s="50">
        <f t="shared" si="5"/>
        <v>2075749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5539612</v>
      </c>
      <c r="X59" s="50">
        <f t="shared" si="5"/>
        <v>6210831</v>
      </c>
      <c r="Y59" s="50">
        <f t="shared" si="5"/>
        <v>-671219</v>
      </c>
      <c r="Z59" s="51">
        <f>+IF(X59&lt;&gt;0,+(Y59/X59)*100,0)</f>
        <v>-10.807233363780144</v>
      </c>
      <c r="AA59" s="48">
        <f>SUM(AA56:AA58)</f>
        <v>11412243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-5556450</v>
      </c>
      <c r="D62" s="65">
        <f>SUM(D59:D61)</f>
        <v>0</v>
      </c>
      <c r="E62" s="66">
        <f t="shared" si="6"/>
        <v>4702668</v>
      </c>
      <c r="F62" s="67">
        <f t="shared" si="6"/>
        <v>11412243</v>
      </c>
      <c r="G62" s="67">
        <f t="shared" si="6"/>
        <v>3046361</v>
      </c>
      <c r="H62" s="67">
        <f t="shared" si="6"/>
        <v>-1388125</v>
      </c>
      <c r="I62" s="67">
        <f t="shared" si="6"/>
        <v>229195</v>
      </c>
      <c r="J62" s="67">
        <f t="shared" si="6"/>
        <v>1887431</v>
      </c>
      <c r="K62" s="67">
        <f t="shared" si="6"/>
        <v>549833</v>
      </c>
      <c r="L62" s="67">
        <f t="shared" si="6"/>
        <v>421496</v>
      </c>
      <c r="M62" s="67">
        <f t="shared" si="6"/>
        <v>605103</v>
      </c>
      <c r="N62" s="67">
        <f t="shared" si="6"/>
        <v>1576432</v>
      </c>
      <c r="O62" s="67">
        <f t="shared" si="6"/>
        <v>1185344</v>
      </c>
      <c r="P62" s="67">
        <f t="shared" si="6"/>
        <v>495735</v>
      </c>
      <c r="Q62" s="67">
        <f t="shared" si="6"/>
        <v>394670</v>
      </c>
      <c r="R62" s="67">
        <f t="shared" si="6"/>
        <v>2075749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5539612</v>
      </c>
      <c r="X62" s="67">
        <f t="shared" si="6"/>
        <v>6210831</v>
      </c>
      <c r="Y62" s="67">
        <f t="shared" si="6"/>
        <v>-671219</v>
      </c>
      <c r="Z62" s="68">
        <f>+IF(X62&lt;&gt;0,+(Y62/X62)*100,0)</f>
        <v>-10.807233363780144</v>
      </c>
      <c r="AA62" s="65">
        <f>SUM(AA59:AA61)</f>
        <v>11412243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6294726</v>
      </c>
      <c r="D9" s="20">
        <v>0</v>
      </c>
      <c r="E9" s="21">
        <v>6593711</v>
      </c>
      <c r="F9" s="22">
        <v>6593711</v>
      </c>
      <c r="G9" s="22">
        <v>552130</v>
      </c>
      <c r="H9" s="22">
        <v>522756</v>
      </c>
      <c r="I9" s="22">
        <v>541177</v>
      </c>
      <c r="J9" s="22">
        <v>1616063</v>
      </c>
      <c r="K9" s="22">
        <v>560039</v>
      </c>
      <c r="L9" s="22">
        <v>551794</v>
      </c>
      <c r="M9" s="22">
        <v>570546</v>
      </c>
      <c r="N9" s="22">
        <v>1682379</v>
      </c>
      <c r="O9" s="22">
        <v>576741</v>
      </c>
      <c r="P9" s="22">
        <v>568627</v>
      </c>
      <c r="Q9" s="22">
        <v>563728</v>
      </c>
      <c r="R9" s="22">
        <v>1709096</v>
      </c>
      <c r="S9" s="22">
        <v>0</v>
      </c>
      <c r="T9" s="22">
        <v>0</v>
      </c>
      <c r="U9" s="22">
        <v>0</v>
      </c>
      <c r="V9" s="22">
        <v>0</v>
      </c>
      <c r="W9" s="22">
        <v>5007538</v>
      </c>
      <c r="X9" s="22">
        <v>4901325</v>
      </c>
      <c r="Y9" s="22">
        <v>106213</v>
      </c>
      <c r="Z9" s="23">
        <v>2.1670262633063508</v>
      </c>
      <c r="AA9" s="20">
        <v>6593711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1506994</v>
      </c>
      <c r="D13" s="20">
        <v>0</v>
      </c>
      <c r="E13" s="21">
        <v>1306044</v>
      </c>
      <c r="F13" s="22">
        <v>1306044</v>
      </c>
      <c r="G13" s="22">
        <v>131281</v>
      </c>
      <c r="H13" s="22">
        <v>129870</v>
      </c>
      <c r="I13" s="22">
        <v>131741</v>
      </c>
      <c r="J13" s="22">
        <v>392892</v>
      </c>
      <c r="K13" s="22">
        <v>132772</v>
      </c>
      <c r="L13" s="22">
        <v>134364</v>
      </c>
      <c r="M13" s="22">
        <v>133351</v>
      </c>
      <c r="N13" s="22">
        <v>400487</v>
      </c>
      <c r="O13" s="22">
        <v>135039</v>
      </c>
      <c r="P13" s="22">
        <v>136433</v>
      </c>
      <c r="Q13" s="22">
        <v>136190</v>
      </c>
      <c r="R13" s="22">
        <v>407662</v>
      </c>
      <c r="S13" s="22">
        <v>0</v>
      </c>
      <c r="T13" s="22">
        <v>0</v>
      </c>
      <c r="U13" s="22">
        <v>0</v>
      </c>
      <c r="V13" s="22">
        <v>0</v>
      </c>
      <c r="W13" s="22">
        <v>1201041</v>
      </c>
      <c r="X13" s="22">
        <v>970826</v>
      </c>
      <c r="Y13" s="22">
        <v>230215</v>
      </c>
      <c r="Z13" s="23">
        <v>23.71331216922497</v>
      </c>
      <c r="AA13" s="20">
        <v>1306044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7801720</v>
      </c>
      <c r="D35" s="29">
        <f t="shared" ref="D35:Y35" si="0">SUM(D6:D34)</f>
        <v>0</v>
      </c>
      <c r="E35" s="30">
        <f t="shared" si="0"/>
        <v>7899755</v>
      </c>
      <c r="F35" s="31">
        <f t="shared" si="0"/>
        <v>7899755</v>
      </c>
      <c r="G35" s="31">
        <f t="shared" si="0"/>
        <v>683411</v>
      </c>
      <c r="H35" s="31">
        <f t="shared" si="0"/>
        <v>652626</v>
      </c>
      <c r="I35" s="31">
        <f t="shared" si="0"/>
        <v>672918</v>
      </c>
      <c r="J35" s="31">
        <f t="shared" si="0"/>
        <v>2008955</v>
      </c>
      <c r="K35" s="31">
        <f t="shared" si="0"/>
        <v>692811</v>
      </c>
      <c r="L35" s="31">
        <f t="shared" si="0"/>
        <v>686158</v>
      </c>
      <c r="M35" s="31">
        <f t="shared" si="0"/>
        <v>703897</v>
      </c>
      <c r="N35" s="31">
        <f t="shared" si="0"/>
        <v>2082866</v>
      </c>
      <c r="O35" s="31">
        <f t="shared" si="0"/>
        <v>711780</v>
      </c>
      <c r="P35" s="31">
        <f t="shared" si="0"/>
        <v>705060</v>
      </c>
      <c r="Q35" s="31">
        <f t="shared" si="0"/>
        <v>699918</v>
      </c>
      <c r="R35" s="31">
        <f t="shared" si="0"/>
        <v>2116758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6208579</v>
      </c>
      <c r="X35" s="31">
        <f t="shared" si="0"/>
        <v>5872151</v>
      </c>
      <c r="Y35" s="31">
        <f t="shared" si="0"/>
        <v>336428</v>
      </c>
      <c r="Z35" s="32">
        <f>+IF(X35&lt;&gt;0,+(Y35/X35)*100,0)</f>
        <v>5.7292123448460366</v>
      </c>
      <c r="AA35" s="29">
        <f>SUM(AA6:AA34)</f>
        <v>7899755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6071716</v>
      </c>
      <c r="D37" s="20">
        <v>0</v>
      </c>
      <c r="E37" s="21">
        <v>5969865</v>
      </c>
      <c r="F37" s="22">
        <v>6489605</v>
      </c>
      <c r="G37" s="22">
        <v>573802</v>
      </c>
      <c r="H37" s="22">
        <v>891785</v>
      </c>
      <c r="I37" s="22">
        <v>544165</v>
      </c>
      <c r="J37" s="22">
        <v>2009752</v>
      </c>
      <c r="K37" s="22">
        <v>606641</v>
      </c>
      <c r="L37" s="22">
        <v>561669</v>
      </c>
      <c r="M37" s="22">
        <v>528454</v>
      </c>
      <c r="N37" s="22">
        <v>1696764</v>
      </c>
      <c r="O37" s="22">
        <v>671182</v>
      </c>
      <c r="P37" s="22">
        <v>669715</v>
      </c>
      <c r="Q37" s="22">
        <v>566008</v>
      </c>
      <c r="R37" s="22">
        <v>1906905</v>
      </c>
      <c r="S37" s="22">
        <v>0</v>
      </c>
      <c r="T37" s="22">
        <v>0</v>
      </c>
      <c r="U37" s="22">
        <v>0</v>
      </c>
      <c r="V37" s="22">
        <v>0</v>
      </c>
      <c r="W37" s="22">
        <v>5613421</v>
      </c>
      <c r="X37" s="22">
        <v>4566542</v>
      </c>
      <c r="Y37" s="22">
        <v>1046879</v>
      </c>
      <c r="Z37" s="23">
        <v>22.924983499549551</v>
      </c>
      <c r="AA37" s="20">
        <v>6489605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270187</v>
      </c>
      <c r="D40" s="20">
        <v>0</v>
      </c>
      <c r="E40" s="21">
        <v>309455</v>
      </c>
      <c r="F40" s="22">
        <v>309455</v>
      </c>
      <c r="G40" s="22">
        <v>0</v>
      </c>
      <c r="H40" s="22">
        <v>11668</v>
      </c>
      <c r="I40" s="22">
        <v>8168</v>
      </c>
      <c r="J40" s="22">
        <v>19836</v>
      </c>
      <c r="K40" s="22">
        <v>0</v>
      </c>
      <c r="L40" s="22">
        <v>11171</v>
      </c>
      <c r="M40" s="22">
        <v>0</v>
      </c>
      <c r="N40" s="22">
        <v>11171</v>
      </c>
      <c r="O40" s="22">
        <v>28950</v>
      </c>
      <c r="P40" s="22">
        <v>0</v>
      </c>
      <c r="Q40" s="22">
        <v>16800</v>
      </c>
      <c r="R40" s="22">
        <v>45750</v>
      </c>
      <c r="S40" s="22">
        <v>0</v>
      </c>
      <c r="T40" s="22">
        <v>0</v>
      </c>
      <c r="U40" s="22">
        <v>0</v>
      </c>
      <c r="V40" s="22">
        <v>0</v>
      </c>
      <c r="W40" s="22">
        <v>76757</v>
      </c>
      <c r="X40" s="22">
        <v>230029</v>
      </c>
      <c r="Y40" s="22">
        <v>-153272</v>
      </c>
      <c r="Z40" s="23">
        <v>-66.63159862452126</v>
      </c>
      <c r="AA40" s="20">
        <v>309455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-4780193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302550</v>
      </c>
      <c r="D44" s="20">
        <v>0</v>
      </c>
      <c r="E44" s="21">
        <v>798910</v>
      </c>
      <c r="F44" s="22">
        <v>728910</v>
      </c>
      <c r="G44" s="22">
        <v>0</v>
      </c>
      <c r="H44" s="22">
        <v>0</v>
      </c>
      <c r="I44" s="22">
        <v>20000</v>
      </c>
      <c r="J44" s="22">
        <v>20000</v>
      </c>
      <c r="K44" s="22">
        <v>0</v>
      </c>
      <c r="L44" s="22">
        <v>875</v>
      </c>
      <c r="M44" s="22">
        <v>0</v>
      </c>
      <c r="N44" s="22">
        <v>875</v>
      </c>
      <c r="O44" s="22">
        <v>0</v>
      </c>
      <c r="P44" s="22">
        <v>0</v>
      </c>
      <c r="Q44" s="22">
        <v>24000</v>
      </c>
      <c r="R44" s="22">
        <v>24000</v>
      </c>
      <c r="S44" s="22">
        <v>0</v>
      </c>
      <c r="T44" s="22">
        <v>0</v>
      </c>
      <c r="U44" s="22">
        <v>0</v>
      </c>
      <c r="V44" s="22">
        <v>0</v>
      </c>
      <c r="W44" s="22">
        <v>44875</v>
      </c>
      <c r="X44" s="22">
        <v>576706</v>
      </c>
      <c r="Y44" s="22">
        <v>-531831</v>
      </c>
      <c r="Z44" s="23">
        <v>-92.218738837466574</v>
      </c>
      <c r="AA44" s="20">
        <v>728910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490167</v>
      </c>
      <c r="D47" s="20">
        <v>0</v>
      </c>
      <c r="E47" s="21">
        <v>181524</v>
      </c>
      <c r="F47" s="22">
        <v>281524</v>
      </c>
      <c r="G47" s="22">
        <v>0</v>
      </c>
      <c r="H47" s="22">
        <v>13045</v>
      </c>
      <c r="I47" s="22">
        <v>15910</v>
      </c>
      <c r="J47" s="22">
        <v>28955</v>
      </c>
      <c r="K47" s="22">
        <v>5106</v>
      </c>
      <c r="L47" s="22">
        <v>134183</v>
      </c>
      <c r="M47" s="22">
        <v>2966</v>
      </c>
      <c r="N47" s="22">
        <v>142255</v>
      </c>
      <c r="O47" s="22">
        <v>676</v>
      </c>
      <c r="P47" s="22">
        <v>0</v>
      </c>
      <c r="Q47" s="22">
        <v>35602</v>
      </c>
      <c r="R47" s="22">
        <v>36278</v>
      </c>
      <c r="S47" s="22">
        <v>0</v>
      </c>
      <c r="T47" s="22">
        <v>0</v>
      </c>
      <c r="U47" s="22">
        <v>0</v>
      </c>
      <c r="V47" s="22">
        <v>0</v>
      </c>
      <c r="W47" s="22">
        <v>207488</v>
      </c>
      <c r="X47" s="22">
        <v>159431</v>
      </c>
      <c r="Y47" s="22">
        <v>48057</v>
      </c>
      <c r="Z47" s="23">
        <v>30.142820405065514</v>
      </c>
      <c r="AA47" s="20">
        <v>281524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2354427</v>
      </c>
      <c r="D50" s="29">
        <f t="shared" ref="D50:Y50" si="1">SUM(D37:D49)</f>
        <v>0</v>
      </c>
      <c r="E50" s="30">
        <f t="shared" si="1"/>
        <v>7259754</v>
      </c>
      <c r="F50" s="31">
        <f t="shared" si="1"/>
        <v>7809494</v>
      </c>
      <c r="G50" s="31">
        <f t="shared" si="1"/>
        <v>573802</v>
      </c>
      <c r="H50" s="31">
        <f t="shared" si="1"/>
        <v>916498</v>
      </c>
      <c r="I50" s="31">
        <f t="shared" si="1"/>
        <v>588243</v>
      </c>
      <c r="J50" s="31">
        <f t="shared" si="1"/>
        <v>2078543</v>
      </c>
      <c r="K50" s="31">
        <f t="shared" si="1"/>
        <v>611747</v>
      </c>
      <c r="L50" s="31">
        <f t="shared" si="1"/>
        <v>707898</v>
      </c>
      <c r="M50" s="31">
        <f t="shared" si="1"/>
        <v>531420</v>
      </c>
      <c r="N50" s="31">
        <f t="shared" si="1"/>
        <v>1851065</v>
      </c>
      <c r="O50" s="31">
        <f t="shared" si="1"/>
        <v>700808</v>
      </c>
      <c r="P50" s="31">
        <f t="shared" si="1"/>
        <v>669715</v>
      </c>
      <c r="Q50" s="31">
        <f t="shared" si="1"/>
        <v>642410</v>
      </c>
      <c r="R50" s="31">
        <f t="shared" si="1"/>
        <v>2012933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5942541</v>
      </c>
      <c r="X50" s="31">
        <f t="shared" si="1"/>
        <v>5532708</v>
      </c>
      <c r="Y50" s="31">
        <f t="shared" si="1"/>
        <v>409833</v>
      </c>
      <c r="Z50" s="32">
        <f>+IF(X50&lt;&gt;0,+(Y50/X50)*100,0)</f>
        <v>7.4074576138845574</v>
      </c>
      <c r="AA50" s="29">
        <f>SUM(AA37:AA49)</f>
        <v>7809494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5447293</v>
      </c>
      <c r="D51" s="39">
        <f t="shared" si="2"/>
        <v>0</v>
      </c>
      <c r="E51" s="40">
        <f t="shared" si="2"/>
        <v>640001</v>
      </c>
      <c r="F51" s="41">
        <f t="shared" si="2"/>
        <v>90261</v>
      </c>
      <c r="G51" s="41">
        <f t="shared" si="2"/>
        <v>109609</v>
      </c>
      <c r="H51" s="41">
        <f t="shared" si="2"/>
        <v>-263872</v>
      </c>
      <c r="I51" s="41">
        <f t="shared" si="2"/>
        <v>84675</v>
      </c>
      <c r="J51" s="41">
        <f t="shared" si="2"/>
        <v>-69588</v>
      </c>
      <c r="K51" s="41">
        <f t="shared" si="2"/>
        <v>81064</v>
      </c>
      <c r="L51" s="41">
        <f t="shared" si="2"/>
        <v>-21740</v>
      </c>
      <c r="M51" s="41">
        <f t="shared" si="2"/>
        <v>172477</v>
      </c>
      <c r="N51" s="41">
        <f t="shared" si="2"/>
        <v>231801</v>
      </c>
      <c r="O51" s="41">
        <f t="shared" si="2"/>
        <v>10972</v>
      </c>
      <c r="P51" s="41">
        <f t="shared" si="2"/>
        <v>35345</v>
      </c>
      <c r="Q51" s="41">
        <f t="shared" si="2"/>
        <v>57508</v>
      </c>
      <c r="R51" s="41">
        <f t="shared" si="2"/>
        <v>103825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266038</v>
      </c>
      <c r="X51" s="41">
        <f t="shared" si="2"/>
        <v>339443</v>
      </c>
      <c r="Y51" s="41">
        <f t="shared" si="2"/>
        <v>-73405</v>
      </c>
      <c r="Z51" s="42">
        <f>+IF(X51&lt;&gt;0,+(Y51/X51)*100,0)</f>
        <v>-21.62513293837257</v>
      </c>
      <c r="AA51" s="39">
        <f>+AA35-AA50</f>
        <v>90261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5447293</v>
      </c>
      <c r="D54" s="48">
        <f t="shared" si="3"/>
        <v>0</v>
      </c>
      <c r="E54" s="49">
        <f t="shared" si="3"/>
        <v>640001</v>
      </c>
      <c r="F54" s="50">
        <f t="shared" si="3"/>
        <v>90261</v>
      </c>
      <c r="G54" s="50">
        <f t="shared" si="3"/>
        <v>109609</v>
      </c>
      <c r="H54" s="50">
        <f t="shared" si="3"/>
        <v>-263872</v>
      </c>
      <c r="I54" s="50">
        <f t="shared" si="3"/>
        <v>84675</v>
      </c>
      <c r="J54" s="50">
        <f t="shared" si="3"/>
        <v>-69588</v>
      </c>
      <c r="K54" s="50">
        <f t="shared" si="3"/>
        <v>81064</v>
      </c>
      <c r="L54" s="50">
        <f t="shared" si="3"/>
        <v>-21740</v>
      </c>
      <c r="M54" s="50">
        <f t="shared" si="3"/>
        <v>172477</v>
      </c>
      <c r="N54" s="50">
        <f t="shared" si="3"/>
        <v>231801</v>
      </c>
      <c r="O54" s="50">
        <f t="shared" si="3"/>
        <v>10972</v>
      </c>
      <c r="P54" s="50">
        <f t="shared" si="3"/>
        <v>35345</v>
      </c>
      <c r="Q54" s="50">
        <f t="shared" si="3"/>
        <v>57508</v>
      </c>
      <c r="R54" s="50">
        <f t="shared" si="3"/>
        <v>103825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266038</v>
      </c>
      <c r="X54" s="50">
        <f t="shared" si="3"/>
        <v>339443</v>
      </c>
      <c r="Y54" s="50">
        <f t="shared" si="3"/>
        <v>-73405</v>
      </c>
      <c r="Z54" s="51">
        <f>+IF(X54&lt;&gt;0,+(Y54/X54)*100,0)</f>
        <v>-21.62513293837257</v>
      </c>
      <c r="AA54" s="48">
        <f>SUM(AA51:AA53)</f>
        <v>90261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5447293</v>
      </c>
      <c r="D56" s="54">
        <f>+D54-D55</f>
        <v>0</v>
      </c>
      <c r="E56" s="55">
        <f t="shared" si="4"/>
        <v>640001</v>
      </c>
      <c r="F56" s="56">
        <f t="shared" si="4"/>
        <v>90261</v>
      </c>
      <c r="G56" s="56">
        <f t="shared" si="4"/>
        <v>109609</v>
      </c>
      <c r="H56" s="56">
        <f t="shared" si="4"/>
        <v>-263872</v>
      </c>
      <c r="I56" s="56">
        <f t="shared" si="4"/>
        <v>84675</v>
      </c>
      <c r="J56" s="56">
        <f t="shared" si="4"/>
        <v>-69588</v>
      </c>
      <c r="K56" s="56">
        <f t="shared" si="4"/>
        <v>81064</v>
      </c>
      <c r="L56" s="56">
        <f t="shared" si="4"/>
        <v>-21740</v>
      </c>
      <c r="M56" s="56">
        <f t="shared" si="4"/>
        <v>172477</v>
      </c>
      <c r="N56" s="56">
        <f t="shared" si="4"/>
        <v>231801</v>
      </c>
      <c r="O56" s="56">
        <f t="shared" si="4"/>
        <v>10972</v>
      </c>
      <c r="P56" s="56">
        <f t="shared" si="4"/>
        <v>35345</v>
      </c>
      <c r="Q56" s="56">
        <f t="shared" si="4"/>
        <v>57508</v>
      </c>
      <c r="R56" s="56">
        <f t="shared" si="4"/>
        <v>103825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266038</v>
      </c>
      <c r="X56" s="56">
        <f t="shared" si="4"/>
        <v>339443</v>
      </c>
      <c r="Y56" s="56">
        <f t="shared" si="4"/>
        <v>-73405</v>
      </c>
      <c r="Z56" s="57">
        <f>+IF(X56&lt;&gt;0,+(Y56/X56)*100,0)</f>
        <v>-21.62513293837257</v>
      </c>
      <c r="AA56" s="54">
        <f>+AA54-AA55</f>
        <v>90261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5447293</v>
      </c>
      <c r="D59" s="48">
        <f>SUM(D56:D58)</f>
        <v>0</v>
      </c>
      <c r="E59" s="49">
        <f t="shared" si="5"/>
        <v>640001</v>
      </c>
      <c r="F59" s="50">
        <f t="shared" si="5"/>
        <v>90261</v>
      </c>
      <c r="G59" s="50">
        <f t="shared" si="5"/>
        <v>109609</v>
      </c>
      <c r="H59" s="50">
        <f t="shared" si="5"/>
        <v>-263872</v>
      </c>
      <c r="I59" s="50">
        <f t="shared" si="5"/>
        <v>84675</v>
      </c>
      <c r="J59" s="50">
        <f t="shared" si="5"/>
        <v>-69588</v>
      </c>
      <c r="K59" s="50">
        <f t="shared" si="5"/>
        <v>81064</v>
      </c>
      <c r="L59" s="50">
        <f t="shared" si="5"/>
        <v>-21740</v>
      </c>
      <c r="M59" s="50">
        <f t="shared" si="5"/>
        <v>172477</v>
      </c>
      <c r="N59" s="50">
        <f t="shared" si="5"/>
        <v>231801</v>
      </c>
      <c r="O59" s="50">
        <f t="shared" si="5"/>
        <v>10972</v>
      </c>
      <c r="P59" s="50">
        <f t="shared" si="5"/>
        <v>35345</v>
      </c>
      <c r="Q59" s="50">
        <f t="shared" si="5"/>
        <v>57508</v>
      </c>
      <c r="R59" s="50">
        <f t="shared" si="5"/>
        <v>103825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266038</v>
      </c>
      <c r="X59" s="50">
        <f t="shared" si="5"/>
        <v>339443</v>
      </c>
      <c r="Y59" s="50">
        <f t="shared" si="5"/>
        <v>-73405</v>
      </c>
      <c r="Z59" s="51">
        <f>+IF(X59&lt;&gt;0,+(Y59/X59)*100,0)</f>
        <v>-21.62513293837257</v>
      </c>
      <c r="AA59" s="48">
        <f>SUM(AA56:AA58)</f>
        <v>90261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5447293</v>
      </c>
      <c r="D62" s="65">
        <f>SUM(D59:D61)</f>
        <v>0</v>
      </c>
      <c r="E62" s="66">
        <f t="shared" si="6"/>
        <v>640001</v>
      </c>
      <c r="F62" s="67">
        <f t="shared" si="6"/>
        <v>90261</v>
      </c>
      <c r="G62" s="67">
        <f t="shared" si="6"/>
        <v>109609</v>
      </c>
      <c r="H62" s="67">
        <f t="shared" si="6"/>
        <v>-263872</v>
      </c>
      <c r="I62" s="67">
        <f t="shared" si="6"/>
        <v>84675</v>
      </c>
      <c r="J62" s="67">
        <f t="shared" si="6"/>
        <v>-69588</v>
      </c>
      <c r="K62" s="67">
        <f t="shared" si="6"/>
        <v>81064</v>
      </c>
      <c r="L62" s="67">
        <f t="shared" si="6"/>
        <v>-21740</v>
      </c>
      <c r="M62" s="67">
        <f t="shared" si="6"/>
        <v>172477</v>
      </c>
      <c r="N62" s="67">
        <f t="shared" si="6"/>
        <v>231801</v>
      </c>
      <c r="O62" s="67">
        <f t="shared" si="6"/>
        <v>10972</v>
      </c>
      <c r="P62" s="67">
        <f t="shared" si="6"/>
        <v>35345</v>
      </c>
      <c r="Q62" s="67">
        <f t="shared" si="6"/>
        <v>57508</v>
      </c>
      <c r="R62" s="67">
        <f t="shared" si="6"/>
        <v>103825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266038</v>
      </c>
      <c r="X62" s="67">
        <f t="shared" si="6"/>
        <v>339443</v>
      </c>
      <c r="Y62" s="67">
        <f t="shared" si="6"/>
        <v>-73405</v>
      </c>
      <c r="Z62" s="68">
        <f>+IF(X62&lt;&gt;0,+(Y62/X62)*100,0)</f>
        <v>-21.62513293837257</v>
      </c>
      <c r="AA62" s="65">
        <f>SUM(AA59:AA61)</f>
        <v>90261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13005778</v>
      </c>
      <c r="D9" s="20">
        <v>0</v>
      </c>
      <c r="E9" s="21">
        <v>21865517</v>
      </c>
      <c r="F9" s="22">
        <v>21862193</v>
      </c>
      <c r="G9" s="22">
        <v>1116887</v>
      </c>
      <c r="H9" s="22">
        <v>1109458</v>
      </c>
      <c r="I9" s="22">
        <v>1067857</v>
      </c>
      <c r="J9" s="22">
        <v>3294202</v>
      </c>
      <c r="K9" s="22">
        <v>1127832</v>
      </c>
      <c r="L9" s="22">
        <v>1096453</v>
      </c>
      <c r="M9" s="22">
        <v>1097087</v>
      </c>
      <c r="N9" s="22">
        <v>3321372</v>
      </c>
      <c r="O9" s="22">
        <v>1095262</v>
      </c>
      <c r="P9" s="22">
        <v>1130251</v>
      </c>
      <c r="Q9" s="22">
        <v>1101724</v>
      </c>
      <c r="R9" s="22">
        <v>3327237</v>
      </c>
      <c r="S9" s="22">
        <v>0</v>
      </c>
      <c r="T9" s="22">
        <v>0</v>
      </c>
      <c r="U9" s="22">
        <v>0</v>
      </c>
      <c r="V9" s="22">
        <v>0</v>
      </c>
      <c r="W9" s="22">
        <v>9942811</v>
      </c>
      <c r="X9" s="22">
        <v>16283473</v>
      </c>
      <c r="Y9" s="22">
        <v>-6340662</v>
      </c>
      <c r="Z9" s="23">
        <v>-38.939248402352497</v>
      </c>
      <c r="AA9" s="20">
        <v>21862193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3204582</v>
      </c>
      <c r="D13" s="20">
        <v>0</v>
      </c>
      <c r="E13" s="21">
        <v>2064370</v>
      </c>
      <c r="F13" s="22">
        <v>2943354</v>
      </c>
      <c r="G13" s="22">
        <v>288858</v>
      </c>
      <c r="H13" s="22">
        <v>294452</v>
      </c>
      <c r="I13" s="22">
        <v>296758</v>
      </c>
      <c r="J13" s="22">
        <v>880068</v>
      </c>
      <c r="K13" s="22">
        <v>301419</v>
      </c>
      <c r="L13" s="22">
        <v>302641</v>
      </c>
      <c r="M13" s="22">
        <v>274621</v>
      </c>
      <c r="N13" s="22">
        <v>878681</v>
      </c>
      <c r="O13" s="22">
        <v>277539</v>
      </c>
      <c r="P13" s="22">
        <v>281326</v>
      </c>
      <c r="Q13" s="22">
        <v>284698</v>
      </c>
      <c r="R13" s="22">
        <v>843563</v>
      </c>
      <c r="S13" s="22">
        <v>0</v>
      </c>
      <c r="T13" s="22">
        <v>0</v>
      </c>
      <c r="U13" s="22">
        <v>0</v>
      </c>
      <c r="V13" s="22">
        <v>0</v>
      </c>
      <c r="W13" s="22">
        <v>2602312</v>
      </c>
      <c r="X13" s="22">
        <v>-785317</v>
      </c>
      <c r="Y13" s="22">
        <v>3387629</v>
      </c>
      <c r="Z13" s="23">
        <v>-431.37089863074402</v>
      </c>
      <c r="AA13" s="20">
        <v>2943354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22247102</v>
      </c>
      <c r="D28" s="20">
        <v>0</v>
      </c>
      <c r="E28" s="21">
        <v>22245545</v>
      </c>
      <c r="F28" s="22">
        <v>22245545</v>
      </c>
      <c r="G28" s="22">
        <v>8942399</v>
      </c>
      <c r="H28" s="22">
        <v>0</v>
      </c>
      <c r="I28" s="22">
        <v>0</v>
      </c>
      <c r="J28" s="22">
        <v>8942399</v>
      </c>
      <c r="K28" s="22">
        <v>0</v>
      </c>
      <c r="L28" s="22">
        <v>0</v>
      </c>
      <c r="M28" s="22">
        <v>7286304</v>
      </c>
      <c r="N28" s="22">
        <v>7286304</v>
      </c>
      <c r="O28" s="22">
        <v>0</v>
      </c>
      <c r="P28" s="22">
        <v>0</v>
      </c>
      <c r="Q28" s="22">
        <v>5912373</v>
      </c>
      <c r="R28" s="22">
        <v>5912373</v>
      </c>
      <c r="S28" s="22">
        <v>0</v>
      </c>
      <c r="T28" s="22">
        <v>0</v>
      </c>
      <c r="U28" s="22">
        <v>0</v>
      </c>
      <c r="V28" s="22">
        <v>0</v>
      </c>
      <c r="W28" s="22">
        <v>22141076</v>
      </c>
      <c r="X28" s="22">
        <v>22245545</v>
      </c>
      <c r="Y28" s="22">
        <v>-104469</v>
      </c>
      <c r="Z28" s="23">
        <v>-0.46961762456258094</v>
      </c>
      <c r="AA28" s="20">
        <v>22245545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925039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39382501</v>
      </c>
      <c r="D35" s="29">
        <f t="shared" ref="D35:Y35" si="0">SUM(D6:D34)</f>
        <v>0</v>
      </c>
      <c r="E35" s="30">
        <f t="shared" si="0"/>
        <v>46175432</v>
      </c>
      <c r="F35" s="31">
        <f t="shared" si="0"/>
        <v>47051092</v>
      </c>
      <c r="G35" s="31">
        <f t="shared" si="0"/>
        <v>10348144</v>
      </c>
      <c r="H35" s="31">
        <f t="shared" si="0"/>
        <v>1403910</v>
      </c>
      <c r="I35" s="31">
        <f t="shared" si="0"/>
        <v>1364615</v>
      </c>
      <c r="J35" s="31">
        <f t="shared" si="0"/>
        <v>13116669</v>
      </c>
      <c r="K35" s="31">
        <f t="shared" si="0"/>
        <v>1429251</v>
      </c>
      <c r="L35" s="31">
        <f t="shared" si="0"/>
        <v>1399094</v>
      </c>
      <c r="M35" s="31">
        <f t="shared" si="0"/>
        <v>8658012</v>
      </c>
      <c r="N35" s="31">
        <f t="shared" si="0"/>
        <v>11486357</v>
      </c>
      <c r="O35" s="31">
        <f t="shared" si="0"/>
        <v>1372801</v>
      </c>
      <c r="P35" s="31">
        <f t="shared" si="0"/>
        <v>1411577</v>
      </c>
      <c r="Q35" s="31">
        <f t="shared" si="0"/>
        <v>7298795</v>
      </c>
      <c r="R35" s="31">
        <f t="shared" si="0"/>
        <v>10083173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34686199</v>
      </c>
      <c r="X35" s="31">
        <f t="shared" si="0"/>
        <v>37743701</v>
      </c>
      <c r="Y35" s="31">
        <f t="shared" si="0"/>
        <v>-3057502</v>
      </c>
      <c r="Z35" s="32">
        <f>+IF(X35&lt;&gt;0,+(Y35/X35)*100,0)</f>
        <v>-8.1006947357918087</v>
      </c>
      <c r="AA35" s="29">
        <f>SUM(AA6:AA34)</f>
        <v>47051092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15055635</v>
      </c>
      <c r="D37" s="20">
        <v>0</v>
      </c>
      <c r="E37" s="21">
        <v>7841018</v>
      </c>
      <c r="F37" s="22">
        <v>15814449</v>
      </c>
      <c r="G37" s="22">
        <v>1384708</v>
      </c>
      <c r="H37" s="22">
        <v>1419174</v>
      </c>
      <c r="I37" s="22">
        <v>1183040</v>
      </c>
      <c r="J37" s="22">
        <v>3986922</v>
      </c>
      <c r="K37" s="22">
        <v>1187640</v>
      </c>
      <c r="L37" s="22">
        <v>1192091</v>
      </c>
      <c r="M37" s="22">
        <v>2074784</v>
      </c>
      <c r="N37" s="22">
        <v>4454515</v>
      </c>
      <c r="O37" s="22">
        <v>1920000</v>
      </c>
      <c r="P37" s="22">
        <v>1243914</v>
      </c>
      <c r="Q37" s="22">
        <v>1287104</v>
      </c>
      <c r="R37" s="22">
        <v>4451018</v>
      </c>
      <c r="S37" s="22">
        <v>0</v>
      </c>
      <c r="T37" s="22">
        <v>0</v>
      </c>
      <c r="U37" s="22">
        <v>0</v>
      </c>
      <c r="V37" s="22">
        <v>0</v>
      </c>
      <c r="W37" s="22">
        <v>12892455</v>
      </c>
      <c r="X37" s="22">
        <v>9987676</v>
      </c>
      <c r="Y37" s="22">
        <v>2904779</v>
      </c>
      <c r="Z37" s="23">
        <v>29.083632668901156</v>
      </c>
      <c r="AA37" s="20">
        <v>15814449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1491483</v>
      </c>
      <c r="D40" s="20">
        <v>0</v>
      </c>
      <c r="E40" s="21">
        <v>1226315</v>
      </c>
      <c r="F40" s="22">
        <v>378744</v>
      </c>
      <c r="G40" s="22">
        <v>0</v>
      </c>
      <c r="H40" s="22">
        <v>210018</v>
      </c>
      <c r="I40" s="22">
        <v>22516</v>
      </c>
      <c r="J40" s="22">
        <v>232534</v>
      </c>
      <c r="K40" s="22">
        <v>0</v>
      </c>
      <c r="L40" s="22">
        <v>0</v>
      </c>
      <c r="M40" s="22">
        <v>517</v>
      </c>
      <c r="N40" s="22">
        <v>517</v>
      </c>
      <c r="O40" s="22">
        <v>517</v>
      </c>
      <c r="P40" s="22">
        <v>0</v>
      </c>
      <c r="Q40" s="22">
        <v>101293</v>
      </c>
      <c r="R40" s="22">
        <v>101810</v>
      </c>
      <c r="S40" s="22">
        <v>0</v>
      </c>
      <c r="T40" s="22">
        <v>0</v>
      </c>
      <c r="U40" s="22">
        <v>0</v>
      </c>
      <c r="V40" s="22">
        <v>0</v>
      </c>
      <c r="W40" s="22">
        <v>334861</v>
      </c>
      <c r="X40" s="22">
        <v>45748</v>
      </c>
      <c r="Y40" s="22">
        <v>289113</v>
      </c>
      <c r="Z40" s="23">
        <v>631.96861064964583</v>
      </c>
      <c r="AA40" s="20">
        <v>378744</v>
      </c>
    </row>
    <row r="41" spans="1:27" x14ac:dyDescent="0.25">
      <c r="A41" s="19" t="s">
        <v>67</v>
      </c>
      <c r="B41" s="15" t="s">
        <v>32</v>
      </c>
      <c r="C41" s="20">
        <v>3348021</v>
      </c>
      <c r="D41" s="20">
        <v>0</v>
      </c>
      <c r="E41" s="21">
        <v>10972548</v>
      </c>
      <c r="F41" s="22">
        <v>10149292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8229411</v>
      </c>
      <c r="Y41" s="22">
        <v>-8229411</v>
      </c>
      <c r="Z41" s="23">
        <v>-100</v>
      </c>
      <c r="AA41" s="20">
        <v>10149292</v>
      </c>
    </row>
    <row r="42" spans="1:27" x14ac:dyDescent="0.25">
      <c r="A42" s="19" t="s">
        <v>68</v>
      </c>
      <c r="B42" s="15" t="s">
        <v>32</v>
      </c>
      <c r="C42" s="20">
        <v>3038492</v>
      </c>
      <c r="D42" s="20">
        <v>0</v>
      </c>
      <c r="E42" s="21">
        <v>5020491</v>
      </c>
      <c r="F42" s="22">
        <v>2729677</v>
      </c>
      <c r="G42" s="22">
        <v>165536</v>
      </c>
      <c r="H42" s="22">
        <v>170873</v>
      </c>
      <c r="I42" s="22">
        <v>162776</v>
      </c>
      <c r="J42" s="22">
        <v>499185</v>
      </c>
      <c r="K42" s="22">
        <v>168202</v>
      </c>
      <c r="L42" s="22">
        <v>162776</v>
      </c>
      <c r="M42" s="22">
        <v>168202</v>
      </c>
      <c r="N42" s="22">
        <v>499180</v>
      </c>
      <c r="O42" s="22">
        <v>168202</v>
      </c>
      <c r="P42" s="22">
        <v>151923</v>
      </c>
      <c r="Q42" s="22">
        <v>168202</v>
      </c>
      <c r="R42" s="22">
        <v>488327</v>
      </c>
      <c r="S42" s="22">
        <v>0</v>
      </c>
      <c r="T42" s="22">
        <v>0</v>
      </c>
      <c r="U42" s="22">
        <v>0</v>
      </c>
      <c r="V42" s="22">
        <v>0</v>
      </c>
      <c r="W42" s="22">
        <v>1486692</v>
      </c>
      <c r="X42" s="22">
        <v>2966118</v>
      </c>
      <c r="Y42" s="22">
        <v>-1479426</v>
      </c>
      <c r="Z42" s="23">
        <v>-49.877516673308342</v>
      </c>
      <c r="AA42" s="20">
        <v>2729677</v>
      </c>
    </row>
    <row r="43" spans="1:27" x14ac:dyDescent="0.25">
      <c r="A43" s="19" t="s">
        <v>69</v>
      </c>
      <c r="B43" s="15" t="s">
        <v>32</v>
      </c>
      <c r="C43" s="20">
        <v>9539983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25702529</v>
      </c>
      <c r="D44" s="20">
        <v>0</v>
      </c>
      <c r="E44" s="21">
        <v>21991008</v>
      </c>
      <c r="F44" s="22">
        <v>24732485</v>
      </c>
      <c r="G44" s="22">
        <v>1988423</v>
      </c>
      <c r="H44" s="22">
        <v>1998623</v>
      </c>
      <c r="I44" s="22">
        <v>2182463</v>
      </c>
      <c r="J44" s="22">
        <v>6169509</v>
      </c>
      <c r="K44" s="22">
        <v>2218573</v>
      </c>
      <c r="L44" s="22">
        <v>2933525</v>
      </c>
      <c r="M44" s="22">
        <v>2058285</v>
      </c>
      <c r="N44" s="22">
        <v>7210383</v>
      </c>
      <c r="O44" s="22">
        <v>2302985</v>
      </c>
      <c r="P44" s="22">
        <v>0</v>
      </c>
      <c r="Q44" s="22">
        <v>2861619</v>
      </c>
      <c r="R44" s="22">
        <v>5164604</v>
      </c>
      <c r="S44" s="22">
        <v>0</v>
      </c>
      <c r="T44" s="22">
        <v>0</v>
      </c>
      <c r="U44" s="22">
        <v>0</v>
      </c>
      <c r="V44" s="22">
        <v>0</v>
      </c>
      <c r="W44" s="22">
        <v>18544496</v>
      </c>
      <c r="X44" s="22">
        <v>18030040</v>
      </c>
      <c r="Y44" s="22">
        <v>514456</v>
      </c>
      <c r="Z44" s="23">
        <v>2.8533270031569535</v>
      </c>
      <c r="AA44" s="20">
        <v>24732485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648764</v>
      </c>
      <c r="D47" s="20">
        <v>0</v>
      </c>
      <c r="E47" s="21">
        <v>539965</v>
      </c>
      <c r="F47" s="22">
        <v>459965</v>
      </c>
      <c r="G47" s="22">
        <v>69497</v>
      </c>
      <c r="H47" s="22">
        <v>64131</v>
      </c>
      <c r="I47" s="22">
        <v>28280</v>
      </c>
      <c r="J47" s="22">
        <v>161908</v>
      </c>
      <c r="K47" s="22">
        <v>57293</v>
      </c>
      <c r="L47" s="22">
        <v>14666</v>
      </c>
      <c r="M47" s="22">
        <v>22265</v>
      </c>
      <c r="N47" s="22">
        <v>94224</v>
      </c>
      <c r="O47" s="22">
        <v>55363</v>
      </c>
      <c r="P47" s="22">
        <v>29165</v>
      </c>
      <c r="Q47" s="22">
        <v>24098</v>
      </c>
      <c r="R47" s="22">
        <v>108626</v>
      </c>
      <c r="S47" s="22">
        <v>0</v>
      </c>
      <c r="T47" s="22">
        <v>0</v>
      </c>
      <c r="U47" s="22">
        <v>0</v>
      </c>
      <c r="V47" s="22">
        <v>0</v>
      </c>
      <c r="W47" s="22">
        <v>364758</v>
      </c>
      <c r="X47" s="22">
        <v>377038</v>
      </c>
      <c r="Y47" s="22">
        <v>-12280</v>
      </c>
      <c r="Z47" s="23">
        <v>-3.2569661413438435</v>
      </c>
      <c r="AA47" s="20">
        <v>459965</v>
      </c>
    </row>
    <row r="48" spans="1:27" x14ac:dyDescent="0.25">
      <c r="A48" s="19" t="s">
        <v>74</v>
      </c>
      <c r="B48" s="15" t="s">
        <v>32</v>
      </c>
      <c r="C48" s="20">
        <v>63562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3122</v>
      </c>
      <c r="Q48" s="22">
        <v>0</v>
      </c>
      <c r="R48" s="22">
        <v>3122</v>
      </c>
      <c r="S48" s="22">
        <v>0</v>
      </c>
      <c r="T48" s="22">
        <v>0</v>
      </c>
      <c r="U48" s="22">
        <v>0</v>
      </c>
      <c r="V48" s="22">
        <v>0</v>
      </c>
      <c r="W48" s="22">
        <v>3122</v>
      </c>
      <c r="X48" s="22">
        <v>0</v>
      </c>
      <c r="Y48" s="22">
        <v>3122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101455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58989924</v>
      </c>
      <c r="D50" s="29">
        <f t="shared" ref="D50:Y50" si="1">SUM(D37:D49)</f>
        <v>0</v>
      </c>
      <c r="E50" s="30">
        <f t="shared" si="1"/>
        <v>47591345</v>
      </c>
      <c r="F50" s="31">
        <f t="shared" si="1"/>
        <v>54264612</v>
      </c>
      <c r="G50" s="31">
        <f t="shared" si="1"/>
        <v>3608164</v>
      </c>
      <c r="H50" s="31">
        <f t="shared" si="1"/>
        <v>3862819</v>
      </c>
      <c r="I50" s="31">
        <f t="shared" si="1"/>
        <v>3579075</v>
      </c>
      <c r="J50" s="31">
        <f t="shared" si="1"/>
        <v>11050058</v>
      </c>
      <c r="K50" s="31">
        <f t="shared" si="1"/>
        <v>3631708</v>
      </c>
      <c r="L50" s="31">
        <f t="shared" si="1"/>
        <v>4303058</v>
      </c>
      <c r="M50" s="31">
        <f t="shared" si="1"/>
        <v>4324053</v>
      </c>
      <c r="N50" s="31">
        <f t="shared" si="1"/>
        <v>12258819</v>
      </c>
      <c r="O50" s="31">
        <f t="shared" si="1"/>
        <v>4447067</v>
      </c>
      <c r="P50" s="31">
        <f t="shared" si="1"/>
        <v>1428124</v>
      </c>
      <c r="Q50" s="31">
        <f t="shared" si="1"/>
        <v>4442316</v>
      </c>
      <c r="R50" s="31">
        <f t="shared" si="1"/>
        <v>10317507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33626384</v>
      </c>
      <c r="X50" s="31">
        <f t="shared" si="1"/>
        <v>39636031</v>
      </c>
      <c r="Y50" s="31">
        <f t="shared" si="1"/>
        <v>-6009647</v>
      </c>
      <c r="Z50" s="32">
        <f>+IF(X50&lt;&gt;0,+(Y50/X50)*100,0)</f>
        <v>-15.162080683608306</v>
      </c>
      <c r="AA50" s="29">
        <f>SUM(AA37:AA49)</f>
        <v>54264612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-19607423</v>
      </c>
      <c r="D51" s="39">
        <f t="shared" si="2"/>
        <v>0</v>
      </c>
      <c r="E51" s="40">
        <f t="shared" si="2"/>
        <v>-1415913</v>
      </c>
      <c r="F51" s="41">
        <f t="shared" si="2"/>
        <v>-7213520</v>
      </c>
      <c r="G51" s="41">
        <f t="shared" si="2"/>
        <v>6739980</v>
      </c>
      <c r="H51" s="41">
        <f t="shared" si="2"/>
        <v>-2458909</v>
      </c>
      <c r="I51" s="41">
        <f t="shared" si="2"/>
        <v>-2214460</v>
      </c>
      <c r="J51" s="41">
        <f t="shared" si="2"/>
        <v>2066611</v>
      </c>
      <c r="K51" s="41">
        <f t="shared" si="2"/>
        <v>-2202457</v>
      </c>
      <c r="L51" s="41">
        <f t="shared" si="2"/>
        <v>-2903964</v>
      </c>
      <c r="M51" s="41">
        <f t="shared" si="2"/>
        <v>4333959</v>
      </c>
      <c r="N51" s="41">
        <f t="shared" si="2"/>
        <v>-772462</v>
      </c>
      <c r="O51" s="41">
        <f t="shared" si="2"/>
        <v>-3074266</v>
      </c>
      <c r="P51" s="41">
        <f t="shared" si="2"/>
        <v>-16547</v>
      </c>
      <c r="Q51" s="41">
        <f t="shared" si="2"/>
        <v>2856479</v>
      </c>
      <c r="R51" s="41">
        <f t="shared" si="2"/>
        <v>-234334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1059815</v>
      </c>
      <c r="X51" s="41">
        <f t="shared" si="2"/>
        <v>-1892330</v>
      </c>
      <c r="Y51" s="41">
        <f t="shared" si="2"/>
        <v>2952145</v>
      </c>
      <c r="Z51" s="42">
        <f>+IF(X51&lt;&gt;0,+(Y51/X51)*100,0)</f>
        <v>-156.00582350858465</v>
      </c>
      <c r="AA51" s="39">
        <f>+AA35-AA50</f>
        <v>-7213520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-19607423</v>
      </c>
      <c r="D54" s="48">
        <f t="shared" si="3"/>
        <v>0</v>
      </c>
      <c r="E54" s="49">
        <f t="shared" si="3"/>
        <v>-1415913</v>
      </c>
      <c r="F54" s="50">
        <f t="shared" si="3"/>
        <v>-7213520</v>
      </c>
      <c r="G54" s="50">
        <f t="shared" si="3"/>
        <v>6739980</v>
      </c>
      <c r="H54" s="50">
        <f t="shared" si="3"/>
        <v>-2458909</v>
      </c>
      <c r="I54" s="50">
        <f t="shared" si="3"/>
        <v>-2214460</v>
      </c>
      <c r="J54" s="50">
        <f t="shared" si="3"/>
        <v>2066611</v>
      </c>
      <c r="K54" s="50">
        <f t="shared" si="3"/>
        <v>-2202457</v>
      </c>
      <c r="L54" s="50">
        <f t="shared" si="3"/>
        <v>-2903964</v>
      </c>
      <c r="M54" s="50">
        <f t="shared" si="3"/>
        <v>4333959</v>
      </c>
      <c r="N54" s="50">
        <f t="shared" si="3"/>
        <v>-772462</v>
      </c>
      <c r="O54" s="50">
        <f t="shared" si="3"/>
        <v>-3074266</v>
      </c>
      <c r="P54" s="50">
        <f t="shared" si="3"/>
        <v>-16547</v>
      </c>
      <c r="Q54" s="50">
        <f t="shared" si="3"/>
        <v>2856479</v>
      </c>
      <c r="R54" s="50">
        <f t="shared" si="3"/>
        <v>-234334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1059815</v>
      </c>
      <c r="X54" s="50">
        <f t="shared" si="3"/>
        <v>-1892330</v>
      </c>
      <c r="Y54" s="50">
        <f t="shared" si="3"/>
        <v>2952145</v>
      </c>
      <c r="Z54" s="51">
        <f>+IF(X54&lt;&gt;0,+(Y54/X54)*100,0)</f>
        <v>-156.00582350858465</v>
      </c>
      <c r="AA54" s="48">
        <f>SUM(AA51:AA53)</f>
        <v>-7213520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-19607423</v>
      </c>
      <c r="D56" s="54">
        <f>+D54-D55</f>
        <v>0</v>
      </c>
      <c r="E56" s="55">
        <f t="shared" si="4"/>
        <v>-1415913</v>
      </c>
      <c r="F56" s="56">
        <f t="shared" si="4"/>
        <v>-7213520</v>
      </c>
      <c r="G56" s="56">
        <f t="shared" si="4"/>
        <v>6739980</v>
      </c>
      <c r="H56" s="56">
        <f t="shared" si="4"/>
        <v>-2458909</v>
      </c>
      <c r="I56" s="56">
        <f t="shared" si="4"/>
        <v>-2214460</v>
      </c>
      <c r="J56" s="56">
        <f t="shared" si="4"/>
        <v>2066611</v>
      </c>
      <c r="K56" s="56">
        <f t="shared" si="4"/>
        <v>-2202457</v>
      </c>
      <c r="L56" s="56">
        <f t="shared" si="4"/>
        <v>-2903964</v>
      </c>
      <c r="M56" s="56">
        <f t="shared" si="4"/>
        <v>4333959</v>
      </c>
      <c r="N56" s="56">
        <f t="shared" si="4"/>
        <v>-772462</v>
      </c>
      <c r="O56" s="56">
        <f t="shared" si="4"/>
        <v>-3074266</v>
      </c>
      <c r="P56" s="56">
        <f t="shared" si="4"/>
        <v>-16547</v>
      </c>
      <c r="Q56" s="56">
        <f t="shared" si="4"/>
        <v>2856479</v>
      </c>
      <c r="R56" s="56">
        <f t="shared" si="4"/>
        <v>-234334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1059815</v>
      </c>
      <c r="X56" s="56">
        <f t="shared" si="4"/>
        <v>-1892330</v>
      </c>
      <c r="Y56" s="56">
        <f t="shared" si="4"/>
        <v>2952145</v>
      </c>
      <c r="Z56" s="57">
        <f>+IF(X56&lt;&gt;0,+(Y56/X56)*100,0)</f>
        <v>-156.00582350858465</v>
      </c>
      <c r="AA56" s="54">
        <f>+AA54-AA55</f>
        <v>-7213520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-19607423</v>
      </c>
      <c r="D59" s="48">
        <f>SUM(D56:D58)</f>
        <v>0</v>
      </c>
      <c r="E59" s="49">
        <f t="shared" si="5"/>
        <v>-1415913</v>
      </c>
      <c r="F59" s="50">
        <f t="shared" si="5"/>
        <v>-7213520</v>
      </c>
      <c r="G59" s="50">
        <f t="shared" si="5"/>
        <v>6739980</v>
      </c>
      <c r="H59" s="50">
        <f t="shared" si="5"/>
        <v>-2458909</v>
      </c>
      <c r="I59" s="50">
        <f t="shared" si="5"/>
        <v>-2214460</v>
      </c>
      <c r="J59" s="50">
        <f t="shared" si="5"/>
        <v>2066611</v>
      </c>
      <c r="K59" s="50">
        <f t="shared" si="5"/>
        <v>-2202457</v>
      </c>
      <c r="L59" s="50">
        <f t="shared" si="5"/>
        <v>-2903964</v>
      </c>
      <c r="M59" s="50">
        <f t="shared" si="5"/>
        <v>4333959</v>
      </c>
      <c r="N59" s="50">
        <f t="shared" si="5"/>
        <v>-772462</v>
      </c>
      <c r="O59" s="50">
        <f t="shared" si="5"/>
        <v>-3074266</v>
      </c>
      <c r="P59" s="50">
        <f t="shared" si="5"/>
        <v>-16547</v>
      </c>
      <c r="Q59" s="50">
        <f t="shared" si="5"/>
        <v>2856479</v>
      </c>
      <c r="R59" s="50">
        <f t="shared" si="5"/>
        <v>-234334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1059815</v>
      </c>
      <c r="X59" s="50">
        <f t="shared" si="5"/>
        <v>-1892330</v>
      </c>
      <c r="Y59" s="50">
        <f t="shared" si="5"/>
        <v>2952145</v>
      </c>
      <c r="Z59" s="51">
        <f>+IF(X59&lt;&gt;0,+(Y59/X59)*100,0)</f>
        <v>-156.00582350858465</v>
      </c>
      <c r="AA59" s="48">
        <f>SUM(AA56:AA58)</f>
        <v>-7213520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-19607423</v>
      </c>
      <c r="D62" s="65">
        <f>SUM(D59:D61)</f>
        <v>0</v>
      </c>
      <c r="E62" s="66">
        <f t="shared" si="6"/>
        <v>-1415913</v>
      </c>
      <c r="F62" s="67">
        <f t="shared" si="6"/>
        <v>-7213520</v>
      </c>
      <c r="G62" s="67">
        <f t="shared" si="6"/>
        <v>6739980</v>
      </c>
      <c r="H62" s="67">
        <f t="shared" si="6"/>
        <v>-2458909</v>
      </c>
      <c r="I62" s="67">
        <f t="shared" si="6"/>
        <v>-2214460</v>
      </c>
      <c r="J62" s="67">
        <f t="shared" si="6"/>
        <v>2066611</v>
      </c>
      <c r="K62" s="67">
        <f t="shared" si="6"/>
        <v>-2202457</v>
      </c>
      <c r="L62" s="67">
        <f t="shared" si="6"/>
        <v>-2903964</v>
      </c>
      <c r="M62" s="67">
        <f t="shared" si="6"/>
        <v>4333959</v>
      </c>
      <c r="N62" s="67">
        <f t="shared" si="6"/>
        <v>-772462</v>
      </c>
      <c r="O62" s="67">
        <f t="shared" si="6"/>
        <v>-3074266</v>
      </c>
      <c r="P62" s="67">
        <f t="shared" si="6"/>
        <v>-16547</v>
      </c>
      <c r="Q62" s="67">
        <f t="shared" si="6"/>
        <v>2856479</v>
      </c>
      <c r="R62" s="67">
        <f t="shared" si="6"/>
        <v>-234334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1059815</v>
      </c>
      <c r="X62" s="67">
        <f t="shared" si="6"/>
        <v>-1892330</v>
      </c>
      <c r="Y62" s="67">
        <f t="shared" si="6"/>
        <v>2952145</v>
      </c>
      <c r="Z62" s="68">
        <f>+IF(X62&lt;&gt;0,+(Y62/X62)*100,0)</f>
        <v>-156.00582350858465</v>
      </c>
      <c r="AA62" s="65">
        <f>SUM(AA59:AA61)</f>
        <v>-7213520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5248810</v>
      </c>
      <c r="D37" s="20">
        <v>0</v>
      </c>
      <c r="E37" s="21">
        <v>7628215</v>
      </c>
      <c r="F37" s="22">
        <v>4091126</v>
      </c>
      <c r="G37" s="22">
        <v>385461</v>
      </c>
      <c r="H37" s="22">
        <v>395012</v>
      </c>
      <c r="I37" s="22">
        <v>358309</v>
      </c>
      <c r="J37" s="22">
        <v>1138782</v>
      </c>
      <c r="K37" s="22">
        <v>390582</v>
      </c>
      <c r="L37" s="22">
        <v>361627</v>
      </c>
      <c r="M37" s="22">
        <v>367529</v>
      </c>
      <c r="N37" s="22">
        <v>1119738</v>
      </c>
      <c r="O37" s="22">
        <v>403479</v>
      </c>
      <c r="P37" s="22">
        <v>373746</v>
      </c>
      <c r="Q37" s="22">
        <v>399450</v>
      </c>
      <c r="R37" s="22">
        <v>1176675</v>
      </c>
      <c r="S37" s="22">
        <v>0</v>
      </c>
      <c r="T37" s="22">
        <v>0</v>
      </c>
      <c r="U37" s="22">
        <v>0</v>
      </c>
      <c r="V37" s="22">
        <v>0</v>
      </c>
      <c r="W37" s="22">
        <v>3435195</v>
      </c>
      <c r="X37" s="22">
        <v>3068334</v>
      </c>
      <c r="Y37" s="22">
        <v>366861</v>
      </c>
      <c r="Z37" s="23">
        <v>11.956358075750554</v>
      </c>
      <c r="AA37" s="20">
        <v>4091126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40205</v>
      </c>
      <c r="D42" s="20">
        <v>0</v>
      </c>
      <c r="E42" s="21">
        <v>49601</v>
      </c>
      <c r="F42" s="22">
        <v>39601</v>
      </c>
      <c r="G42" s="22">
        <v>0</v>
      </c>
      <c r="H42" s="22">
        <v>1446</v>
      </c>
      <c r="I42" s="22">
        <v>1399</v>
      </c>
      <c r="J42" s="22">
        <v>2845</v>
      </c>
      <c r="K42" s="22">
        <v>1446</v>
      </c>
      <c r="L42" s="22">
        <v>1399</v>
      </c>
      <c r="M42" s="22">
        <v>1446</v>
      </c>
      <c r="N42" s="22">
        <v>4291</v>
      </c>
      <c r="O42" s="22">
        <v>1446</v>
      </c>
      <c r="P42" s="22">
        <v>1306</v>
      </c>
      <c r="Q42" s="22">
        <v>1446</v>
      </c>
      <c r="R42" s="22">
        <v>4198</v>
      </c>
      <c r="S42" s="22">
        <v>0</v>
      </c>
      <c r="T42" s="22">
        <v>0</v>
      </c>
      <c r="U42" s="22">
        <v>0</v>
      </c>
      <c r="V42" s="22">
        <v>0</v>
      </c>
      <c r="W42" s="22">
        <v>11334</v>
      </c>
      <c r="X42" s="22">
        <v>29700</v>
      </c>
      <c r="Y42" s="22">
        <v>-18366</v>
      </c>
      <c r="Z42" s="23">
        <v>-61.838383838383834</v>
      </c>
      <c r="AA42" s="20">
        <v>39601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17496505</v>
      </c>
      <c r="D44" s="20">
        <v>0</v>
      </c>
      <c r="E44" s="21">
        <v>21100000</v>
      </c>
      <c r="F44" s="22">
        <v>20059000</v>
      </c>
      <c r="G44" s="22">
        <v>1545450</v>
      </c>
      <c r="H44" s="22">
        <v>1545450</v>
      </c>
      <c r="I44" s="22">
        <v>1575300</v>
      </c>
      <c r="J44" s="22">
        <v>4666200</v>
      </c>
      <c r="K44" s="22">
        <v>2107300</v>
      </c>
      <c r="L44" s="22">
        <v>17670</v>
      </c>
      <c r="M44" s="22">
        <v>2034811</v>
      </c>
      <c r="N44" s="22">
        <v>4159781</v>
      </c>
      <c r="O44" s="22">
        <v>0</v>
      </c>
      <c r="P44" s="22">
        <v>3090900</v>
      </c>
      <c r="Q44" s="22">
        <v>1556500</v>
      </c>
      <c r="R44" s="22">
        <v>4647400</v>
      </c>
      <c r="S44" s="22">
        <v>0</v>
      </c>
      <c r="T44" s="22">
        <v>0</v>
      </c>
      <c r="U44" s="22">
        <v>0</v>
      </c>
      <c r="V44" s="22">
        <v>0</v>
      </c>
      <c r="W44" s="22">
        <v>13473381</v>
      </c>
      <c r="X44" s="22">
        <v>15044256</v>
      </c>
      <c r="Y44" s="22">
        <v>-1570875</v>
      </c>
      <c r="Z44" s="23">
        <v>-10.441692829475913</v>
      </c>
      <c r="AA44" s="20">
        <v>20059000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66708</v>
      </c>
      <c r="D47" s="20">
        <v>0</v>
      </c>
      <c r="E47" s="21">
        <v>50188</v>
      </c>
      <c r="F47" s="22">
        <v>35188</v>
      </c>
      <c r="G47" s="22">
        <v>3207</v>
      </c>
      <c r="H47" s="22">
        <v>3302</v>
      </c>
      <c r="I47" s="22">
        <v>8100</v>
      </c>
      <c r="J47" s="22">
        <v>14609</v>
      </c>
      <c r="K47" s="22">
        <v>7094</v>
      </c>
      <c r="L47" s="22">
        <v>2969</v>
      </c>
      <c r="M47" s="22">
        <v>3028</v>
      </c>
      <c r="N47" s="22">
        <v>13091</v>
      </c>
      <c r="O47" s="22">
        <v>3387</v>
      </c>
      <c r="P47" s="22">
        <v>3088</v>
      </c>
      <c r="Q47" s="22">
        <v>3345</v>
      </c>
      <c r="R47" s="22">
        <v>9820</v>
      </c>
      <c r="S47" s="22">
        <v>0</v>
      </c>
      <c r="T47" s="22">
        <v>0</v>
      </c>
      <c r="U47" s="22">
        <v>0</v>
      </c>
      <c r="V47" s="22">
        <v>0</v>
      </c>
      <c r="W47" s="22">
        <v>37520</v>
      </c>
      <c r="X47" s="22">
        <v>26388</v>
      </c>
      <c r="Y47" s="22">
        <v>11132</v>
      </c>
      <c r="Z47" s="23">
        <v>42.185842049416401</v>
      </c>
      <c r="AA47" s="20">
        <v>35188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22852228</v>
      </c>
      <c r="D50" s="29">
        <f t="shared" ref="D50:Y50" si="1">SUM(D37:D49)</f>
        <v>0</v>
      </c>
      <c r="E50" s="30">
        <f t="shared" si="1"/>
        <v>28828004</v>
      </c>
      <c r="F50" s="31">
        <f t="shared" si="1"/>
        <v>24224915</v>
      </c>
      <c r="G50" s="31">
        <f t="shared" si="1"/>
        <v>1934118</v>
      </c>
      <c r="H50" s="31">
        <f t="shared" si="1"/>
        <v>1945210</v>
      </c>
      <c r="I50" s="31">
        <f t="shared" si="1"/>
        <v>1943108</v>
      </c>
      <c r="J50" s="31">
        <f t="shared" si="1"/>
        <v>5822436</v>
      </c>
      <c r="K50" s="31">
        <f t="shared" si="1"/>
        <v>2506422</v>
      </c>
      <c r="L50" s="31">
        <f t="shared" si="1"/>
        <v>383665</v>
      </c>
      <c r="M50" s="31">
        <f t="shared" si="1"/>
        <v>2406814</v>
      </c>
      <c r="N50" s="31">
        <f t="shared" si="1"/>
        <v>5296901</v>
      </c>
      <c r="O50" s="31">
        <f t="shared" si="1"/>
        <v>408312</v>
      </c>
      <c r="P50" s="31">
        <f t="shared" si="1"/>
        <v>3469040</v>
      </c>
      <c r="Q50" s="31">
        <f t="shared" si="1"/>
        <v>1960741</v>
      </c>
      <c r="R50" s="31">
        <f t="shared" si="1"/>
        <v>5838093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16957430</v>
      </c>
      <c r="X50" s="31">
        <f t="shared" si="1"/>
        <v>18168678</v>
      </c>
      <c r="Y50" s="31">
        <f t="shared" si="1"/>
        <v>-1211248</v>
      </c>
      <c r="Z50" s="32">
        <f>+IF(X50&lt;&gt;0,+(Y50/X50)*100,0)</f>
        <v>-6.6666820778044507</v>
      </c>
      <c r="AA50" s="29">
        <f>SUM(AA37:AA49)</f>
        <v>24224915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-22852228</v>
      </c>
      <c r="D51" s="39">
        <f t="shared" si="2"/>
        <v>0</v>
      </c>
      <c r="E51" s="40">
        <f t="shared" si="2"/>
        <v>-28828004</v>
      </c>
      <c r="F51" s="41">
        <f t="shared" si="2"/>
        <v>-24224915</v>
      </c>
      <c r="G51" s="41">
        <f t="shared" si="2"/>
        <v>-1934118</v>
      </c>
      <c r="H51" s="41">
        <f t="shared" si="2"/>
        <v>-1945210</v>
      </c>
      <c r="I51" s="41">
        <f t="shared" si="2"/>
        <v>-1943108</v>
      </c>
      <c r="J51" s="41">
        <f t="shared" si="2"/>
        <v>-5822436</v>
      </c>
      <c r="K51" s="41">
        <f t="shared" si="2"/>
        <v>-2506422</v>
      </c>
      <c r="L51" s="41">
        <f t="shared" si="2"/>
        <v>-383665</v>
      </c>
      <c r="M51" s="41">
        <f t="shared" si="2"/>
        <v>-2406814</v>
      </c>
      <c r="N51" s="41">
        <f t="shared" si="2"/>
        <v>-5296901</v>
      </c>
      <c r="O51" s="41">
        <f t="shared" si="2"/>
        <v>-408312</v>
      </c>
      <c r="P51" s="41">
        <f t="shared" si="2"/>
        <v>-3469040</v>
      </c>
      <c r="Q51" s="41">
        <f t="shared" si="2"/>
        <v>-1960741</v>
      </c>
      <c r="R51" s="41">
        <f t="shared" si="2"/>
        <v>-5838093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-16957430</v>
      </c>
      <c r="X51" s="41">
        <f t="shared" si="2"/>
        <v>-18168678</v>
      </c>
      <c r="Y51" s="41">
        <f t="shared" si="2"/>
        <v>1211248</v>
      </c>
      <c r="Z51" s="42">
        <f>+IF(X51&lt;&gt;0,+(Y51/X51)*100,0)</f>
        <v>-6.6666820778044507</v>
      </c>
      <c r="AA51" s="39">
        <f>+AA35-AA50</f>
        <v>-24224915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-22852228</v>
      </c>
      <c r="D54" s="48">
        <f t="shared" si="3"/>
        <v>0</v>
      </c>
      <c r="E54" s="49">
        <f t="shared" si="3"/>
        <v>-28828004</v>
      </c>
      <c r="F54" s="50">
        <f t="shared" si="3"/>
        <v>-24224915</v>
      </c>
      <c r="G54" s="50">
        <f t="shared" si="3"/>
        <v>-1934118</v>
      </c>
      <c r="H54" s="50">
        <f t="shared" si="3"/>
        <v>-1945210</v>
      </c>
      <c r="I54" s="50">
        <f t="shared" si="3"/>
        <v>-1943108</v>
      </c>
      <c r="J54" s="50">
        <f t="shared" si="3"/>
        <v>-5822436</v>
      </c>
      <c r="K54" s="50">
        <f t="shared" si="3"/>
        <v>-2506422</v>
      </c>
      <c r="L54" s="50">
        <f t="shared" si="3"/>
        <v>-383665</v>
      </c>
      <c r="M54" s="50">
        <f t="shared" si="3"/>
        <v>-2406814</v>
      </c>
      <c r="N54" s="50">
        <f t="shared" si="3"/>
        <v>-5296901</v>
      </c>
      <c r="O54" s="50">
        <f t="shared" si="3"/>
        <v>-408312</v>
      </c>
      <c r="P54" s="50">
        <f t="shared" si="3"/>
        <v>-3469040</v>
      </c>
      <c r="Q54" s="50">
        <f t="shared" si="3"/>
        <v>-1960741</v>
      </c>
      <c r="R54" s="50">
        <f t="shared" si="3"/>
        <v>-5838093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-16957430</v>
      </c>
      <c r="X54" s="50">
        <f t="shared" si="3"/>
        <v>-18168678</v>
      </c>
      <c r="Y54" s="50">
        <f t="shared" si="3"/>
        <v>1211248</v>
      </c>
      <c r="Z54" s="51">
        <f>+IF(X54&lt;&gt;0,+(Y54/X54)*100,0)</f>
        <v>-6.6666820778044507</v>
      </c>
      <c r="AA54" s="48">
        <f>SUM(AA51:AA53)</f>
        <v>-24224915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-22852228</v>
      </c>
      <c r="D56" s="54">
        <f>+D54-D55</f>
        <v>0</v>
      </c>
      <c r="E56" s="55">
        <f t="shared" si="4"/>
        <v>-28828004</v>
      </c>
      <c r="F56" s="56">
        <f t="shared" si="4"/>
        <v>-24224915</v>
      </c>
      <c r="G56" s="56">
        <f t="shared" si="4"/>
        <v>-1934118</v>
      </c>
      <c r="H56" s="56">
        <f t="shared" si="4"/>
        <v>-1945210</v>
      </c>
      <c r="I56" s="56">
        <f t="shared" si="4"/>
        <v>-1943108</v>
      </c>
      <c r="J56" s="56">
        <f t="shared" si="4"/>
        <v>-5822436</v>
      </c>
      <c r="K56" s="56">
        <f t="shared" si="4"/>
        <v>-2506422</v>
      </c>
      <c r="L56" s="56">
        <f t="shared" si="4"/>
        <v>-383665</v>
      </c>
      <c r="M56" s="56">
        <f t="shared" si="4"/>
        <v>-2406814</v>
      </c>
      <c r="N56" s="56">
        <f t="shared" si="4"/>
        <v>-5296901</v>
      </c>
      <c r="O56" s="56">
        <f t="shared" si="4"/>
        <v>-408312</v>
      </c>
      <c r="P56" s="56">
        <f t="shared" si="4"/>
        <v>-3469040</v>
      </c>
      <c r="Q56" s="56">
        <f t="shared" si="4"/>
        <v>-1960741</v>
      </c>
      <c r="R56" s="56">
        <f t="shared" si="4"/>
        <v>-5838093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-16957430</v>
      </c>
      <c r="X56" s="56">
        <f t="shared" si="4"/>
        <v>-18168678</v>
      </c>
      <c r="Y56" s="56">
        <f t="shared" si="4"/>
        <v>1211248</v>
      </c>
      <c r="Z56" s="57">
        <f>+IF(X56&lt;&gt;0,+(Y56/X56)*100,0)</f>
        <v>-6.6666820778044507</v>
      </c>
      <c r="AA56" s="54">
        <f>+AA54-AA55</f>
        <v>-24224915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-22852228</v>
      </c>
      <c r="D59" s="48">
        <f>SUM(D56:D58)</f>
        <v>0</v>
      </c>
      <c r="E59" s="49">
        <f t="shared" si="5"/>
        <v>-28828004</v>
      </c>
      <c r="F59" s="50">
        <f t="shared" si="5"/>
        <v>-24224915</v>
      </c>
      <c r="G59" s="50">
        <f t="shared" si="5"/>
        <v>-1934118</v>
      </c>
      <c r="H59" s="50">
        <f t="shared" si="5"/>
        <v>-1945210</v>
      </c>
      <c r="I59" s="50">
        <f t="shared" si="5"/>
        <v>-1943108</v>
      </c>
      <c r="J59" s="50">
        <f t="shared" si="5"/>
        <v>-5822436</v>
      </c>
      <c r="K59" s="50">
        <f t="shared" si="5"/>
        <v>-2506422</v>
      </c>
      <c r="L59" s="50">
        <f t="shared" si="5"/>
        <v>-383665</v>
      </c>
      <c r="M59" s="50">
        <f t="shared" si="5"/>
        <v>-2406814</v>
      </c>
      <c r="N59" s="50">
        <f t="shared" si="5"/>
        <v>-5296901</v>
      </c>
      <c r="O59" s="50">
        <f t="shared" si="5"/>
        <v>-408312</v>
      </c>
      <c r="P59" s="50">
        <f t="shared" si="5"/>
        <v>-3469040</v>
      </c>
      <c r="Q59" s="50">
        <f t="shared" si="5"/>
        <v>-1960741</v>
      </c>
      <c r="R59" s="50">
        <f t="shared" si="5"/>
        <v>-5838093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-16957430</v>
      </c>
      <c r="X59" s="50">
        <f t="shared" si="5"/>
        <v>-18168678</v>
      </c>
      <c r="Y59" s="50">
        <f t="shared" si="5"/>
        <v>1211248</v>
      </c>
      <c r="Z59" s="51">
        <f>+IF(X59&lt;&gt;0,+(Y59/X59)*100,0)</f>
        <v>-6.6666820778044507</v>
      </c>
      <c r="AA59" s="48">
        <f>SUM(AA56:AA58)</f>
        <v>-24224915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-22852228</v>
      </c>
      <c r="D62" s="65">
        <f>SUM(D59:D61)</f>
        <v>0</v>
      </c>
      <c r="E62" s="66">
        <f t="shared" si="6"/>
        <v>-28828004</v>
      </c>
      <c r="F62" s="67">
        <f t="shared" si="6"/>
        <v>-24224915</v>
      </c>
      <c r="G62" s="67">
        <f t="shared" si="6"/>
        <v>-1934118</v>
      </c>
      <c r="H62" s="67">
        <f t="shared" si="6"/>
        <v>-1945210</v>
      </c>
      <c r="I62" s="67">
        <f t="shared" si="6"/>
        <v>-1943108</v>
      </c>
      <c r="J62" s="67">
        <f t="shared" si="6"/>
        <v>-5822436</v>
      </c>
      <c r="K62" s="67">
        <f t="shared" si="6"/>
        <v>-2506422</v>
      </c>
      <c r="L62" s="67">
        <f t="shared" si="6"/>
        <v>-383665</v>
      </c>
      <c r="M62" s="67">
        <f t="shared" si="6"/>
        <v>-2406814</v>
      </c>
      <c r="N62" s="67">
        <f t="shared" si="6"/>
        <v>-5296901</v>
      </c>
      <c r="O62" s="67">
        <f t="shared" si="6"/>
        <v>-408312</v>
      </c>
      <c r="P62" s="67">
        <f t="shared" si="6"/>
        <v>-3469040</v>
      </c>
      <c r="Q62" s="67">
        <f t="shared" si="6"/>
        <v>-1960741</v>
      </c>
      <c r="R62" s="67">
        <f t="shared" si="6"/>
        <v>-5838093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-16957430</v>
      </c>
      <c r="X62" s="67">
        <f t="shared" si="6"/>
        <v>-18168678</v>
      </c>
      <c r="Y62" s="67">
        <f t="shared" si="6"/>
        <v>1211248</v>
      </c>
      <c r="Z62" s="68">
        <f>+IF(X62&lt;&gt;0,+(Y62/X62)*100,0)</f>
        <v>-6.6666820778044507</v>
      </c>
      <c r="AA62" s="65">
        <f>SUM(AA59:AA61)</f>
        <v>-24224915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30369479</v>
      </c>
      <c r="D9" s="20">
        <v>0</v>
      </c>
      <c r="E9" s="21">
        <v>31400148</v>
      </c>
      <c r="F9" s="22">
        <v>30751268</v>
      </c>
      <c r="G9" s="22">
        <v>2639835</v>
      </c>
      <c r="H9" s="22">
        <v>0</v>
      </c>
      <c r="I9" s="22">
        <v>5169757</v>
      </c>
      <c r="J9" s="22">
        <v>7809592</v>
      </c>
      <c r="K9" s="22">
        <v>2539064</v>
      </c>
      <c r="L9" s="22">
        <v>2551276</v>
      </c>
      <c r="M9" s="22">
        <v>2475703</v>
      </c>
      <c r="N9" s="22">
        <v>7566043</v>
      </c>
      <c r="O9" s="22">
        <v>3652290</v>
      </c>
      <c r="P9" s="22">
        <v>2455342</v>
      </c>
      <c r="Q9" s="22">
        <v>2507151</v>
      </c>
      <c r="R9" s="22">
        <v>8614783</v>
      </c>
      <c r="S9" s="22">
        <v>0</v>
      </c>
      <c r="T9" s="22">
        <v>0</v>
      </c>
      <c r="U9" s="22">
        <v>0</v>
      </c>
      <c r="V9" s="22">
        <v>0</v>
      </c>
      <c r="W9" s="22">
        <v>23990418</v>
      </c>
      <c r="X9" s="22">
        <v>23290559</v>
      </c>
      <c r="Y9" s="22">
        <v>699859</v>
      </c>
      <c r="Z9" s="23">
        <v>3.0049042618513364</v>
      </c>
      <c r="AA9" s="20">
        <v>30751268</v>
      </c>
    </row>
    <row r="10" spans="1:27" x14ac:dyDescent="0.25">
      <c r="A10" s="19" t="s">
        <v>38</v>
      </c>
      <c r="B10" s="15" t="s">
        <v>32</v>
      </c>
      <c r="C10" s="20">
        <v>-2863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7493611</v>
      </c>
      <c r="D13" s="20">
        <v>0</v>
      </c>
      <c r="E13" s="21">
        <v>7642620</v>
      </c>
      <c r="F13" s="22">
        <v>7812129</v>
      </c>
      <c r="G13" s="22">
        <v>638022</v>
      </c>
      <c r="H13" s="22">
        <v>0</v>
      </c>
      <c r="I13" s="22">
        <v>1290629</v>
      </c>
      <c r="J13" s="22">
        <v>1928651</v>
      </c>
      <c r="K13" s="22">
        <v>649383</v>
      </c>
      <c r="L13" s="22">
        <v>657081</v>
      </c>
      <c r="M13" s="22">
        <v>670949</v>
      </c>
      <c r="N13" s="22">
        <v>1977413</v>
      </c>
      <c r="O13" s="22">
        <v>676553</v>
      </c>
      <c r="P13" s="22">
        <v>693004</v>
      </c>
      <c r="Q13" s="22">
        <v>702535</v>
      </c>
      <c r="R13" s="22">
        <v>2072092</v>
      </c>
      <c r="S13" s="22">
        <v>0</v>
      </c>
      <c r="T13" s="22">
        <v>0</v>
      </c>
      <c r="U13" s="22">
        <v>0</v>
      </c>
      <c r="V13" s="22">
        <v>0</v>
      </c>
      <c r="W13" s="22">
        <v>5978156</v>
      </c>
      <c r="X13" s="22">
        <v>5799769</v>
      </c>
      <c r="Y13" s="22">
        <v>178387</v>
      </c>
      <c r="Z13" s="23">
        <v>3.0757604311482059</v>
      </c>
      <c r="AA13" s="20">
        <v>7812129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455931</v>
      </c>
      <c r="D17" s="20">
        <v>0</v>
      </c>
      <c r="E17" s="21">
        <v>468528</v>
      </c>
      <c r="F17" s="22">
        <v>452045</v>
      </c>
      <c r="G17" s="22">
        <v>21708</v>
      </c>
      <c r="H17" s="22">
        <v>0</v>
      </c>
      <c r="I17" s="22">
        <v>89897</v>
      </c>
      <c r="J17" s="22">
        <v>111605</v>
      </c>
      <c r="K17" s="22">
        <v>40082</v>
      </c>
      <c r="L17" s="22">
        <v>38128</v>
      </c>
      <c r="M17" s="22">
        <v>36207</v>
      </c>
      <c r="N17" s="22">
        <v>114417</v>
      </c>
      <c r="O17" s="22">
        <v>7379</v>
      </c>
      <c r="P17" s="22">
        <v>6336</v>
      </c>
      <c r="Q17" s="22">
        <v>23932</v>
      </c>
      <c r="R17" s="22">
        <v>37647</v>
      </c>
      <c r="S17" s="22">
        <v>0</v>
      </c>
      <c r="T17" s="22">
        <v>0</v>
      </c>
      <c r="U17" s="22">
        <v>0</v>
      </c>
      <c r="V17" s="22">
        <v>0</v>
      </c>
      <c r="W17" s="22">
        <v>263669</v>
      </c>
      <c r="X17" s="22">
        <v>344802</v>
      </c>
      <c r="Y17" s="22">
        <v>-81133</v>
      </c>
      <c r="Z17" s="23">
        <v>-23.530315949443448</v>
      </c>
      <c r="AA17" s="20">
        <v>452045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38316158</v>
      </c>
      <c r="D35" s="29">
        <f t="shared" ref="D35:Y35" si="0">SUM(D6:D34)</f>
        <v>0</v>
      </c>
      <c r="E35" s="30">
        <f t="shared" si="0"/>
        <v>39511296</v>
      </c>
      <c r="F35" s="31">
        <f t="shared" si="0"/>
        <v>39015442</v>
      </c>
      <c r="G35" s="31">
        <f t="shared" si="0"/>
        <v>3299565</v>
      </c>
      <c r="H35" s="31">
        <f t="shared" si="0"/>
        <v>0</v>
      </c>
      <c r="I35" s="31">
        <f t="shared" si="0"/>
        <v>6550283</v>
      </c>
      <c r="J35" s="31">
        <f t="shared" si="0"/>
        <v>9849848</v>
      </c>
      <c r="K35" s="31">
        <f t="shared" si="0"/>
        <v>3228529</v>
      </c>
      <c r="L35" s="31">
        <f t="shared" si="0"/>
        <v>3246485</v>
      </c>
      <c r="M35" s="31">
        <f t="shared" si="0"/>
        <v>3182859</v>
      </c>
      <c r="N35" s="31">
        <f t="shared" si="0"/>
        <v>9657873</v>
      </c>
      <c r="O35" s="31">
        <f t="shared" si="0"/>
        <v>4336222</v>
      </c>
      <c r="P35" s="31">
        <f t="shared" si="0"/>
        <v>3154682</v>
      </c>
      <c r="Q35" s="31">
        <f t="shared" si="0"/>
        <v>3233618</v>
      </c>
      <c r="R35" s="31">
        <f t="shared" si="0"/>
        <v>10724522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30232243</v>
      </c>
      <c r="X35" s="31">
        <f t="shared" si="0"/>
        <v>29435130</v>
      </c>
      <c r="Y35" s="31">
        <f t="shared" si="0"/>
        <v>797113</v>
      </c>
      <c r="Z35" s="32">
        <f>+IF(X35&lt;&gt;0,+(Y35/X35)*100,0)</f>
        <v>2.708032884515883</v>
      </c>
      <c r="AA35" s="29">
        <f>SUM(AA6:AA34)</f>
        <v>39015442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3747754</v>
      </c>
      <c r="D37" s="20">
        <v>0</v>
      </c>
      <c r="E37" s="21">
        <v>2355192</v>
      </c>
      <c r="F37" s="22">
        <v>5546960</v>
      </c>
      <c r="G37" s="22">
        <v>318340</v>
      </c>
      <c r="H37" s="22">
        <v>0</v>
      </c>
      <c r="I37" s="22">
        <v>1080597</v>
      </c>
      <c r="J37" s="22">
        <v>1398937</v>
      </c>
      <c r="K37" s="22">
        <v>480932</v>
      </c>
      <c r="L37" s="22">
        <v>402906</v>
      </c>
      <c r="M37" s="22">
        <v>409996</v>
      </c>
      <c r="N37" s="22">
        <v>1293834</v>
      </c>
      <c r="O37" s="22">
        <v>453000</v>
      </c>
      <c r="P37" s="22">
        <v>413741</v>
      </c>
      <c r="Q37" s="22">
        <v>416009</v>
      </c>
      <c r="R37" s="22">
        <v>1282750</v>
      </c>
      <c r="S37" s="22">
        <v>0</v>
      </c>
      <c r="T37" s="22">
        <v>0</v>
      </c>
      <c r="U37" s="22">
        <v>0</v>
      </c>
      <c r="V37" s="22">
        <v>0</v>
      </c>
      <c r="W37" s="22">
        <v>3975521</v>
      </c>
      <c r="X37" s="22">
        <v>3043102</v>
      </c>
      <c r="Y37" s="22">
        <v>932419</v>
      </c>
      <c r="Z37" s="23">
        <v>30.640412316116912</v>
      </c>
      <c r="AA37" s="20">
        <v>5546960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228188</v>
      </c>
      <c r="D40" s="20">
        <v>0</v>
      </c>
      <c r="E40" s="21">
        <v>1000000</v>
      </c>
      <c r="F40" s="22">
        <v>1000000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749997</v>
      </c>
      <c r="Y40" s="22">
        <v>-749997</v>
      </c>
      <c r="Z40" s="23">
        <v>-100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5856895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42140421</v>
      </c>
      <c r="D44" s="20">
        <v>0</v>
      </c>
      <c r="E44" s="21">
        <v>49362252</v>
      </c>
      <c r="F44" s="22">
        <v>42962252</v>
      </c>
      <c r="G44" s="22">
        <v>3789849</v>
      </c>
      <c r="H44" s="22">
        <v>0</v>
      </c>
      <c r="I44" s="22">
        <v>6953547</v>
      </c>
      <c r="J44" s="22">
        <v>10743396</v>
      </c>
      <c r="K44" s="22">
        <v>3736641</v>
      </c>
      <c r="L44" s="22">
        <v>240574</v>
      </c>
      <c r="M44" s="22">
        <v>3236199</v>
      </c>
      <c r="N44" s="22">
        <v>7213414</v>
      </c>
      <c r="O44" s="22">
        <v>6953546</v>
      </c>
      <c r="P44" s="22">
        <v>3476773</v>
      </c>
      <c r="Q44" s="22">
        <v>3124957</v>
      </c>
      <c r="R44" s="22">
        <v>13555276</v>
      </c>
      <c r="S44" s="22">
        <v>0</v>
      </c>
      <c r="T44" s="22">
        <v>0</v>
      </c>
      <c r="U44" s="22">
        <v>0</v>
      </c>
      <c r="V44" s="22">
        <v>0</v>
      </c>
      <c r="W44" s="22">
        <v>31512086</v>
      </c>
      <c r="X44" s="22">
        <v>34461698</v>
      </c>
      <c r="Y44" s="22">
        <v>-2949612</v>
      </c>
      <c r="Z44" s="23">
        <v>-8.5591023402271116</v>
      </c>
      <c r="AA44" s="20">
        <v>42962252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919164</v>
      </c>
      <c r="D46" s="20">
        <v>0</v>
      </c>
      <c r="E46" s="21">
        <v>1052711</v>
      </c>
      <c r="F46" s="22">
        <v>452711</v>
      </c>
      <c r="G46" s="22">
        <v>15137</v>
      </c>
      <c r="H46" s="22">
        <v>0</v>
      </c>
      <c r="I46" s="22">
        <v>162662</v>
      </c>
      <c r="J46" s="22">
        <v>177799</v>
      </c>
      <c r="K46" s="22">
        <v>73054</v>
      </c>
      <c r="L46" s="22">
        <v>26980</v>
      </c>
      <c r="M46" s="22">
        <v>11978</v>
      </c>
      <c r="N46" s="22">
        <v>112012</v>
      </c>
      <c r="O46" s="22">
        <v>39401</v>
      </c>
      <c r="P46" s="22">
        <v>148836</v>
      </c>
      <c r="Q46" s="22">
        <v>120509</v>
      </c>
      <c r="R46" s="22">
        <v>308746</v>
      </c>
      <c r="S46" s="22">
        <v>0</v>
      </c>
      <c r="T46" s="22">
        <v>0</v>
      </c>
      <c r="U46" s="22">
        <v>0</v>
      </c>
      <c r="V46" s="22">
        <v>0</v>
      </c>
      <c r="W46" s="22">
        <v>598557</v>
      </c>
      <c r="X46" s="22">
        <v>549534</v>
      </c>
      <c r="Y46" s="22">
        <v>49023</v>
      </c>
      <c r="Z46" s="23">
        <v>8.9208311041718993</v>
      </c>
      <c r="AA46" s="20">
        <v>452711</v>
      </c>
    </row>
    <row r="47" spans="1:27" x14ac:dyDescent="0.25">
      <c r="A47" s="19" t="s">
        <v>73</v>
      </c>
      <c r="B47" s="15" t="s">
        <v>32</v>
      </c>
      <c r="C47" s="20">
        <v>145022</v>
      </c>
      <c r="D47" s="20">
        <v>0</v>
      </c>
      <c r="E47" s="21">
        <v>18498</v>
      </c>
      <c r="F47" s="22">
        <v>2210266</v>
      </c>
      <c r="G47" s="22">
        <v>0</v>
      </c>
      <c r="H47" s="22">
        <v>0</v>
      </c>
      <c r="I47" s="22">
        <v>0</v>
      </c>
      <c r="J47" s="22">
        <v>0</v>
      </c>
      <c r="K47" s="22">
        <v>3646</v>
      </c>
      <c r="L47" s="22">
        <v>0</v>
      </c>
      <c r="M47" s="22">
        <v>0</v>
      </c>
      <c r="N47" s="22">
        <v>3646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3646</v>
      </c>
      <c r="X47" s="22">
        <v>890586</v>
      </c>
      <c r="Y47" s="22">
        <v>-886940</v>
      </c>
      <c r="Z47" s="23">
        <v>-99.590606634283489</v>
      </c>
      <c r="AA47" s="20">
        <v>2210266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53037444</v>
      </c>
      <c r="D50" s="29">
        <f t="shared" ref="D50:Y50" si="1">SUM(D37:D49)</f>
        <v>0</v>
      </c>
      <c r="E50" s="30">
        <f t="shared" si="1"/>
        <v>53788653</v>
      </c>
      <c r="F50" s="31">
        <f t="shared" si="1"/>
        <v>52172189</v>
      </c>
      <c r="G50" s="31">
        <f t="shared" si="1"/>
        <v>4123326</v>
      </c>
      <c r="H50" s="31">
        <f t="shared" si="1"/>
        <v>0</v>
      </c>
      <c r="I50" s="31">
        <f t="shared" si="1"/>
        <v>8196806</v>
      </c>
      <c r="J50" s="31">
        <f t="shared" si="1"/>
        <v>12320132</v>
      </c>
      <c r="K50" s="31">
        <f t="shared" si="1"/>
        <v>4294273</v>
      </c>
      <c r="L50" s="31">
        <f t="shared" si="1"/>
        <v>670460</v>
      </c>
      <c r="M50" s="31">
        <f t="shared" si="1"/>
        <v>3658173</v>
      </c>
      <c r="N50" s="31">
        <f t="shared" si="1"/>
        <v>8622906</v>
      </c>
      <c r="O50" s="31">
        <f t="shared" si="1"/>
        <v>7445947</v>
      </c>
      <c r="P50" s="31">
        <f t="shared" si="1"/>
        <v>4039350</v>
      </c>
      <c r="Q50" s="31">
        <f t="shared" si="1"/>
        <v>3661475</v>
      </c>
      <c r="R50" s="31">
        <f t="shared" si="1"/>
        <v>15146772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36089810</v>
      </c>
      <c r="X50" s="31">
        <f t="shared" si="1"/>
        <v>39694917</v>
      </c>
      <c r="Y50" s="31">
        <f t="shared" si="1"/>
        <v>-3605107</v>
      </c>
      <c r="Z50" s="32">
        <f>+IF(X50&lt;&gt;0,+(Y50/X50)*100,0)</f>
        <v>-9.0820368764091377</v>
      </c>
      <c r="AA50" s="29">
        <f>SUM(AA37:AA49)</f>
        <v>52172189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-14721286</v>
      </c>
      <c r="D51" s="39">
        <f t="shared" si="2"/>
        <v>0</v>
      </c>
      <c r="E51" s="40">
        <f t="shared" si="2"/>
        <v>-14277357</v>
      </c>
      <c r="F51" s="41">
        <f t="shared" si="2"/>
        <v>-13156747</v>
      </c>
      <c r="G51" s="41">
        <f t="shared" si="2"/>
        <v>-823761</v>
      </c>
      <c r="H51" s="41">
        <f t="shared" si="2"/>
        <v>0</v>
      </c>
      <c r="I51" s="41">
        <f t="shared" si="2"/>
        <v>-1646523</v>
      </c>
      <c r="J51" s="41">
        <f t="shared" si="2"/>
        <v>-2470284</v>
      </c>
      <c r="K51" s="41">
        <f t="shared" si="2"/>
        <v>-1065744</v>
      </c>
      <c r="L51" s="41">
        <f t="shared" si="2"/>
        <v>2576025</v>
      </c>
      <c r="M51" s="41">
        <f t="shared" si="2"/>
        <v>-475314</v>
      </c>
      <c r="N51" s="41">
        <f t="shared" si="2"/>
        <v>1034967</v>
      </c>
      <c r="O51" s="41">
        <f t="shared" si="2"/>
        <v>-3109725</v>
      </c>
      <c r="P51" s="41">
        <f t="shared" si="2"/>
        <v>-884668</v>
      </c>
      <c r="Q51" s="41">
        <f t="shared" si="2"/>
        <v>-427857</v>
      </c>
      <c r="R51" s="41">
        <f t="shared" si="2"/>
        <v>-4422250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-5857567</v>
      </c>
      <c r="X51" s="41">
        <f t="shared" si="2"/>
        <v>-10259787</v>
      </c>
      <c r="Y51" s="41">
        <f t="shared" si="2"/>
        <v>4402220</v>
      </c>
      <c r="Z51" s="42">
        <f>+IF(X51&lt;&gt;0,+(Y51/X51)*100,0)</f>
        <v>-42.907518450431766</v>
      </c>
      <c r="AA51" s="39">
        <f>+AA35-AA50</f>
        <v>-13156747</v>
      </c>
    </row>
    <row r="52" spans="1:27" x14ac:dyDescent="0.25">
      <c r="A52" s="43" t="s">
        <v>78</v>
      </c>
      <c r="B52" s="15" t="s">
        <v>32</v>
      </c>
      <c r="C52" s="20">
        <v>4232044</v>
      </c>
      <c r="D52" s="20">
        <v>0</v>
      </c>
      <c r="E52" s="21">
        <v>0</v>
      </c>
      <c r="F52" s="22">
        <v>0</v>
      </c>
      <c r="G52" s="22">
        <v>8178342</v>
      </c>
      <c r="H52" s="22">
        <v>0</v>
      </c>
      <c r="I52" s="22">
        <v>7072770</v>
      </c>
      <c r="J52" s="22">
        <v>15251112</v>
      </c>
      <c r="K52" s="22">
        <v>0</v>
      </c>
      <c r="L52" s="22">
        <v>1073031</v>
      </c>
      <c r="M52" s="22">
        <v>0</v>
      </c>
      <c r="N52" s="22">
        <v>1073031</v>
      </c>
      <c r="O52" s="22">
        <v>-14448429</v>
      </c>
      <c r="P52" s="22">
        <v>0</v>
      </c>
      <c r="Q52" s="22">
        <v>0</v>
      </c>
      <c r="R52" s="22">
        <v>-14448429</v>
      </c>
      <c r="S52" s="22">
        <v>0</v>
      </c>
      <c r="T52" s="22">
        <v>0</v>
      </c>
      <c r="U52" s="22">
        <v>0</v>
      </c>
      <c r="V52" s="22">
        <v>0</v>
      </c>
      <c r="W52" s="22">
        <v>1875714</v>
      </c>
      <c r="X52" s="22">
        <v>0</v>
      </c>
      <c r="Y52" s="22">
        <v>1875714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-10489242</v>
      </c>
      <c r="D54" s="48">
        <f t="shared" si="3"/>
        <v>0</v>
      </c>
      <c r="E54" s="49">
        <f t="shared" si="3"/>
        <v>-14277357</v>
      </c>
      <c r="F54" s="50">
        <f t="shared" si="3"/>
        <v>-13156747</v>
      </c>
      <c r="G54" s="50">
        <f t="shared" si="3"/>
        <v>7354581</v>
      </c>
      <c r="H54" s="50">
        <f t="shared" si="3"/>
        <v>0</v>
      </c>
      <c r="I54" s="50">
        <f t="shared" si="3"/>
        <v>5426247</v>
      </c>
      <c r="J54" s="50">
        <f t="shared" si="3"/>
        <v>12780828</v>
      </c>
      <c r="K54" s="50">
        <f t="shared" si="3"/>
        <v>-1065744</v>
      </c>
      <c r="L54" s="50">
        <f t="shared" si="3"/>
        <v>3649056</v>
      </c>
      <c r="M54" s="50">
        <f t="shared" si="3"/>
        <v>-475314</v>
      </c>
      <c r="N54" s="50">
        <f t="shared" si="3"/>
        <v>2107998</v>
      </c>
      <c r="O54" s="50">
        <f t="shared" si="3"/>
        <v>-17558154</v>
      </c>
      <c r="P54" s="50">
        <f t="shared" si="3"/>
        <v>-884668</v>
      </c>
      <c r="Q54" s="50">
        <f t="shared" si="3"/>
        <v>-427857</v>
      </c>
      <c r="R54" s="50">
        <f t="shared" si="3"/>
        <v>-18870679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-3981853</v>
      </c>
      <c r="X54" s="50">
        <f t="shared" si="3"/>
        <v>-10259787</v>
      </c>
      <c r="Y54" s="50">
        <f t="shared" si="3"/>
        <v>6277934</v>
      </c>
      <c r="Z54" s="51">
        <f>+IF(X54&lt;&gt;0,+(Y54/X54)*100,0)</f>
        <v>-61.189710858519774</v>
      </c>
      <c r="AA54" s="48">
        <f>SUM(AA51:AA53)</f>
        <v>-13156747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-10489242</v>
      </c>
      <c r="D56" s="54">
        <f>+D54-D55</f>
        <v>0</v>
      </c>
      <c r="E56" s="55">
        <f t="shared" si="4"/>
        <v>-14277357</v>
      </c>
      <c r="F56" s="56">
        <f t="shared" si="4"/>
        <v>-13156747</v>
      </c>
      <c r="G56" s="56">
        <f t="shared" si="4"/>
        <v>7354581</v>
      </c>
      <c r="H56" s="56">
        <f t="shared" si="4"/>
        <v>0</v>
      </c>
      <c r="I56" s="56">
        <f t="shared" si="4"/>
        <v>5426247</v>
      </c>
      <c r="J56" s="56">
        <f t="shared" si="4"/>
        <v>12780828</v>
      </c>
      <c r="K56" s="56">
        <f t="shared" si="4"/>
        <v>-1065744</v>
      </c>
      <c r="L56" s="56">
        <f t="shared" si="4"/>
        <v>3649056</v>
      </c>
      <c r="M56" s="56">
        <f t="shared" si="4"/>
        <v>-475314</v>
      </c>
      <c r="N56" s="56">
        <f t="shared" si="4"/>
        <v>2107998</v>
      </c>
      <c r="O56" s="56">
        <f t="shared" si="4"/>
        <v>-17558154</v>
      </c>
      <c r="P56" s="56">
        <f t="shared" si="4"/>
        <v>-884668</v>
      </c>
      <c r="Q56" s="56">
        <f t="shared" si="4"/>
        <v>-427857</v>
      </c>
      <c r="R56" s="56">
        <f t="shared" si="4"/>
        <v>-18870679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-3981853</v>
      </c>
      <c r="X56" s="56">
        <f t="shared" si="4"/>
        <v>-10259787</v>
      </c>
      <c r="Y56" s="56">
        <f t="shared" si="4"/>
        <v>6277934</v>
      </c>
      <c r="Z56" s="57">
        <f>+IF(X56&lt;&gt;0,+(Y56/X56)*100,0)</f>
        <v>-61.189710858519774</v>
      </c>
      <c r="AA56" s="54">
        <f>+AA54-AA55</f>
        <v>-13156747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-10489242</v>
      </c>
      <c r="D59" s="48">
        <f>SUM(D56:D58)</f>
        <v>0</v>
      </c>
      <c r="E59" s="49">
        <f t="shared" si="5"/>
        <v>-14277357</v>
      </c>
      <c r="F59" s="50">
        <f t="shared" si="5"/>
        <v>-13156747</v>
      </c>
      <c r="G59" s="50">
        <f t="shared" si="5"/>
        <v>7354581</v>
      </c>
      <c r="H59" s="50">
        <f t="shared" si="5"/>
        <v>0</v>
      </c>
      <c r="I59" s="50">
        <f t="shared" si="5"/>
        <v>5426247</v>
      </c>
      <c r="J59" s="50">
        <f t="shared" si="5"/>
        <v>12780828</v>
      </c>
      <c r="K59" s="50">
        <f t="shared" si="5"/>
        <v>-1065744</v>
      </c>
      <c r="L59" s="50">
        <f t="shared" si="5"/>
        <v>3649056</v>
      </c>
      <c r="M59" s="50">
        <f t="shared" si="5"/>
        <v>-475314</v>
      </c>
      <c r="N59" s="50">
        <f t="shared" si="5"/>
        <v>2107998</v>
      </c>
      <c r="O59" s="50">
        <f t="shared" si="5"/>
        <v>-17558154</v>
      </c>
      <c r="P59" s="50">
        <f t="shared" si="5"/>
        <v>-884668</v>
      </c>
      <c r="Q59" s="50">
        <f t="shared" si="5"/>
        <v>-427857</v>
      </c>
      <c r="R59" s="50">
        <f t="shared" si="5"/>
        <v>-18870679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-3981853</v>
      </c>
      <c r="X59" s="50">
        <f t="shared" si="5"/>
        <v>-10259787</v>
      </c>
      <c r="Y59" s="50">
        <f t="shared" si="5"/>
        <v>6277934</v>
      </c>
      <c r="Z59" s="51">
        <f>+IF(X59&lt;&gt;0,+(Y59/X59)*100,0)</f>
        <v>-61.189710858519774</v>
      </c>
      <c r="AA59" s="48">
        <f>SUM(AA56:AA58)</f>
        <v>-13156747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-10489242</v>
      </c>
      <c r="D62" s="65">
        <f>SUM(D59:D61)</f>
        <v>0</v>
      </c>
      <c r="E62" s="66">
        <f t="shared" si="6"/>
        <v>-14277357</v>
      </c>
      <c r="F62" s="67">
        <f t="shared" si="6"/>
        <v>-13156747</v>
      </c>
      <c r="G62" s="67">
        <f t="shared" si="6"/>
        <v>7354581</v>
      </c>
      <c r="H62" s="67">
        <f t="shared" si="6"/>
        <v>0</v>
      </c>
      <c r="I62" s="67">
        <f t="shared" si="6"/>
        <v>5426247</v>
      </c>
      <c r="J62" s="67">
        <f t="shared" si="6"/>
        <v>12780828</v>
      </c>
      <c r="K62" s="67">
        <f t="shared" si="6"/>
        <v>-1065744</v>
      </c>
      <c r="L62" s="67">
        <f t="shared" si="6"/>
        <v>3649056</v>
      </c>
      <c r="M62" s="67">
        <f t="shared" si="6"/>
        <v>-475314</v>
      </c>
      <c r="N62" s="67">
        <f t="shared" si="6"/>
        <v>2107998</v>
      </c>
      <c r="O62" s="67">
        <f t="shared" si="6"/>
        <v>-17558154</v>
      </c>
      <c r="P62" s="67">
        <f t="shared" si="6"/>
        <v>-884668</v>
      </c>
      <c r="Q62" s="67">
        <f t="shared" si="6"/>
        <v>-427857</v>
      </c>
      <c r="R62" s="67">
        <f t="shared" si="6"/>
        <v>-18870679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-3981853</v>
      </c>
      <c r="X62" s="67">
        <f t="shared" si="6"/>
        <v>-10259787</v>
      </c>
      <c r="Y62" s="67">
        <f t="shared" si="6"/>
        <v>6277934</v>
      </c>
      <c r="Z62" s="68">
        <f>+IF(X62&lt;&gt;0,+(Y62/X62)*100,0)</f>
        <v>-61.189710858519774</v>
      </c>
      <c r="AA62" s="65">
        <f>SUM(AA59:AA61)</f>
        <v>-13156747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11331025</v>
      </c>
      <c r="D9" s="20">
        <v>0</v>
      </c>
      <c r="E9" s="21">
        <v>14293212</v>
      </c>
      <c r="F9" s="22">
        <v>14293212</v>
      </c>
      <c r="G9" s="22">
        <v>1048195</v>
      </c>
      <c r="H9" s="22">
        <v>1056432</v>
      </c>
      <c r="I9" s="22">
        <v>1049826</v>
      </c>
      <c r="J9" s="22">
        <v>3154453</v>
      </c>
      <c r="K9" s="22">
        <v>1060123</v>
      </c>
      <c r="L9" s="22">
        <v>1096350</v>
      </c>
      <c r="M9" s="22">
        <v>1083103</v>
      </c>
      <c r="N9" s="22">
        <v>3239576</v>
      </c>
      <c r="O9" s="22">
        <v>1060967</v>
      </c>
      <c r="P9" s="22">
        <v>1077657</v>
      </c>
      <c r="Q9" s="22">
        <v>1048583</v>
      </c>
      <c r="R9" s="22">
        <v>3187207</v>
      </c>
      <c r="S9" s="22">
        <v>0</v>
      </c>
      <c r="T9" s="22">
        <v>0</v>
      </c>
      <c r="U9" s="22">
        <v>0</v>
      </c>
      <c r="V9" s="22">
        <v>0</v>
      </c>
      <c r="W9" s="22">
        <v>9581236</v>
      </c>
      <c r="X9" s="22">
        <v>10719909</v>
      </c>
      <c r="Y9" s="22">
        <v>-1138673</v>
      </c>
      <c r="Z9" s="23">
        <v>-10.622039795300502</v>
      </c>
      <c r="AA9" s="20">
        <v>14293212</v>
      </c>
    </row>
    <row r="10" spans="1:27" x14ac:dyDescent="0.25">
      <c r="A10" s="19" t="s">
        <v>38</v>
      </c>
      <c r="B10" s="15" t="s">
        <v>32</v>
      </c>
      <c r="C10" s="20">
        <v>112585</v>
      </c>
      <c r="D10" s="20">
        <v>0</v>
      </c>
      <c r="E10" s="21">
        <v>0</v>
      </c>
      <c r="F10" s="22">
        <v>0</v>
      </c>
      <c r="G10" s="22">
        <v>8780</v>
      </c>
      <c r="H10" s="22">
        <v>12046</v>
      </c>
      <c r="I10" s="22">
        <v>880</v>
      </c>
      <c r="J10" s="22">
        <v>21706</v>
      </c>
      <c r="K10" s="22">
        <v>11095</v>
      </c>
      <c r="L10" s="22">
        <v>1046</v>
      </c>
      <c r="M10" s="22">
        <v>15129</v>
      </c>
      <c r="N10" s="22">
        <v>27270</v>
      </c>
      <c r="O10" s="22">
        <v>8875</v>
      </c>
      <c r="P10" s="22">
        <v>2833</v>
      </c>
      <c r="Q10" s="22">
        <v>11579</v>
      </c>
      <c r="R10" s="22">
        <v>23287</v>
      </c>
      <c r="S10" s="22">
        <v>0</v>
      </c>
      <c r="T10" s="22">
        <v>0</v>
      </c>
      <c r="U10" s="22">
        <v>0</v>
      </c>
      <c r="V10" s="22">
        <v>0</v>
      </c>
      <c r="W10" s="22">
        <v>72263</v>
      </c>
      <c r="X10" s="22">
        <v>0</v>
      </c>
      <c r="Y10" s="22">
        <v>72263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6558205</v>
      </c>
      <c r="D13" s="20">
        <v>0</v>
      </c>
      <c r="E13" s="21">
        <v>4492572</v>
      </c>
      <c r="F13" s="22">
        <v>4492572</v>
      </c>
      <c r="G13" s="22">
        <v>549882</v>
      </c>
      <c r="H13" s="22">
        <v>566557</v>
      </c>
      <c r="I13" s="22">
        <v>575546</v>
      </c>
      <c r="J13" s="22">
        <v>1691985</v>
      </c>
      <c r="K13" s="22">
        <v>583610</v>
      </c>
      <c r="L13" s="22">
        <v>591620</v>
      </c>
      <c r="M13" s="22">
        <v>600330</v>
      </c>
      <c r="N13" s="22">
        <v>1775560</v>
      </c>
      <c r="O13" s="22">
        <v>608170</v>
      </c>
      <c r="P13" s="22">
        <v>556239</v>
      </c>
      <c r="Q13" s="22">
        <v>562673</v>
      </c>
      <c r="R13" s="22">
        <v>1727082</v>
      </c>
      <c r="S13" s="22">
        <v>0</v>
      </c>
      <c r="T13" s="22">
        <v>0</v>
      </c>
      <c r="U13" s="22">
        <v>0</v>
      </c>
      <c r="V13" s="22">
        <v>0</v>
      </c>
      <c r="W13" s="22">
        <v>5194627</v>
      </c>
      <c r="X13" s="22">
        <v>3369429</v>
      </c>
      <c r="Y13" s="22">
        <v>1825198</v>
      </c>
      <c r="Z13" s="23">
        <v>54.169356291525951</v>
      </c>
      <c r="AA13" s="20">
        <v>4492572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18001815</v>
      </c>
      <c r="D35" s="29">
        <f t="shared" ref="D35:Y35" si="0">SUM(D6:D34)</f>
        <v>0</v>
      </c>
      <c r="E35" s="30">
        <f t="shared" si="0"/>
        <v>18785784</v>
      </c>
      <c r="F35" s="31">
        <f t="shared" si="0"/>
        <v>18785784</v>
      </c>
      <c r="G35" s="31">
        <f t="shared" si="0"/>
        <v>1606857</v>
      </c>
      <c r="H35" s="31">
        <f t="shared" si="0"/>
        <v>1635035</v>
      </c>
      <c r="I35" s="31">
        <f t="shared" si="0"/>
        <v>1626252</v>
      </c>
      <c r="J35" s="31">
        <f t="shared" si="0"/>
        <v>4868144</v>
      </c>
      <c r="K35" s="31">
        <f t="shared" si="0"/>
        <v>1654828</v>
      </c>
      <c r="L35" s="31">
        <f t="shared" si="0"/>
        <v>1689016</v>
      </c>
      <c r="M35" s="31">
        <f t="shared" si="0"/>
        <v>1698562</v>
      </c>
      <c r="N35" s="31">
        <f t="shared" si="0"/>
        <v>5042406</v>
      </c>
      <c r="O35" s="31">
        <f t="shared" si="0"/>
        <v>1678012</v>
      </c>
      <c r="P35" s="31">
        <f t="shared" si="0"/>
        <v>1636729</v>
      </c>
      <c r="Q35" s="31">
        <f t="shared" si="0"/>
        <v>1622835</v>
      </c>
      <c r="R35" s="31">
        <f t="shared" si="0"/>
        <v>4937576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14848126</v>
      </c>
      <c r="X35" s="31">
        <f t="shared" si="0"/>
        <v>14089338</v>
      </c>
      <c r="Y35" s="31">
        <f t="shared" si="0"/>
        <v>758788</v>
      </c>
      <c r="Z35" s="32">
        <f>+IF(X35&lt;&gt;0,+(Y35/X35)*100,0)</f>
        <v>5.3855475679552862</v>
      </c>
      <c r="AA35" s="29">
        <f>SUM(AA6:AA34)</f>
        <v>18785784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5163819</v>
      </c>
      <c r="D37" s="20">
        <v>0</v>
      </c>
      <c r="E37" s="21">
        <v>5359150</v>
      </c>
      <c r="F37" s="22">
        <v>5199150</v>
      </c>
      <c r="G37" s="22">
        <v>414041</v>
      </c>
      <c r="H37" s="22">
        <v>369886</v>
      </c>
      <c r="I37" s="22">
        <v>350092</v>
      </c>
      <c r="J37" s="22">
        <v>1134019</v>
      </c>
      <c r="K37" s="22">
        <v>399177</v>
      </c>
      <c r="L37" s="22">
        <v>346427</v>
      </c>
      <c r="M37" s="22">
        <v>370327</v>
      </c>
      <c r="N37" s="22">
        <v>1115931</v>
      </c>
      <c r="O37" s="22">
        <v>520346</v>
      </c>
      <c r="P37" s="22">
        <v>458389</v>
      </c>
      <c r="Q37" s="22">
        <v>373033</v>
      </c>
      <c r="R37" s="22">
        <v>1351768</v>
      </c>
      <c r="S37" s="22">
        <v>0</v>
      </c>
      <c r="T37" s="22">
        <v>0</v>
      </c>
      <c r="U37" s="22">
        <v>0</v>
      </c>
      <c r="V37" s="22">
        <v>0</v>
      </c>
      <c r="W37" s="22">
        <v>3601718</v>
      </c>
      <c r="X37" s="22">
        <v>3955364</v>
      </c>
      <c r="Y37" s="22">
        <v>-353646</v>
      </c>
      <c r="Z37" s="23">
        <v>-8.9409217457609458</v>
      </c>
      <c r="AA37" s="20">
        <v>5199150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17711546</v>
      </c>
      <c r="D41" s="20">
        <v>0</v>
      </c>
      <c r="E41" s="21">
        <v>3485240</v>
      </c>
      <c r="F41" s="22">
        <v>3485240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2613933</v>
      </c>
      <c r="Y41" s="22">
        <v>-2613933</v>
      </c>
      <c r="Z41" s="23">
        <v>-100</v>
      </c>
      <c r="AA41" s="20">
        <v>3485240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3452312</v>
      </c>
      <c r="D44" s="20">
        <v>0</v>
      </c>
      <c r="E44" s="21">
        <v>3850000</v>
      </c>
      <c r="F44" s="22">
        <v>3850000</v>
      </c>
      <c r="G44" s="22">
        <v>0</v>
      </c>
      <c r="H44" s="22">
        <v>329000</v>
      </c>
      <c r="I44" s="22">
        <v>304000</v>
      </c>
      <c r="J44" s="22">
        <v>633000</v>
      </c>
      <c r="K44" s="22">
        <v>0</v>
      </c>
      <c r="L44" s="22">
        <v>1604499</v>
      </c>
      <c r="M44" s="22">
        <v>304000</v>
      </c>
      <c r="N44" s="22">
        <v>1908499</v>
      </c>
      <c r="O44" s="22">
        <v>279000</v>
      </c>
      <c r="P44" s="22">
        <v>304000</v>
      </c>
      <c r="Q44" s="22">
        <v>-692499</v>
      </c>
      <c r="R44" s="22">
        <v>-109499</v>
      </c>
      <c r="S44" s="22">
        <v>0</v>
      </c>
      <c r="T44" s="22">
        <v>0</v>
      </c>
      <c r="U44" s="22">
        <v>0</v>
      </c>
      <c r="V44" s="22">
        <v>0</v>
      </c>
      <c r="W44" s="22">
        <v>2432000</v>
      </c>
      <c r="X44" s="22">
        <v>2887497</v>
      </c>
      <c r="Y44" s="22">
        <v>-455497</v>
      </c>
      <c r="Z44" s="23">
        <v>-15.774804268194911</v>
      </c>
      <c r="AA44" s="20">
        <v>3850000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3273589</v>
      </c>
      <c r="F46" s="22">
        <v>2636794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2200473</v>
      </c>
      <c r="Y46" s="22">
        <v>-2200473</v>
      </c>
      <c r="Z46" s="23">
        <v>-100</v>
      </c>
      <c r="AA46" s="20">
        <v>2636794</v>
      </c>
    </row>
    <row r="47" spans="1:27" x14ac:dyDescent="0.25">
      <c r="A47" s="19" t="s">
        <v>73</v>
      </c>
      <c r="B47" s="15" t="s">
        <v>32</v>
      </c>
      <c r="C47" s="20">
        <v>50170</v>
      </c>
      <c r="D47" s="20">
        <v>0</v>
      </c>
      <c r="E47" s="21">
        <v>63000</v>
      </c>
      <c r="F47" s="22">
        <v>63000</v>
      </c>
      <c r="G47" s="22">
        <v>3307</v>
      </c>
      <c r="H47" s="22">
        <v>2886</v>
      </c>
      <c r="I47" s="22">
        <v>2729</v>
      </c>
      <c r="J47" s="22">
        <v>8922</v>
      </c>
      <c r="K47" s="22">
        <v>3240</v>
      </c>
      <c r="L47" s="22">
        <v>2712</v>
      </c>
      <c r="M47" s="22">
        <v>2927</v>
      </c>
      <c r="N47" s="22">
        <v>8879</v>
      </c>
      <c r="O47" s="22">
        <v>4225</v>
      </c>
      <c r="P47" s="22">
        <v>3707</v>
      </c>
      <c r="Q47" s="22">
        <v>4694</v>
      </c>
      <c r="R47" s="22">
        <v>12626</v>
      </c>
      <c r="S47" s="22">
        <v>0</v>
      </c>
      <c r="T47" s="22">
        <v>0</v>
      </c>
      <c r="U47" s="22">
        <v>0</v>
      </c>
      <c r="V47" s="22">
        <v>0</v>
      </c>
      <c r="W47" s="22">
        <v>30427</v>
      </c>
      <c r="X47" s="22">
        <v>47250</v>
      </c>
      <c r="Y47" s="22">
        <v>-16823</v>
      </c>
      <c r="Z47" s="23">
        <v>-35.604232804232808</v>
      </c>
      <c r="AA47" s="20">
        <v>63000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26377847</v>
      </c>
      <c r="D50" s="29">
        <f t="shared" ref="D50:Y50" si="1">SUM(D37:D49)</f>
        <v>0</v>
      </c>
      <c r="E50" s="30">
        <f t="shared" si="1"/>
        <v>16030979</v>
      </c>
      <c r="F50" s="31">
        <f t="shared" si="1"/>
        <v>15234184</v>
      </c>
      <c r="G50" s="31">
        <f t="shared" si="1"/>
        <v>417348</v>
      </c>
      <c r="H50" s="31">
        <f t="shared" si="1"/>
        <v>701772</v>
      </c>
      <c r="I50" s="31">
        <f t="shared" si="1"/>
        <v>656821</v>
      </c>
      <c r="J50" s="31">
        <f t="shared" si="1"/>
        <v>1775941</v>
      </c>
      <c r="K50" s="31">
        <f t="shared" si="1"/>
        <v>402417</v>
      </c>
      <c r="L50" s="31">
        <f t="shared" si="1"/>
        <v>1953638</v>
      </c>
      <c r="M50" s="31">
        <f t="shared" si="1"/>
        <v>677254</v>
      </c>
      <c r="N50" s="31">
        <f t="shared" si="1"/>
        <v>3033309</v>
      </c>
      <c r="O50" s="31">
        <f t="shared" si="1"/>
        <v>803571</v>
      </c>
      <c r="P50" s="31">
        <f t="shared" si="1"/>
        <v>766096</v>
      </c>
      <c r="Q50" s="31">
        <f t="shared" si="1"/>
        <v>-314772</v>
      </c>
      <c r="R50" s="31">
        <f t="shared" si="1"/>
        <v>1254895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6064145</v>
      </c>
      <c r="X50" s="31">
        <f t="shared" si="1"/>
        <v>11704517</v>
      </c>
      <c r="Y50" s="31">
        <f t="shared" si="1"/>
        <v>-5640372</v>
      </c>
      <c r="Z50" s="32">
        <f>+IF(X50&lt;&gt;0,+(Y50/X50)*100,0)</f>
        <v>-48.189703171860913</v>
      </c>
      <c r="AA50" s="29">
        <f>SUM(AA37:AA49)</f>
        <v>15234184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-8376032</v>
      </c>
      <c r="D51" s="39">
        <f t="shared" si="2"/>
        <v>0</v>
      </c>
      <c r="E51" s="40">
        <f t="shared" si="2"/>
        <v>2754805</v>
      </c>
      <c r="F51" s="41">
        <f t="shared" si="2"/>
        <v>3551600</v>
      </c>
      <c r="G51" s="41">
        <f t="shared" si="2"/>
        <v>1189509</v>
      </c>
      <c r="H51" s="41">
        <f t="shared" si="2"/>
        <v>933263</v>
      </c>
      <c r="I51" s="41">
        <f t="shared" si="2"/>
        <v>969431</v>
      </c>
      <c r="J51" s="41">
        <f t="shared" si="2"/>
        <v>3092203</v>
      </c>
      <c r="K51" s="41">
        <f t="shared" si="2"/>
        <v>1252411</v>
      </c>
      <c r="L51" s="41">
        <f t="shared" si="2"/>
        <v>-264622</v>
      </c>
      <c r="M51" s="41">
        <f t="shared" si="2"/>
        <v>1021308</v>
      </c>
      <c r="N51" s="41">
        <f t="shared" si="2"/>
        <v>2009097</v>
      </c>
      <c r="O51" s="41">
        <f t="shared" si="2"/>
        <v>874441</v>
      </c>
      <c r="P51" s="41">
        <f t="shared" si="2"/>
        <v>870633</v>
      </c>
      <c r="Q51" s="41">
        <f t="shared" si="2"/>
        <v>1937607</v>
      </c>
      <c r="R51" s="41">
        <f t="shared" si="2"/>
        <v>3682681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8783981</v>
      </c>
      <c r="X51" s="41">
        <f t="shared" si="2"/>
        <v>2384821</v>
      </c>
      <c r="Y51" s="41">
        <f t="shared" si="2"/>
        <v>6399160</v>
      </c>
      <c r="Z51" s="42">
        <f>+IF(X51&lt;&gt;0,+(Y51/X51)*100,0)</f>
        <v>268.32873410624944</v>
      </c>
      <c r="AA51" s="39">
        <f>+AA35-AA50</f>
        <v>3551600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-8376032</v>
      </c>
      <c r="D54" s="48">
        <f t="shared" si="3"/>
        <v>0</v>
      </c>
      <c r="E54" s="49">
        <f t="shared" si="3"/>
        <v>2754805</v>
      </c>
      <c r="F54" s="50">
        <f t="shared" si="3"/>
        <v>3551600</v>
      </c>
      <c r="G54" s="50">
        <f t="shared" si="3"/>
        <v>1189509</v>
      </c>
      <c r="H54" s="50">
        <f t="shared" si="3"/>
        <v>933263</v>
      </c>
      <c r="I54" s="50">
        <f t="shared" si="3"/>
        <v>969431</v>
      </c>
      <c r="J54" s="50">
        <f t="shared" si="3"/>
        <v>3092203</v>
      </c>
      <c r="K54" s="50">
        <f t="shared" si="3"/>
        <v>1252411</v>
      </c>
      <c r="L54" s="50">
        <f t="shared" si="3"/>
        <v>-264622</v>
      </c>
      <c r="M54" s="50">
        <f t="shared" si="3"/>
        <v>1021308</v>
      </c>
      <c r="N54" s="50">
        <f t="shared" si="3"/>
        <v>2009097</v>
      </c>
      <c r="O54" s="50">
        <f t="shared" si="3"/>
        <v>874441</v>
      </c>
      <c r="P54" s="50">
        <f t="shared" si="3"/>
        <v>870633</v>
      </c>
      <c r="Q54" s="50">
        <f t="shared" si="3"/>
        <v>1937607</v>
      </c>
      <c r="R54" s="50">
        <f t="shared" si="3"/>
        <v>3682681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8783981</v>
      </c>
      <c r="X54" s="50">
        <f t="shared" si="3"/>
        <v>2384821</v>
      </c>
      <c r="Y54" s="50">
        <f t="shared" si="3"/>
        <v>6399160</v>
      </c>
      <c r="Z54" s="51">
        <f>+IF(X54&lt;&gt;0,+(Y54/X54)*100,0)</f>
        <v>268.32873410624944</v>
      </c>
      <c r="AA54" s="48">
        <f>SUM(AA51:AA53)</f>
        <v>3551600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-8376032</v>
      </c>
      <c r="D56" s="54">
        <f>+D54-D55</f>
        <v>0</v>
      </c>
      <c r="E56" s="55">
        <f t="shared" si="4"/>
        <v>2754805</v>
      </c>
      <c r="F56" s="56">
        <f t="shared" si="4"/>
        <v>3551600</v>
      </c>
      <c r="G56" s="56">
        <f t="shared" si="4"/>
        <v>1189509</v>
      </c>
      <c r="H56" s="56">
        <f t="shared" si="4"/>
        <v>933263</v>
      </c>
      <c r="I56" s="56">
        <f t="shared" si="4"/>
        <v>969431</v>
      </c>
      <c r="J56" s="56">
        <f t="shared" si="4"/>
        <v>3092203</v>
      </c>
      <c r="K56" s="56">
        <f t="shared" si="4"/>
        <v>1252411</v>
      </c>
      <c r="L56" s="56">
        <f t="shared" si="4"/>
        <v>-264622</v>
      </c>
      <c r="M56" s="56">
        <f t="shared" si="4"/>
        <v>1021308</v>
      </c>
      <c r="N56" s="56">
        <f t="shared" si="4"/>
        <v>2009097</v>
      </c>
      <c r="O56" s="56">
        <f t="shared" si="4"/>
        <v>874441</v>
      </c>
      <c r="P56" s="56">
        <f t="shared" si="4"/>
        <v>870633</v>
      </c>
      <c r="Q56" s="56">
        <f t="shared" si="4"/>
        <v>1937607</v>
      </c>
      <c r="R56" s="56">
        <f t="shared" si="4"/>
        <v>3682681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8783981</v>
      </c>
      <c r="X56" s="56">
        <f t="shared" si="4"/>
        <v>2384821</v>
      </c>
      <c r="Y56" s="56">
        <f t="shared" si="4"/>
        <v>6399160</v>
      </c>
      <c r="Z56" s="57">
        <f>+IF(X56&lt;&gt;0,+(Y56/X56)*100,0)</f>
        <v>268.32873410624944</v>
      </c>
      <c r="AA56" s="54">
        <f>+AA54-AA55</f>
        <v>3551600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-8376032</v>
      </c>
      <c r="D59" s="48">
        <f>SUM(D56:D58)</f>
        <v>0</v>
      </c>
      <c r="E59" s="49">
        <f t="shared" si="5"/>
        <v>2754805</v>
      </c>
      <c r="F59" s="50">
        <f t="shared" si="5"/>
        <v>3551600</v>
      </c>
      <c r="G59" s="50">
        <f t="shared" si="5"/>
        <v>1189509</v>
      </c>
      <c r="H59" s="50">
        <f t="shared" si="5"/>
        <v>933263</v>
      </c>
      <c r="I59" s="50">
        <f t="shared" si="5"/>
        <v>969431</v>
      </c>
      <c r="J59" s="50">
        <f t="shared" si="5"/>
        <v>3092203</v>
      </c>
      <c r="K59" s="50">
        <f t="shared" si="5"/>
        <v>1252411</v>
      </c>
      <c r="L59" s="50">
        <f t="shared" si="5"/>
        <v>-264622</v>
      </c>
      <c r="M59" s="50">
        <f t="shared" si="5"/>
        <v>1021308</v>
      </c>
      <c r="N59" s="50">
        <f t="shared" si="5"/>
        <v>2009097</v>
      </c>
      <c r="O59" s="50">
        <f t="shared" si="5"/>
        <v>874441</v>
      </c>
      <c r="P59" s="50">
        <f t="shared" si="5"/>
        <v>870633</v>
      </c>
      <c r="Q59" s="50">
        <f t="shared" si="5"/>
        <v>1937607</v>
      </c>
      <c r="R59" s="50">
        <f t="shared" si="5"/>
        <v>3682681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8783981</v>
      </c>
      <c r="X59" s="50">
        <f t="shared" si="5"/>
        <v>2384821</v>
      </c>
      <c r="Y59" s="50">
        <f t="shared" si="5"/>
        <v>6399160</v>
      </c>
      <c r="Z59" s="51">
        <f>+IF(X59&lt;&gt;0,+(Y59/X59)*100,0)</f>
        <v>268.32873410624944</v>
      </c>
      <c r="AA59" s="48">
        <f>SUM(AA56:AA58)</f>
        <v>3551600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-8376032</v>
      </c>
      <c r="D62" s="65">
        <f>SUM(D59:D61)</f>
        <v>0</v>
      </c>
      <c r="E62" s="66">
        <f t="shared" si="6"/>
        <v>2754805</v>
      </c>
      <c r="F62" s="67">
        <f t="shared" si="6"/>
        <v>3551600</v>
      </c>
      <c r="G62" s="67">
        <f t="shared" si="6"/>
        <v>1189509</v>
      </c>
      <c r="H62" s="67">
        <f t="shared" si="6"/>
        <v>933263</v>
      </c>
      <c r="I62" s="67">
        <f t="shared" si="6"/>
        <v>969431</v>
      </c>
      <c r="J62" s="67">
        <f t="shared" si="6"/>
        <v>3092203</v>
      </c>
      <c r="K62" s="67">
        <f t="shared" si="6"/>
        <v>1252411</v>
      </c>
      <c r="L62" s="67">
        <f t="shared" si="6"/>
        <v>-264622</v>
      </c>
      <c r="M62" s="67">
        <f t="shared" si="6"/>
        <v>1021308</v>
      </c>
      <c r="N62" s="67">
        <f t="shared" si="6"/>
        <v>2009097</v>
      </c>
      <c r="O62" s="67">
        <f t="shared" si="6"/>
        <v>874441</v>
      </c>
      <c r="P62" s="67">
        <f t="shared" si="6"/>
        <v>870633</v>
      </c>
      <c r="Q62" s="67">
        <f t="shared" si="6"/>
        <v>1937607</v>
      </c>
      <c r="R62" s="67">
        <f t="shared" si="6"/>
        <v>3682681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8783981</v>
      </c>
      <c r="X62" s="67">
        <f t="shared" si="6"/>
        <v>2384821</v>
      </c>
      <c r="Y62" s="67">
        <f t="shared" si="6"/>
        <v>6399160</v>
      </c>
      <c r="Z62" s="68">
        <f>+IF(X62&lt;&gt;0,+(Y62/X62)*100,0)</f>
        <v>268.32873410624944</v>
      </c>
      <c r="AA62" s="65">
        <f>SUM(AA59:AA61)</f>
        <v>3551600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53011227</v>
      </c>
      <c r="D9" s="20">
        <v>0</v>
      </c>
      <c r="E9" s="21">
        <v>58741625</v>
      </c>
      <c r="F9" s="22">
        <v>56755999</v>
      </c>
      <c r="G9" s="22">
        <v>4768068</v>
      </c>
      <c r="H9" s="22">
        <v>4691849</v>
      </c>
      <c r="I9" s="22">
        <v>4723373</v>
      </c>
      <c r="J9" s="22">
        <v>14183290</v>
      </c>
      <c r="K9" s="22">
        <v>4627616</v>
      </c>
      <c r="L9" s="22">
        <v>4731647</v>
      </c>
      <c r="M9" s="22">
        <v>4746291</v>
      </c>
      <c r="N9" s="22">
        <v>14105554</v>
      </c>
      <c r="O9" s="22">
        <v>4818821</v>
      </c>
      <c r="P9" s="22">
        <v>4725424</v>
      </c>
      <c r="Q9" s="22">
        <v>4769635</v>
      </c>
      <c r="R9" s="22">
        <v>14313880</v>
      </c>
      <c r="S9" s="22">
        <v>0</v>
      </c>
      <c r="T9" s="22">
        <v>0</v>
      </c>
      <c r="U9" s="22">
        <v>0</v>
      </c>
      <c r="V9" s="22">
        <v>0</v>
      </c>
      <c r="W9" s="22">
        <v>42602724</v>
      </c>
      <c r="X9" s="22">
        <v>42567003</v>
      </c>
      <c r="Y9" s="22">
        <v>35721</v>
      </c>
      <c r="Z9" s="23">
        <v>8.3917112980681302E-2</v>
      </c>
      <c r="AA9" s="20">
        <v>56755999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3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6645192</v>
      </c>
      <c r="D13" s="20">
        <v>0</v>
      </c>
      <c r="E13" s="21">
        <v>7917150</v>
      </c>
      <c r="F13" s="22">
        <v>6089170</v>
      </c>
      <c r="G13" s="22">
        <v>497893</v>
      </c>
      <c r="H13" s="22">
        <v>494865</v>
      </c>
      <c r="I13" s="22">
        <v>506353</v>
      </c>
      <c r="J13" s="22">
        <v>1499111</v>
      </c>
      <c r="K13" s="22">
        <v>506512</v>
      </c>
      <c r="L13" s="22">
        <v>508978</v>
      </c>
      <c r="M13" s="22">
        <v>527156</v>
      </c>
      <c r="N13" s="22">
        <v>1542646</v>
      </c>
      <c r="O13" s="22">
        <v>510259</v>
      </c>
      <c r="P13" s="22">
        <v>527788</v>
      </c>
      <c r="Q13" s="22">
        <v>555124</v>
      </c>
      <c r="R13" s="22">
        <v>1593171</v>
      </c>
      <c r="S13" s="22">
        <v>0</v>
      </c>
      <c r="T13" s="22">
        <v>0</v>
      </c>
      <c r="U13" s="22">
        <v>0</v>
      </c>
      <c r="V13" s="22">
        <v>0</v>
      </c>
      <c r="W13" s="22">
        <v>4634928</v>
      </c>
      <c r="X13" s="22">
        <v>4566879</v>
      </c>
      <c r="Y13" s="22">
        <v>68049</v>
      </c>
      <c r="Z13" s="23">
        <v>1.4900548054809422</v>
      </c>
      <c r="AA13" s="20">
        <v>6089170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1487418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26789</v>
      </c>
      <c r="L33" s="22">
        <v>0</v>
      </c>
      <c r="M33" s="22">
        <v>0</v>
      </c>
      <c r="N33" s="22">
        <v>26789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26789</v>
      </c>
      <c r="X33" s="22">
        <v>0</v>
      </c>
      <c r="Y33" s="22">
        <v>26789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61143837</v>
      </c>
      <c r="D35" s="29">
        <f t="shared" ref="D35:Y35" si="0">SUM(D6:D34)</f>
        <v>0</v>
      </c>
      <c r="E35" s="30">
        <f t="shared" si="0"/>
        <v>66658778</v>
      </c>
      <c r="F35" s="31">
        <f t="shared" si="0"/>
        <v>62845169</v>
      </c>
      <c r="G35" s="31">
        <f t="shared" si="0"/>
        <v>5265961</v>
      </c>
      <c r="H35" s="31">
        <f t="shared" si="0"/>
        <v>5186714</v>
      </c>
      <c r="I35" s="31">
        <f t="shared" si="0"/>
        <v>5229726</v>
      </c>
      <c r="J35" s="31">
        <f t="shared" si="0"/>
        <v>15682401</v>
      </c>
      <c r="K35" s="31">
        <f t="shared" si="0"/>
        <v>5160917</v>
      </c>
      <c r="L35" s="31">
        <f t="shared" si="0"/>
        <v>5240625</v>
      </c>
      <c r="M35" s="31">
        <f t="shared" si="0"/>
        <v>5273447</v>
      </c>
      <c r="N35" s="31">
        <f t="shared" si="0"/>
        <v>15674989</v>
      </c>
      <c r="O35" s="31">
        <f t="shared" si="0"/>
        <v>5329080</v>
      </c>
      <c r="P35" s="31">
        <f t="shared" si="0"/>
        <v>5253212</v>
      </c>
      <c r="Q35" s="31">
        <f t="shared" si="0"/>
        <v>5324759</v>
      </c>
      <c r="R35" s="31">
        <f t="shared" si="0"/>
        <v>15907051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47264441</v>
      </c>
      <c r="X35" s="31">
        <f t="shared" si="0"/>
        <v>47133882</v>
      </c>
      <c r="Y35" s="31">
        <f t="shared" si="0"/>
        <v>130559</v>
      </c>
      <c r="Z35" s="32">
        <f>+IF(X35&lt;&gt;0,+(Y35/X35)*100,0)</f>
        <v>0.27699606834845475</v>
      </c>
      <c r="AA35" s="29">
        <f>SUM(AA6:AA34)</f>
        <v>62845169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26771546</v>
      </c>
      <c r="D37" s="20">
        <v>0</v>
      </c>
      <c r="E37" s="21">
        <v>29258099</v>
      </c>
      <c r="F37" s="22">
        <v>31045601</v>
      </c>
      <c r="G37" s="22">
        <v>2411071</v>
      </c>
      <c r="H37" s="22">
        <v>2372730</v>
      </c>
      <c r="I37" s="22">
        <v>2538291</v>
      </c>
      <c r="J37" s="22">
        <v>7322092</v>
      </c>
      <c r="K37" s="22">
        <v>2350671</v>
      </c>
      <c r="L37" s="22">
        <v>2450279</v>
      </c>
      <c r="M37" s="22">
        <v>2353769</v>
      </c>
      <c r="N37" s="22">
        <v>7154719</v>
      </c>
      <c r="O37" s="22">
        <v>2583385</v>
      </c>
      <c r="P37" s="22">
        <v>2466067</v>
      </c>
      <c r="Q37" s="22">
        <v>2374081</v>
      </c>
      <c r="R37" s="22">
        <v>7423533</v>
      </c>
      <c r="S37" s="22">
        <v>0</v>
      </c>
      <c r="T37" s="22">
        <v>0</v>
      </c>
      <c r="U37" s="22">
        <v>0</v>
      </c>
      <c r="V37" s="22">
        <v>0</v>
      </c>
      <c r="W37" s="22">
        <v>21900344</v>
      </c>
      <c r="X37" s="22">
        <v>23284197</v>
      </c>
      <c r="Y37" s="22">
        <v>-1383853</v>
      </c>
      <c r="Z37" s="23">
        <v>-5.9433142573050723</v>
      </c>
      <c r="AA37" s="20">
        <v>31045601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2864952</v>
      </c>
      <c r="D40" s="20">
        <v>0</v>
      </c>
      <c r="E40" s="21">
        <v>2217400</v>
      </c>
      <c r="F40" s="22">
        <v>4621714</v>
      </c>
      <c r="G40" s="22">
        <v>563171</v>
      </c>
      <c r="H40" s="22">
        <v>171817</v>
      </c>
      <c r="I40" s="22">
        <v>373800</v>
      </c>
      <c r="J40" s="22">
        <v>1108788</v>
      </c>
      <c r="K40" s="22">
        <v>170775</v>
      </c>
      <c r="L40" s="22">
        <v>959539</v>
      </c>
      <c r="M40" s="22">
        <v>146455</v>
      </c>
      <c r="N40" s="22">
        <v>1276769</v>
      </c>
      <c r="O40" s="22">
        <v>202037</v>
      </c>
      <c r="P40" s="22">
        <v>0</v>
      </c>
      <c r="Q40" s="22">
        <v>238695</v>
      </c>
      <c r="R40" s="22">
        <v>440732</v>
      </c>
      <c r="S40" s="22">
        <v>0</v>
      </c>
      <c r="T40" s="22">
        <v>0</v>
      </c>
      <c r="U40" s="22">
        <v>0</v>
      </c>
      <c r="V40" s="22">
        <v>0</v>
      </c>
      <c r="W40" s="22">
        <v>2826289</v>
      </c>
      <c r="X40" s="22">
        <v>3466278</v>
      </c>
      <c r="Y40" s="22">
        <v>-639989</v>
      </c>
      <c r="Z40" s="23">
        <v>-18.463291172837263</v>
      </c>
      <c r="AA40" s="20">
        <v>4621714</v>
      </c>
    </row>
    <row r="41" spans="1:27" x14ac:dyDescent="0.25">
      <c r="A41" s="19" t="s">
        <v>67</v>
      </c>
      <c r="B41" s="15" t="s">
        <v>32</v>
      </c>
      <c r="C41" s="20">
        <v>16028161</v>
      </c>
      <c r="D41" s="20">
        <v>0</v>
      </c>
      <c r="E41" s="21">
        <v>1595392</v>
      </c>
      <c r="F41" s="22">
        <v>1595392</v>
      </c>
      <c r="G41" s="22">
        <v>0</v>
      </c>
      <c r="H41" s="22">
        <v>33151</v>
      </c>
      <c r="I41" s="22">
        <v>23443</v>
      </c>
      <c r="J41" s="22">
        <v>56594</v>
      </c>
      <c r="K41" s="22">
        <v>223459</v>
      </c>
      <c r="L41" s="22">
        <v>50654</v>
      </c>
      <c r="M41" s="22">
        <v>65935</v>
      </c>
      <c r="N41" s="22">
        <v>340048</v>
      </c>
      <c r="O41" s="22">
        <v>102425</v>
      </c>
      <c r="P41" s="22">
        <v>76806</v>
      </c>
      <c r="Q41" s="22">
        <v>11804</v>
      </c>
      <c r="R41" s="22">
        <v>191035</v>
      </c>
      <c r="S41" s="22">
        <v>0</v>
      </c>
      <c r="T41" s="22">
        <v>0</v>
      </c>
      <c r="U41" s="22">
        <v>0</v>
      </c>
      <c r="V41" s="22">
        <v>0</v>
      </c>
      <c r="W41" s="22">
        <v>587677</v>
      </c>
      <c r="X41" s="22">
        <v>1196541</v>
      </c>
      <c r="Y41" s="22">
        <v>-608864</v>
      </c>
      <c r="Z41" s="23">
        <v>-50.88534366979485</v>
      </c>
      <c r="AA41" s="20">
        <v>1595392</v>
      </c>
    </row>
    <row r="42" spans="1:27" x14ac:dyDescent="0.25">
      <c r="A42" s="19" t="s">
        <v>68</v>
      </c>
      <c r="B42" s="15" t="s">
        <v>32</v>
      </c>
      <c r="C42" s="20">
        <v>19627269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3490000</v>
      </c>
      <c r="F43" s="22">
        <v>3490000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2617497</v>
      </c>
      <c r="Y43" s="22">
        <v>-2617497</v>
      </c>
      <c r="Z43" s="23">
        <v>-100</v>
      </c>
      <c r="AA43" s="20">
        <v>3490000</v>
      </c>
    </row>
    <row r="44" spans="1:27" x14ac:dyDescent="0.25">
      <c r="A44" s="19" t="s">
        <v>70</v>
      </c>
      <c r="B44" s="15" t="s">
        <v>32</v>
      </c>
      <c r="C44" s="20">
        <v>29900</v>
      </c>
      <c r="D44" s="20">
        <v>0</v>
      </c>
      <c r="E44" s="21">
        <v>59905</v>
      </c>
      <c r="F44" s="22">
        <v>165905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124425</v>
      </c>
      <c r="Y44" s="22">
        <v>-124425</v>
      </c>
      <c r="Z44" s="23">
        <v>-100</v>
      </c>
      <c r="AA44" s="20">
        <v>165905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-2312421</v>
      </c>
      <c r="D47" s="20">
        <v>0</v>
      </c>
      <c r="E47" s="21">
        <v>4464468</v>
      </c>
      <c r="F47" s="22">
        <v>3156355</v>
      </c>
      <c r="G47" s="22">
        <v>138816</v>
      </c>
      <c r="H47" s="22">
        <v>245664</v>
      </c>
      <c r="I47" s="22">
        <v>38629</v>
      </c>
      <c r="J47" s="22">
        <v>423109</v>
      </c>
      <c r="K47" s="22">
        <v>464247</v>
      </c>
      <c r="L47" s="22">
        <v>246668</v>
      </c>
      <c r="M47" s="22">
        <v>211984</v>
      </c>
      <c r="N47" s="22">
        <v>922899</v>
      </c>
      <c r="O47" s="22">
        <v>1056</v>
      </c>
      <c r="P47" s="22">
        <v>3049</v>
      </c>
      <c r="Q47" s="22">
        <v>936</v>
      </c>
      <c r="R47" s="22">
        <v>5041</v>
      </c>
      <c r="S47" s="22">
        <v>0</v>
      </c>
      <c r="T47" s="22">
        <v>0</v>
      </c>
      <c r="U47" s="22">
        <v>0</v>
      </c>
      <c r="V47" s="22">
        <v>0</v>
      </c>
      <c r="W47" s="22">
        <v>1351049</v>
      </c>
      <c r="X47" s="22">
        <v>2367279</v>
      </c>
      <c r="Y47" s="22">
        <v>-1016230</v>
      </c>
      <c r="Z47" s="23">
        <v>-42.928188861557928</v>
      </c>
      <c r="AA47" s="20">
        <v>3156355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238168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4342</v>
      </c>
      <c r="L49" s="22">
        <v>0</v>
      </c>
      <c r="M49" s="22">
        <v>0</v>
      </c>
      <c r="N49" s="22">
        <v>4342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4342</v>
      </c>
      <c r="X49" s="22">
        <v>0</v>
      </c>
      <c r="Y49" s="22">
        <v>4342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63247575</v>
      </c>
      <c r="D50" s="29">
        <f t="shared" ref="D50:Y50" si="1">SUM(D37:D49)</f>
        <v>0</v>
      </c>
      <c r="E50" s="30">
        <f t="shared" si="1"/>
        <v>41085264</v>
      </c>
      <c r="F50" s="31">
        <f t="shared" si="1"/>
        <v>44074967</v>
      </c>
      <c r="G50" s="31">
        <f t="shared" si="1"/>
        <v>3113058</v>
      </c>
      <c r="H50" s="31">
        <f t="shared" si="1"/>
        <v>2823362</v>
      </c>
      <c r="I50" s="31">
        <f t="shared" si="1"/>
        <v>2974163</v>
      </c>
      <c r="J50" s="31">
        <f t="shared" si="1"/>
        <v>8910583</v>
      </c>
      <c r="K50" s="31">
        <f t="shared" si="1"/>
        <v>3213494</v>
      </c>
      <c r="L50" s="31">
        <f t="shared" si="1"/>
        <v>3707140</v>
      </c>
      <c r="M50" s="31">
        <f t="shared" si="1"/>
        <v>2778143</v>
      </c>
      <c r="N50" s="31">
        <f t="shared" si="1"/>
        <v>9698777</v>
      </c>
      <c r="O50" s="31">
        <f t="shared" si="1"/>
        <v>2888903</v>
      </c>
      <c r="P50" s="31">
        <f t="shared" si="1"/>
        <v>2545922</v>
      </c>
      <c r="Q50" s="31">
        <f t="shared" si="1"/>
        <v>2625516</v>
      </c>
      <c r="R50" s="31">
        <f t="shared" si="1"/>
        <v>8060341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26669701</v>
      </c>
      <c r="X50" s="31">
        <f t="shared" si="1"/>
        <v>33056217</v>
      </c>
      <c r="Y50" s="31">
        <f t="shared" si="1"/>
        <v>-6386516</v>
      </c>
      <c r="Z50" s="32">
        <f>+IF(X50&lt;&gt;0,+(Y50/X50)*100,0)</f>
        <v>-19.320166006896674</v>
      </c>
      <c r="AA50" s="29">
        <f>SUM(AA37:AA49)</f>
        <v>44074967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-2103738</v>
      </c>
      <c r="D51" s="39">
        <f t="shared" si="2"/>
        <v>0</v>
      </c>
      <c r="E51" s="40">
        <f t="shared" si="2"/>
        <v>25573514</v>
      </c>
      <c r="F51" s="41">
        <f t="shared" si="2"/>
        <v>18770202</v>
      </c>
      <c r="G51" s="41">
        <f t="shared" si="2"/>
        <v>2152903</v>
      </c>
      <c r="H51" s="41">
        <f t="shared" si="2"/>
        <v>2363352</v>
      </c>
      <c r="I51" s="41">
        <f t="shared" si="2"/>
        <v>2255563</v>
      </c>
      <c r="J51" s="41">
        <f t="shared" si="2"/>
        <v>6771818</v>
      </c>
      <c r="K51" s="41">
        <f t="shared" si="2"/>
        <v>1947423</v>
      </c>
      <c r="L51" s="41">
        <f t="shared" si="2"/>
        <v>1533485</v>
      </c>
      <c r="M51" s="41">
        <f t="shared" si="2"/>
        <v>2495304</v>
      </c>
      <c r="N51" s="41">
        <f t="shared" si="2"/>
        <v>5976212</v>
      </c>
      <c r="O51" s="41">
        <f t="shared" si="2"/>
        <v>2440177</v>
      </c>
      <c r="P51" s="41">
        <f t="shared" si="2"/>
        <v>2707290</v>
      </c>
      <c r="Q51" s="41">
        <f t="shared" si="2"/>
        <v>2699243</v>
      </c>
      <c r="R51" s="41">
        <f t="shared" si="2"/>
        <v>7846710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20594740</v>
      </c>
      <c r="X51" s="41">
        <f t="shared" si="2"/>
        <v>14077665</v>
      </c>
      <c r="Y51" s="41">
        <f t="shared" si="2"/>
        <v>6517075</v>
      </c>
      <c r="Z51" s="42">
        <f>+IF(X51&lt;&gt;0,+(Y51/X51)*100,0)</f>
        <v>46.293721295399486</v>
      </c>
      <c r="AA51" s="39">
        <f>+AA35-AA50</f>
        <v>18770202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1913971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-189767</v>
      </c>
      <c r="D54" s="48">
        <f t="shared" si="3"/>
        <v>0</v>
      </c>
      <c r="E54" s="49">
        <f t="shared" si="3"/>
        <v>25573514</v>
      </c>
      <c r="F54" s="50">
        <f t="shared" si="3"/>
        <v>18770202</v>
      </c>
      <c r="G54" s="50">
        <f t="shared" si="3"/>
        <v>2152903</v>
      </c>
      <c r="H54" s="50">
        <f t="shared" si="3"/>
        <v>2363352</v>
      </c>
      <c r="I54" s="50">
        <f t="shared" si="3"/>
        <v>2255563</v>
      </c>
      <c r="J54" s="50">
        <f t="shared" si="3"/>
        <v>6771818</v>
      </c>
      <c r="K54" s="50">
        <f t="shared" si="3"/>
        <v>1947423</v>
      </c>
      <c r="L54" s="50">
        <f t="shared" si="3"/>
        <v>1533485</v>
      </c>
      <c r="M54" s="50">
        <f t="shared" si="3"/>
        <v>2495304</v>
      </c>
      <c r="N54" s="50">
        <f t="shared" si="3"/>
        <v>5976212</v>
      </c>
      <c r="O54" s="50">
        <f t="shared" si="3"/>
        <v>2440177</v>
      </c>
      <c r="P54" s="50">
        <f t="shared" si="3"/>
        <v>2707290</v>
      </c>
      <c r="Q54" s="50">
        <f t="shared" si="3"/>
        <v>2699243</v>
      </c>
      <c r="R54" s="50">
        <f t="shared" si="3"/>
        <v>7846710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20594740</v>
      </c>
      <c r="X54" s="50">
        <f t="shared" si="3"/>
        <v>14077665</v>
      </c>
      <c r="Y54" s="50">
        <f t="shared" si="3"/>
        <v>6517075</v>
      </c>
      <c r="Z54" s="51">
        <f>+IF(X54&lt;&gt;0,+(Y54/X54)*100,0)</f>
        <v>46.293721295399486</v>
      </c>
      <c r="AA54" s="48">
        <f>SUM(AA51:AA53)</f>
        <v>18770202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-189767</v>
      </c>
      <c r="D56" s="54">
        <f>+D54-D55</f>
        <v>0</v>
      </c>
      <c r="E56" s="55">
        <f t="shared" si="4"/>
        <v>25573514</v>
      </c>
      <c r="F56" s="56">
        <f t="shared" si="4"/>
        <v>18770202</v>
      </c>
      <c r="G56" s="56">
        <f t="shared" si="4"/>
        <v>2152903</v>
      </c>
      <c r="H56" s="56">
        <f t="shared" si="4"/>
        <v>2363352</v>
      </c>
      <c r="I56" s="56">
        <f t="shared" si="4"/>
        <v>2255563</v>
      </c>
      <c r="J56" s="56">
        <f t="shared" si="4"/>
        <v>6771818</v>
      </c>
      <c r="K56" s="56">
        <f t="shared" si="4"/>
        <v>1947423</v>
      </c>
      <c r="L56" s="56">
        <f t="shared" si="4"/>
        <v>1533485</v>
      </c>
      <c r="M56" s="56">
        <f t="shared" si="4"/>
        <v>2495304</v>
      </c>
      <c r="N56" s="56">
        <f t="shared" si="4"/>
        <v>5976212</v>
      </c>
      <c r="O56" s="56">
        <f t="shared" si="4"/>
        <v>2440177</v>
      </c>
      <c r="P56" s="56">
        <f t="shared" si="4"/>
        <v>2707290</v>
      </c>
      <c r="Q56" s="56">
        <f t="shared" si="4"/>
        <v>2699243</v>
      </c>
      <c r="R56" s="56">
        <f t="shared" si="4"/>
        <v>7846710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20594740</v>
      </c>
      <c r="X56" s="56">
        <f t="shared" si="4"/>
        <v>14077665</v>
      </c>
      <c r="Y56" s="56">
        <f t="shared" si="4"/>
        <v>6517075</v>
      </c>
      <c r="Z56" s="57">
        <f>+IF(X56&lt;&gt;0,+(Y56/X56)*100,0)</f>
        <v>46.293721295399486</v>
      </c>
      <c r="AA56" s="54">
        <f>+AA54-AA55</f>
        <v>18770202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-189767</v>
      </c>
      <c r="D59" s="48">
        <f>SUM(D56:D58)</f>
        <v>0</v>
      </c>
      <c r="E59" s="49">
        <f t="shared" si="5"/>
        <v>25573514</v>
      </c>
      <c r="F59" s="50">
        <f t="shared" si="5"/>
        <v>18770202</v>
      </c>
      <c r="G59" s="50">
        <f t="shared" si="5"/>
        <v>2152903</v>
      </c>
      <c r="H59" s="50">
        <f t="shared" si="5"/>
        <v>2363352</v>
      </c>
      <c r="I59" s="50">
        <f t="shared" si="5"/>
        <v>2255563</v>
      </c>
      <c r="J59" s="50">
        <f t="shared" si="5"/>
        <v>6771818</v>
      </c>
      <c r="K59" s="50">
        <f t="shared" si="5"/>
        <v>1947423</v>
      </c>
      <c r="L59" s="50">
        <f t="shared" si="5"/>
        <v>1533485</v>
      </c>
      <c r="M59" s="50">
        <f t="shared" si="5"/>
        <v>2495304</v>
      </c>
      <c r="N59" s="50">
        <f t="shared" si="5"/>
        <v>5976212</v>
      </c>
      <c r="O59" s="50">
        <f t="shared" si="5"/>
        <v>2440177</v>
      </c>
      <c r="P59" s="50">
        <f t="shared" si="5"/>
        <v>2707290</v>
      </c>
      <c r="Q59" s="50">
        <f t="shared" si="5"/>
        <v>2699243</v>
      </c>
      <c r="R59" s="50">
        <f t="shared" si="5"/>
        <v>7846710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20594740</v>
      </c>
      <c r="X59" s="50">
        <f t="shared" si="5"/>
        <v>14077665</v>
      </c>
      <c r="Y59" s="50">
        <f t="shared" si="5"/>
        <v>6517075</v>
      </c>
      <c r="Z59" s="51">
        <f>+IF(X59&lt;&gt;0,+(Y59/X59)*100,0)</f>
        <v>46.293721295399486</v>
      </c>
      <c r="AA59" s="48">
        <f>SUM(AA56:AA58)</f>
        <v>18770202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-189767</v>
      </c>
      <c r="D62" s="65">
        <f>SUM(D59:D61)</f>
        <v>0</v>
      </c>
      <c r="E62" s="66">
        <f t="shared" si="6"/>
        <v>25573514</v>
      </c>
      <c r="F62" s="67">
        <f t="shared" si="6"/>
        <v>18770202</v>
      </c>
      <c r="G62" s="67">
        <f t="shared" si="6"/>
        <v>2152903</v>
      </c>
      <c r="H62" s="67">
        <f t="shared" si="6"/>
        <v>2363352</v>
      </c>
      <c r="I62" s="67">
        <f t="shared" si="6"/>
        <v>2255563</v>
      </c>
      <c r="J62" s="67">
        <f t="shared" si="6"/>
        <v>6771818</v>
      </c>
      <c r="K62" s="67">
        <f t="shared" si="6"/>
        <v>1947423</v>
      </c>
      <c r="L62" s="67">
        <f t="shared" si="6"/>
        <v>1533485</v>
      </c>
      <c r="M62" s="67">
        <f t="shared" si="6"/>
        <v>2495304</v>
      </c>
      <c r="N62" s="67">
        <f t="shared" si="6"/>
        <v>5976212</v>
      </c>
      <c r="O62" s="67">
        <f t="shared" si="6"/>
        <v>2440177</v>
      </c>
      <c r="P62" s="67">
        <f t="shared" si="6"/>
        <v>2707290</v>
      </c>
      <c r="Q62" s="67">
        <f t="shared" si="6"/>
        <v>2699243</v>
      </c>
      <c r="R62" s="67">
        <f t="shared" si="6"/>
        <v>7846710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20594740</v>
      </c>
      <c r="X62" s="67">
        <f t="shared" si="6"/>
        <v>14077665</v>
      </c>
      <c r="Y62" s="67">
        <f t="shared" si="6"/>
        <v>6517075</v>
      </c>
      <c r="Z62" s="68">
        <f>+IF(X62&lt;&gt;0,+(Y62/X62)*100,0)</f>
        <v>46.293721295399486</v>
      </c>
      <c r="AA62" s="65">
        <f>SUM(AA59:AA61)</f>
        <v>18770202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12596458</v>
      </c>
      <c r="D9" s="20">
        <v>0</v>
      </c>
      <c r="E9" s="21">
        <v>17040191</v>
      </c>
      <c r="F9" s="22">
        <v>17040191</v>
      </c>
      <c r="G9" s="22">
        <v>1204016</v>
      </c>
      <c r="H9" s="22">
        <v>1162527</v>
      </c>
      <c r="I9" s="22">
        <v>1149204</v>
      </c>
      <c r="J9" s="22">
        <v>3515747</v>
      </c>
      <c r="K9" s="22">
        <v>1140024</v>
      </c>
      <c r="L9" s="22">
        <v>1138505</v>
      </c>
      <c r="M9" s="22">
        <v>1143074</v>
      </c>
      <c r="N9" s="22">
        <v>3421603</v>
      </c>
      <c r="O9" s="22">
        <v>1138852</v>
      </c>
      <c r="P9" s="22">
        <v>1133477</v>
      </c>
      <c r="Q9" s="22">
        <v>1116878</v>
      </c>
      <c r="R9" s="22">
        <v>3389207</v>
      </c>
      <c r="S9" s="22">
        <v>0</v>
      </c>
      <c r="T9" s="22">
        <v>0</v>
      </c>
      <c r="U9" s="22">
        <v>0</v>
      </c>
      <c r="V9" s="22">
        <v>0</v>
      </c>
      <c r="W9" s="22">
        <v>10326557</v>
      </c>
      <c r="X9" s="22">
        <v>12780144</v>
      </c>
      <c r="Y9" s="22">
        <v>-2453587</v>
      </c>
      <c r="Z9" s="23">
        <v>-19.198430002040663</v>
      </c>
      <c r="AA9" s="20">
        <v>17040191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8467521</v>
      </c>
      <c r="D13" s="20">
        <v>0</v>
      </c>
      <c r="E13" s="21">
        <v>14463144</v>
      </c>
      <c r="F13" s="22">
        <v>9463144</v>
      </c>
      <c r="G13" s="22">
        <v>549044</v>
      </c>
      <c r="H13" s="22">
        <v>524851</v>
      </c>
      <c r="I13" s="22">
        <v>514150</v>
      </c>
      <c r="J13" s="22">
        <v>1588045</v>
      </c>
      <c r="K13" s="22">
        <v>516073</v>
      </c>
      <c r="L13" s="22">
        <v>520070</v>
      </c>
      <c r="M13" s="22">
        <v>524209</v>
      </c>
      <c r="N13" s="22">
        <v>1560352</v>
      </c>
      <c r="O13" s="22">
        <v>499814</v>
      </c>
      <c r="P13" s="22">
        <v>514769</v>
      </c>
      <c r="Q13" s="22">
        <v>514588</v>
      </c>
      <c r="R13" s="22">
        <v>1529171</v>
      </c>
      <c r="S13" s="22">
        <v>0</v>
      </c>
      <c r="T13" s="22">
        <v>0</v>
      </c>
      <c r="U13" s="22">
        <v>0</v>
      </c>
      <c r="V13" s="22">
        <v>0</v>
      </c>
      <c r="W13" s="22">
        <v>4677568</v>
      </c>
      <c r="X13" s="22">
        <v>8847358</v>
      </c>
      <c r="Y13" s="22">
        <v>-4169790</v>
      </c>
      <c r="Z13" s="23">
        <v>-47.130341057748538</v>
      </c>
      <c r="AA13" s="20">
        <v>9463144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-3529013</v>
      </c>
      <c r="D31" s="20">
        <v>0</v>
      </c>
      <c r="E31" s="21">
        <v>450972</v>
      </c>
      <c r="F31" s="22">
        <v>450972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338229</v>
      </c>
      <c r="Y31" s="22">
        <v>-338229</v>
      </c>
      <c r="Z31" s="23">
        <v>-100</v>
      </c>
      <c r="AA31" s="20">
        <v>450972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17534966</v>
      </c>
      <c r="D35" s="29">
        <f t="shared" ref="D35:Y35" si="0">SUM(D6:D34)</f>
        <v>0</v>
      </c>
      <c r="E35" s="30">
        <f t="shared" si="0"/>
        <v>31954307</v>
      </c>
      <c r="F35" s="31">
        <f t="shared" si="0"/>
        <v>26954307</v>
      </c>
      <c r="G35" s="31">
        <f t="shared" si="0"/>
        <v>1753060</v>
      </c>
      <c r="H35" s="31">
        <f t="shared" si="0"/>
        <v>1687378</v>
      </c>
      <c r="I35" s="31">
        <f t="shared" si="0"/>
        <v>1663354</v>
      </c>
      <c r="J35" s="31">
        <f t="shared" si="0"/>
        <v>5103792</v>
      </c>
      <c r="K35" s="31">
        <f t="shared" si="0"/>
        <v>1656097</v>
      </c>
      <c r="L35" s="31">
        <f t="shared" si="0"/>
        <v>1658575</v>
      </c>
      <c r="M35" s="31">
        <f t="shared" si="0"/>
        <v>1667283</v>
      </c>
      <c r="N35" s="31">
        <f t="shared" si="0"/>
        <v>4981955</v>
      </c>
      <c r="O35" s="31">
        <f t="shared" si="0"/>
        <v>1638666</v>
      </c>
      <c r="P35" s="31">
        <f t="shared" si="0"/>
        <v>1648246</v>
      </c>
      <c r="Q35" s="31">
        <f t="shared" si="0"/>
        <v>1631466</v>
      </c>
      <c r="R35" s="31">
        <f t="shared" si="0"/>
        <v>4918378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15004125</v>
      </c>
      <c r="X35" s="31">
        <f t="shared" si="0"/>
        <v>21965731</v>
      </c>
      <c r="Y35" s="31">
        <f t="shared" si="0"/>
        <v>-6961606</v>
      </c>
      <c r="Z35" s="32">
        <f>+IF(X35&lt;&gt;0,+(Y35/X35)*100,0)</f>
        <v>-31.693031294974887</v>
      </c>
      <c r="AA35" s="29">
        <f>SUM(AA6:AA34)</f>
        <v>26954307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15545156</v>
      </c>
      <c r="D37" s="20">
        <v>0</v>
      </c>
      <c r="E37" s="21">
        <v>17616288</v>
      </c>
      <c r="F37" s="22">
        <v>17030081</v>
      </c>
      <c r="G37" s="22">
        <v>77306</v>
      </c>
      <c r="H37" s="22">
        <v>154642</v>
      </c>
      <c r="I37" s="22">
        <v>2698682</v>
      </c>
      <c r="J37" s="22">
        <v>2930630</v>
      </c>
      <c r="K37" s="22">
        <v>1468684</v>
      </c>
      <c r="L37" s="22">
        <v>1215260</v>
      </c>
      <c r="M37" s="22">
        <v>1335508</v>
      </c>
      <c r="N37" s="22">
        <v>4019452</v>
      </c>
      <c r="O37" s="22">
        <v>1392859</v>
      </c>
      <c r="P37" s="22">
        <v>1188929</v>
      </c>
      <c r="Q37" s="22">
        <v>1187335</v>
      </c>
      <c r="R37" s="22">
        <v>3769123</v>
      </c>
      <c r="S37" s="22">
        <v>0</v>
      </c>
      <c r="T37" s="22">
        <v>0</v>
      </c>
      <c r="U37" s="22">
        <v>0</v>
      </c>
      <c r="V37" s="22">
        <v>0</v>
      </c>
      <c r="W37" s="22">
        <v>10719205</v>
      </c>
      <c r="X37" s="22">
        <v>12977633</v>
      </c>
      <c r="Y37" s="22">
        <v>-2258428</v>
      </c>
      <c r="Z37" s="23">
        <v>-17.402464686742181</v>
      </c>
      <c r="AA37" s="20">
        <v>17030081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745448</v>
      </c>
      <c r="D40" s="20">
        <v>0</v>
      </c>
      <c r="E40" s="21">
        <v>142000</v>
      </c>
      <c r="F40" s="22">
        <v>92000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919</v>
      </c>
      <c r="R40" s="22">
        <v>919</v>
      </c>
      <c r="S40" s="22">
        <v>0</v>
      </c>
      <c r="T40" s="22">
        <v>0</v>
      </c>
      <c r="U40" s="22">
        <v>0</v>
      </c>
      <c r="V40" s="22">
        <v>0</v>
      </c>
      <c r="W40" s="22">
        <v>919</v>
      </c>
      <c r="X40" s="22">
        <v>86506</v>
      </c>
      <c r="Y40" s="22">
        <v>-85587</v>
      </c>
      <c r="Z40" s="23">
        <v>-98.937645943633967</v>
      </c>
      <c r="AA40" s="20">
        <v>92000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11664325</v>
      </c>
      <c r="F41" s="22">
        <v>11664325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8748243</v>
      </c>
      <c r="Y41" s="22">
        <v>-8748243</v>
      </c>
      <c r="Z41" s="23">
        <v>-100</v>
      </c>
      <c r="AA41" s="20">
        <v>11664325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3078717</v>
      </c>
      <c r="D43" s="20">
        <v>0</v>
      </c>
      <c r="E43" s="21">
        <v>120432</v>
      </c>
      <c r="F43" s="22">
        <v>120432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90324</v>
      </c>
      <c r="Y43" s="22">
        <v>-90324</v>
      </c>
      <c r="Z43" s="23">
        <v>-100</v>
      </c>
      <c r="AA43" s="20">
        <v>120432</v>
      </c>
    </row>
    <row r="44" spans="1:27" x14ac:dyDescent="0.25">
      <c r="A44" s="19" t="s">
        <v>70</v>
      </c>
      <c r="B44" s="15" t="s">
        <v>32</v>
      </c>
      <c r="C44" s="20">
        <v>1470959</v>
      </c>
      <c r="D44" s="20">
        <v>0</v>
      </c>
      <c r="E44" s="21">
        <v>1280000</v>
      </c>
      <c r="F44" s="22">
        <v>2016000</v>
      </c>
      <c r="G44" s="22">
        <v>54290</v>
      </c>
      <c r="H44" s="22">
        <v>29413</v>
      </c>
      <c r="I44" s="22">
        <v>171838</v>
      </c>
      <c r="J44" s="22">
        <v>255541</v>
      </c>
      <c r="K44" s="22">
        <v>237869</v>
      </c>
      <c r="L44" s="22">
        <v>145902</v>
      </c>
      <c r="M44" s="22">
        <v>69395</v>
      </c>
      <c r="N44" s="22">
        <v>453166</v>
      </c>
      <c r="O44" s="22">
        <v>104077</v>
      </c>
      <c r="P44" s="22">
        <v>78667</v>
      </c>
      <c r="Q44" s="22">
        <v>436219</v>
      </c>
      <c r="R44" s="22">
        <v>618963</v>
      </c>
      <c r="S44" s="22">
        <v>0</v>
      </c>
      <c r="T44" s="22">
        <v>0</v>
      </c>
      <c r="U44" s="22">
        <v>0</v>
      </c>
      <c r="V44" s="22">
        <v>0</v>
      </c>
      <c r="W44" s="22">
        <v>1327670</v>
      </c>
      <c r="X44" s="22">
        <v>1254399</v>
      </c>
      <c r="Y44" s="22">
        <v>73271</v>
      </c>
      <c r="Z44" s="23">
        <v>5.8411239167123066</v>
      </c>
      <c r="AA44" s="20">
        <v>2016000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3345035</v>
      </c>
      <c r="D47" s="20">
        <v>0</v>
      </c>
      <c r="E47" s="21">
        <v>2001019</v>
      </c>
      <c r="F47" s="22">
        <v>2995334</v>
      </c>
      <c r="G47" s="22">
        <v>75377</v>
      </c>
      <c r="H47" s="22">
        <v>436109</v>
      </c>
      <c r="I47" s="22">
        <v>326917</v>
      </c>
      <c r="J47" s="22">
        <v>838403</v>
      </c>
      <c r="K47" s="22">
        <v>351092</v>
      </c>
      <c r="L47" s="22">
        <v>213978</v>
      </c>
      <c r="M47" s="22">
        <v>53130</v>
      </c>
      <c r="N47" s="22">
        <v>618200</v>
      </c>
      <c r="O47" s="22">
        <v>168498</v>
      </c>
      <c r="P47" s="22">
        <v>36543</v>
      </c>
      <c r="Q47" s="22">
        <v>353028</v>
      </c>
      <c r="R47" s="22">
        <v>558069</v>
      </c>
      <c r="S47" s="22">
        <v>0</v>
      </c>
      <c r="T47" s="22">
        <v>0</v>
      </c>
      <c r="U47" s="22">
        <v>0</v>
      </c>
      <c r="V47" s="22">
        <v>0</v>
      </c>
      <c r="W47" s="22">
        <v>2014672</v>
      </c>
      <c r="X47" s="22">
        <v>1898503</v>
      </c>
      <c r="Y47" s="22">
        <v>116169</v>
      </c>
      <c r="Z47" s="23">
        <v>6.1189790060905889</v>
      </c>
      <c r="AA47" s="20">
        <v>2995334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24185315</v>
      </c>
      <c r="D50" s="29">
        <f t="shared" ref="D50:Y50" si="1">SUM(D37:D49)</f>
        <v>0</v>
      </c>
      <c r="E50" s="30">
        <f t="shared" si="1"/>
        <v>32824064</v>
      </c>
      <c r="F50" s="31">
        <f t="shared" si="1"/>
        <v>33918172</v>
      </c>
      <c r="G50" s="31">
        <f t="shared" si="1"/>
        <v>206973</v>
      </c>
      <c r="H50" s="31">
        <f t="shared" si="1"/>
        <v>620164</v>
      </c>
      <c r="I50" s="31">
        <f t="shared" si="1"/>
        <v>3197437</v>
      </c>
      <c r="J50" s="31">
        <f t="shared" si="1"/>
        <v>4024574</v>
      </c>
      <c r="K50" s="31">
        <f t="shared" si="1"/>
        <v>2057645</v>
      </c>
      <c r="L50" s="31">
        <f t="shared" si="1"/>
        <v>1575140</v>
      </c>
      <c r="M50" s="31">
        <f t="shared" si="1"/>
        <v>1458033</v>
      </c>
      <c r="N50" s="31">
        <f t="shared" si="1"/>
        <v>5090818</v>
      </c>
      <c r="O50" s="31">
        <f t="shared" si="1"/>
        <v>1665434</v>
      </c>
      <c r="P50" s="31">
        <f t="shared" si="1"/>
        <v>1304139</v>
      </c>
      <c r="Q50" s="31">
        <f t="shared" si="1"/>
        <v>1977501</v>
      </c>
      <c r="R50" s="31">
        <f t="shared" si="1"/>
        <v>4947074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14062466</v>
      </c>
      <c r="X50" s="31">
        <f t="shared" si="1"/>
        <v>25055608</v>
      </c>
      <c r="Y50" s="31">
        <f t="shared" si="1"/>
        <v>-10993142</v>
      </c>
      <c r="Z50" s="32">
        <f>+IF(X50&lt;&gt;0,+(Y50/X50)*100,0)</f>
        <v>-43.874976013353979</v>
      </c>
      <c r="AA50" s="29">
        <f>SUM(AA37:AA49)</f>
        <v>33918172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-6650349</v>
      </c>
      <c r="D51" s="39">
        <f t="shared" si="2"/>
        <v>0</v>
      </c>
      <c r="E51" s="40">
        <f t="shared" si="2"/>
        <v>-869757</v>
      </c>
      <c r="F51" s="41">
        <f t="shared" si="2"/>
        <v>-6963865</v>
      </c>
      <c r="G51" s="41">
        <f t="shared" si="2"/>
        <v>1546087</v>
      </c>
      <c r="H51" s="41">
        <f t="shared" si="2"/>
        <v>1067214</v>
      </c>
      <c r="I51" s="41">
        <f t="shared" si="2"/>
        <v>-1534083</v>
      </c>
      <c r="J51" s="41">
        <f t="shared" si="2"/>
        <v>1079218</v>
      </c>
      <c r="K51" s="41">
        <f t="shared" si="2"/>
        <v>-401548</v>
      </c>
      <c r="L51" s="41">
        <f t="shared" si="2"/>
        <v>83435</v>
      </c>
      <c r="M51" s="41">
        <f t="shared" si="2"/>
        <v>209250</v>
      </c>
      <c r="N51" s="41">
        <f t="shared" si="2"/>
        <v>-108863</v>
      </c>
      <c r="O51" s="41">
        <f t="shared" si="2"/>
        <v>-26768</v>
      </c>
      <c r="P51" s="41">
        <f t="shared" si="2"/>
        <v>344107</v>
      </c>
      <c r="Q51" s="41">
        <f t="shared" si="2"/>
        <v>-346035</v>
      </c>
      <c r="R51" s="41">
        <f t="shared" si="2"/>
        <v>-28696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941659</v>
      </c>
      <c r="X51" s="41">
        <f t="shared" si="2"/>
        <v>-3089877</v>
      </c>
      <c r="Y51" s="41">
        <f t="shared" si="2"/>
        <v>4031536</v>
      </c>
      <c r="Z51" s="42">
        <f>+IF(X51&lt;&gt;0,+(Y51/X51)*100,0)</f>
        <v>-130.47561440147942</v>
      </c>
      <c r="AA51" s="39">
        <f>+AA35-AA50</f>
        <v>-6963865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-6650349</v>
      </c>
      <c r="D54" s="48">
        <f t="shared" si="3"/>
        <v>0</v>
      </c>
      <c r="E54" s="49">
        <f t="shared" si="3"/>
        <v>-869757</v>
      </c>
      <c r="F54" s="50">
        <f t="shared" si="3"/>
        <v>-6963865</v>
      </c>
      <c r="G54" s="50">
        <f t="shared" si="3"/>
        <v>1546087</v>
      </c>
      <c r="H54" s="50">
        <f t="shared" si="3"/>
        <v>1067214</v>
      </c>
      <c r="I54" s="50">
        <f t="shared" si="3"/>
        <v>-1534083</v>
      </c>
      <c r="J54" s="50">
        <f t="shared" si="3"/>
        <v>1079218</v>
      </c>
      <c r="K54" s="50">
        <f t="shared" si="3"/>
        <v>-401548</v>
      </c>
      <c r="L54" s="50">
        <f t="shared" si="3"/>
        <v>83435</v>
      </c>
      <c r="M54" s="50">
        <f t="shared" si="3"/>
        <v>209250</v>
      </c>
      <c r="N54" s="50">
        <f t="shared" si="3"/>
        <v>-108863</v>
      </c>
      <c r="O54" s="50">
        <f t="shared" si="3"/>
        <v>-26768</v>
      </c>
      <c r="P54" s="50">
        <f t="shared" si="3"/>
        <v>344107</v>
      </c>
      <c r="Q54" s="50">
        <f t="shared" si="3"/>
        <v>-346035</v>
      </c>
      <c r="R54" s="50">
        <f t="shared" si="3"/>
        <v>-28696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941659</v>
      </c>
      <c r="X54" s="50">
        <f t="shared" si="3"/>
        <v>-3089877</v>
      </c>
      <c r="Y54" s="50">
        <f t="shared" si="3"/>
        <v>4031536</v>
      </c>
      <c r="Z54" s="51">
        <f>+IF(X54&lt;&gt;0,+(Y54/X54)*100,0)</f>
        <v>-130.47561440147942</v>
      </c>
      <c r="AA54" s="48">
        <f>SUM(AA51:AA53)</f>
        <v>-6963865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-6650349</v>
      </c>
      <c r="D56" s="54">
        <f>+D54-D55</f>
        <v>0</v>
      </c>
      <c r="E56" s="55">
        <f t="shared" si="4"/>
        <v>-869757</v>
      </c>
      <c r="F56" s="56">
        <f t="shared" si="4"/>
        <v>-6963865</v>
      </c>
      <c r="G56" s="56">
        <f t="shared" si="4"/>
        <v>1546087</v>
      </c>
      <c r="H56" s="56">
        <f t="shared" si="4"/>
        <v>1067214</v>
      </c>
      <c r="I56" s="56">
        <f t="shared" si="4"/>
        <v>-1534083</v>
      </c>
      <c r="J56" s="56">
        <f t="shared" si="4"/>
        <v>1079218</v>
      </c>
      <c r="K56" s="56">
        <f t="shared" si="4"/>
        <v>-401548</v>
      </c>
      <c r="L56" s="56">
        <f t="shared" si="4"/>
        <v>83435</v>
      </c>
      <c r="M56" s="56">
        <f t="shared" si="4"/>
        <v>209250</v>
      </c>
      <c r="N56" s="56">
        <f t="shared" si="4"/>
        <v>-108863</v>
      </c>
      <c r="O56" s="56">
        <f t="shared" si="4"/>
        <v>-26768</v>
      </c>
      <c r="P56" s="56">
        <f t="shared" si="4"/>
        <v>344107</v>
      </c>
      <c r="Q56" s="56">
        <f t="shared" si="4"/>
        <v>-346035</v>
      </c>
      <c r="R56" s="56">
        <f t="shared" si="4"/>
        <v>-28696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941659</v>
      </c>
      <c r="X56" s="56">
        <f t="shared" si="4"/>
        <v>-3089877</v>
      </c>
      <c r="Y56" s="56">
        <f t="shared" si="4"/>
        <v>4031536</v>
      </c>
      <c r="Z56" s="57">
        <f>+IF(X56&lt;&gt;0,+(Y56/X56)*100,0)</f>
        <v>-130.47561440147942</v>
      </c>
      <c r="AA56" s="54">
        <f>+AA54-AA55</f>
        <v>-6963865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-6650349</v>
      </c>
      <c r="D59" s="48">
        <f>SUM(D56:D58)</f>
        <v>0</v>
      </c>
      <c r="E59" s="49">
        <f t="shared" si="5"/>
        <v>-869757</v>
      </c>
      <c r="F59" s="50">
        <f t="shared" si="5"/>
        <v>-6963865</v>
      </c>
      <c r="G59" s="50">
        <f t="shared" si="5"/>
        <v>1546087</v>
      </c>
      <c r="H59" s="50">
        <f t="shared" si="5"/>
        <v>1067214</v>
      </c>
      <c r="I59" s="50">
        <f t="shared" si="5"/>
        <v>-1534083</v>
      </c>
      <c r="J59" s="50">
        <f t="shared" si="5"/>
        <v>1079218</v>
      </c>
      <c r="K59" s="50">
        <f t="shared" si="5"/>
        <v>-401548</v>
      </c>
      <c r="L59" s="50">
        <f t="shared" si="5"/>
        <v>83435</v>
      </c>
      <c r="M59" s="50">
        <f t="shared" si="5"/>
        <v>209250</v>
      </c>
      <c r="N59" s="50">
        <f t="shared" si="5"/>
        <v>-108863</v>
      </c>
      <c r="O59" s="50">
        <f t="shared" si="5"/>
        <v>-26768</v>
      </c>
      <c r="P59" s="50">
        <f t="shared" si="5"/>
        <v>344107</v>
      </c>
      <c r="Q59" s="50">
        <f t="shared" si="5"/>
        <v>-346035</v>
      </c>
      <c r="R59" s="50">
        <f t="shared" si="5"/>
        <v>-28696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941659</v>
      </c>
      <c r="X59" s="50">
        <f t="shared" si="5"/>
        <v>-3089877</v>
      </c>
      <c r="Y59" s="50">
        <f t="shared" si="5"/>
        <v>4031536</v>
      </c>
      <c r="Z59" s="51">
        <f>+IF(X59&lt;&gt;0,+(Y59/X59)*100,0)</f>
        <v>-130.47561440147942</v>
      </c>
      <c r="AA59" s="48">
        <f>SUM(AA56:AA58)</f>
        <v>-6963865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-6650349</v>
      </c>
      <c r="D62" s="65">
        <f>SUM(D59:D61)</f>
        <v>0</v>
      </c>
      <c r="E62" s="66">
        <f t="shared" si="6"/>
        <v>-869757</v>
      </c>
      <c r="F62" s="67">
        <f t="shared" si="6"/>
        <v>-6963865</v>
      </c>
      <c r="G62" s="67">
        <f t="shared" si="6"/>
        <v>1546087</v>
      </c>
      <c r="H62" s="67">
        <f t="shared" si="6"/>
        <v>1067214</v>
      </c>
      <c r="I62" s="67">
        <f t="shared" si="6"/>
        <v>-1534083</v>
      </c>
      <c r="J62" s="67">
        <f t="shared" si="6"/>
        <v>1079218</v>
      </c>
      <c r="K62" s="67">
        <f t="shared" si="6"/>
        <v>-401548</v>
      </c>
      <c r="L62" s="67">
        <f t="shared" si="6"/>
        <v>83435</v>
      </c>
      <c r="M62" s="67">
        <f t="shared" si="6"/>
        <v>209250</v>
      </c>
      <c r="N62" s="67">
        <f t="shared" si="6"/>
        <v>-108863</v>
      </c>
      <c r="O62" s="67">
        <f t="shared" si="6"/>
        <v>-26768</v>
      </c>
      <c r="P62" s="67">
        <f t="shared" si="6"/>
        <v>344107</v>
      </c>
      <c r="Q62" s="67">
        <f t="shared" si="6"/>
        <v>-346035</v>
      </c>
      <c r="R62" s="67">
        <f t="shared" si="6"/>
        <v>-28696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941659</v>
      </c>
      <c r="X62" s="67">
        <f t="shared" si="6"/>
        <v>-3089877</v>
      </c>
      <c r="Y62" s="67">
        <f t="shared" si="6"/>
        <v>4031536</v>
      </c>
      <c r="Z62" s="68">
        <f>+IF(X62&lt;&gt;0,+(Y62/X62)*100,0)</f>
        <v>-130.47561440147942</v>
      </c>
      <c r="AA62" s="65">
        <f>SUM(AA59:AA61)</f>
        <v>-6963865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12911704</v>
      </c>
      <c r="D9" s="20">
        <v>0</v>
      </c>
      <c r="E9" s="21">
        <v>12443413</v>
      </c>
      <c r="F9" s="22">
        <v>14443413</v>
      </c>
      <c r="G9" s="22">
        <v>1308478</v>
      </c>
      <c r="H9" s="22">
        <v>1309160</v>
      </c>
      <c r="I9" s="22">
        <v>1305896</v>
      </c>
      <c r="J9" s="22">
        <v>3923534</v>
      </c>
      <c r="K9" s="22">
        <v>1303933</v>
      </c>
      <c r="L9" s="22">
        <v>1315923</v>
      </c>
      <c r="M9" s="22">
        <v>1312944</v>
      </c>
      <c r="N9" s="22">
        <v>3932800</v>
      </c>
      <c r="O9" s="22">
        <v>1330745</v>
      </c>
      <c r="P9" s="22">
        <v>1281441</v>
      </c>
      <c r="Q9" s="22">
        <v>1313386</v>
      </c>
      <c r="R9" s="22">
        <v>3925572</v>
      </c>
      <c r="S9" s="22">
        <v>0</v>
      </c>
      <c r="T9" s="22">
        <v>0</v>
      </c>
      <c r="U9" s="22">
        <v>0</v>
      </c>
      <c r="V9" s="22">
        <v>0</v>
      </c>
      <c r="W9" s="22">
        <v>11781906</v>
      </c>
      <c r="X9" s="22">
        <v>10132559</v>
      </c>
      <c r="Y9" s="22">
        <v>1649347</v>
      </c>
      <c r="Z9" s="23">
        <v>16.277694509353459</v>
      </c>
      <c r="AA9" s="20">
        <v>14443413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3619211</v>
      </c>
      <c r="G13" s="22">
        <v>0</v>
      </c>
      <c r="H13" s="22">
        <v>0</v>
      </c>
      <c r="I13" s="22">
        <v>444650</v>
      </c>
      <c r="J13" s="22">
        <v>444650</v>
      </c>
      <c r="K13" s="22">
        <v>450585</v>
      </c>
      <c r="L13" s="22">
        <v>454722</v>
      </c>
      <c r="M13" s="22">
        <v>459649</v>
      </c>
      <c r="N13" s="22">
        <v>1364956</v>
      </c>
      <c r="O13" s="22">
        <v>464457</v>
      </c>
      <c r="P13" s="22">
        <v>448751</v>
      </c>
      <c r="Q13" s="22">
        <v>443019</v>
      </c>
      <c r="R13" s="22">
        <v>1356227</v>
      </c>
      <c r="S13" s="22">
        <v>0</v>
      </c>
      <c r="T13" s="22">
        <v>0</v>
      </c>
      <c r="U13" s="22">
        <v>0</v>
      </c>
      <c r="V13" s="22">
        <v>0</v>
      </c>
      <c r="W13" s="22">
        <v>3165833</v>
      </c>
      <c r="X13" s="22">
        <v>1447684</v>
      </c>
      <c r="Y13" s="22">
        <v>1718149</v>
      </c>
      <c r="Z13" s="23">
        <v>118.68259924127089</v>
      </c>
      <c r="AA13" s="20">
        <v>3619211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1931000</v>
      </c>
      <c r="D28" s="20">
        <v>0</v>
      </c>
      <c r="E28" s="21">
        <v>18918517</v>
      </c>
      <c r="F28" s="22">
        <v>18918517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14188896</v>
      </c>
      <c r="Y28" s="22">
        <v>-14188896</v>
      </c>
      <c r="Z28" s="23">
        <v>-100</v>
      </c>
      <c r="AA28" s="20">
        <v>18918517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14842704</v>
      </c>
      <c r="D35" s="29">
        <f t="shared" ref="D35:Y35" si="0">SUM(D6:D34)</f>
        <v>0</v>
      </c>
      <c r="E35" s="30">
        <f t="shared" si="0"/>
        <v>31361930</v>
      </c>
      <c r="F35" s="31">
        <f t="shared" si="0"/>
        <v>36981141</v>
      </c>
      <c r="G35" s="31">
        <f t="shared" si="0"/>
        <v>1308478</v>
      </c>
      <c r="H35" s="31">
        <f t="shared" si="0"/>
        <v>1309160</v>
      </c>
      <c r="I35" s="31">
        <f t="shared" si="0"/>
        <v>1750546</v>
      </c>
      <c r="J35" s="31">
        <f t="shared" si="0"/>
        <v>4368184</v>
      </c>
      <c r="K35" s="31">
        <f t="shared" si="0"/>
        <v>1754518</v>
      </c>
      <c r="L35" s="31">
        <f t="shared" si="0"/>
        <v>1770645</v>
      </c>
      <c r="M35" s="31">
        <f t="shared" si="0"/>
        <v>1772593</v>
      </c>
      <c r="N35" s="31">
        <f t="shared" si="0"/>
        <v>5297756</v>
      </c>
      <c r="O35" s="31">
        <f t="shared" si="0"/>
        <v>1795202</v>
      </c>
      <c r="P35" s="31">
        <f t="shared" si="0"/>
        <v>1730192</v>
      </c>
      <c r="Q35" s="31">
        <f t="shared" si="0"/>
        <v>1756405</v>
      </c>
      <c r="R35" s="31">
        <f t="shared" si="0"/>
        <v>5281799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14947739</v>
      </c>
      <c r="X35" s="31">
        <f t="shared" si="0"/>
        <v>25769139</v>
      </c>
      <c r="Y35" s="31">
        <f t="shared" si="0"/>
        <v>-10821400</v>
      </c>
      <c r="Z35" s="32">
        <f>+IF(X35&lt;&gt;0,+(Y35/X35)*100,0)</f>
        <v>-41.993642084820912</v>
      </c>
      <c r="AA35" s="29">
        <f>SUM(AA6:AA34)</f>
        <v>36981141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18314008</v>
      </c>
      <c r="D37" s="20">
        <v>0</v>
      </c>
      <c r="E37" s="21">
        <v>22425147</v>
      </c>
      <c r="F37" s="22">
        <v>19149107</v>
      </c>
      <c r="G37" s="22">
        <v>1199248</v>
      </c>
      <c r="H37" s="22">
        <v>1620051</v>
      </c>
      <c r="I37" s="22">
        <v>1009626</v>
      </c>
      <c r="J37" s="22">
        <v>3828925</v>
      </c>
      <c r="K37" s="22">
        <v>1317856</v>
      </c>
      <c r="L37" s="22">
        <v>1483203</v>
      </c>
      <c r="M37" s="22">
        <v>1281027</v>
      </c>
      <c r="N37" s="22">
        <v>4082086</v>
      </c>
      <c r="O37" s="22">
        <v>2111204</v>
      </c>
      <c r="P37" s="22">
        <v>1720090</v>
      </c>
      <c r="Q37" s="22">
        <v>1168818</v>
      </c>
      <c r="R37" s="22">
        <v>5000112</v>
      </c>
      <c r="S37" s="22">
        <v>0</v>
      </c>
      <c r="T37" s="22">
        <v>0</v>
      </c>
      <c r="U37" s="22">
        <v>0</v>
      </c>
      <c r="V37" s="22">
        <v>0</v>
      </c>
      <c r="W37" s="22">
        <v>12911123</v>
      </c>
      <c r="X37" s="22">
        <v>15315376</v>
      </c>
      <c r="Y37" s="22">
        <v>-2404253</v>
      </c>
      <c r="Z37" s="23">
        <v>-15.698295621341584</v>
      </c>
      <c r="AA37" s="20">
        <v>19149107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9850230</v>
      </c>
      <c r="D40" s="20">
        <v>0</v>
      </c>
      <c r="E40" s="21">
        <v>11853300</v>
      </c>
      <c r="F40" s="22">
        <v>11853300</v>
      </c>
      <c r="G40" s="22">
        <v>86793</v>
      </c>
      <c r="H40" s="22">
        <v>1044629</v>
      </c>
      <c r="I40" s="22">
        <v>865109</v>
      </c>
      <c r="J40" s="22">
        <v>1996531</v>
      </c>
      <c r="K40" s="22">
        <v>884276</v>
      </c>
      <c r="L40" s="22">
        <v>1469173</v>
      </c>
      <c r="M40" s="22">
        <v>88308</v>
      </c>
      <c r="N40" s="22">
        <v>2441757</v>
      </c>
      <c r="O40" s="22">
        <v>1396474</v>
      </c>
      <c r="P40" s="22">
        <v>2596</v>
      </c>
      <c r="Q40" s="22">
        <v>901519</v>
      </c>
      <c r="R40" s="22">
        <v>2300589</v>
      </c>
      <c r="S40" s="22">
        <v>0</v>
      </c>
      <c r="T40" s="22">
        <v>0</v>
      </c>
      <c r="U40" s="22">
        <v>0</v>
      </c>
      <c r="V40" s="22">
        <v>0</v>
      </c>
      <c r="W40" s="22">
        <v>6738877</v>
      </c>
      <c r="X40" s="22">
        <v>8889975</v>
      </c>
      <c r="Y40" s="22">
        <v>-2151098</v>
      </c>
      <c r="Z40" s="23">
        <v>-24.196895941777115</v>
      </c>
      <c r="AA40" s="20">
        <v>11853300</v>
      </c>
    </row>
    <row r="41" spans="1:27" x14ac:dyDescent="0.25">
      <c r="A41" s="19" t="s">
        <v>67</v>
      </c>
      <c r="B41" s="15" t="s">
        <v>32</v>
      </c>
      <c r="C41" s="20">
        <v>14271972</v>
      </c>
      <c r="D41" s="20">
        <v>0</v>
      </c>
      <c r="E41" s="21">
        <v>20601691</v>
      </c>
      <c r="F41" s="22">
        <v>20601691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15451272</v>
      </c>
      <c r="Y41" s="22">
        <v>-15451272</v>
      </c>
      <c r="Z41" s="23">
        <v>-100</v>
      </c>
      <c r="AA41" s="20">
        <v>20601691</v>
      </c>
    </row>
    <row r="42" spans="1:27" x14ac:dyDescent="0.25">
      <c r="A42" s="19" t="s">
        <v>68</v>
      </c>
      <c r="B42" s="15" t="s">
        <v>32</v>
      </c>
      <c r="C42" s="20">
        <v>6143952</v>
      </c>
      <c r="D42" s="20">
        <v>0</v>
      </c>
      <c r="E42" s="21">
        <v>5552849</v>
      </c>
      <c r="F42" s="22">
        <v>5552849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3963516</v>
      </c>
      <c r="R42" s="22">
        <v>3963516</v>
      </c>
      <c r="S42" s="22">
        <v>0</v>
      </c>
      <c r="T42" s="22">
        <v>0</v>
      </c>
      <c r="U42" s="22">
        <v>0</v>
      </c>
      <c r="V42" s="22">
        <v>0</v>
      </c>
      <c r="W42" s="22">
        <v>3963516</v>
      </c>
      <c r="X42" s="22">
        <v>4164633</v>
      </c>
      <c r="Y42" s="22">
        <v>-201117</v>
      </c>
      <c r="Z42" s="23">
        <v>-4.8291650188624065</v>
      </c>
      <c r="AA42" s="20">
        <v>5552849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5056229</v>
      </c>
      <c r="D44" s="20">
        <v>0</v>
      </c>
      <c r="E44" s="21">
        <v>350004</v>
      </c>
      <c r="F44" s="22">
        <v>1850004</v>
      </c>
      <c r="G44" s="22">
        <v>0</v>
      </c>
      <c r="H44" s="22">
        <v>23850</v>
      </c>
      <c r="I44" s="22">
        <v>0</v>
      </c>
      <c r="J44" s="22">
        <v>23850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815855</v>
      </c>
      <c r="R44" s="22">
        <v>815855</v>
      </c>
      <c r="S44" s="22">
        <v>0</v>
      </c>
      <c r="T44" s="22">
        <v>0</v>
      </c>
      <c r="U44" s="22">
        <v>0</v>
      </c>
      <c r="V44" s="22">
        <v>0</v>
      </c>
      <c r="W44" s="22">
        <v>839705</v>
      </c>
      <c r="X44" s="22">
        <v>562503</v>
      </c>
      <c r="Y44" s="22">
        <v>277202</v>
      </c>
      <c r="Z44" s="23">
        <v>49.280092728394337</v>
      </c>
      <c r="AA44" s="20">
        <v>1850004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1535679</v>
      </c>
      <c r="D46" s="20">
        <v>0</v>
      </c>
      <c r="E46" s="21">
        <v>1000000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349997</v>
      </c>
      <c r="Y46" s="22">
        <v>-349997</v>
      </c>
      <c r="Z46" s="23">
        <v>-100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67193</v>
      </c>
      <c r="D47" s="20">
        <v>0</v>
      </c>
      <c r="E47" s="21">
        <v>235227</v>
      </c>
      <c r="F47" s="22">
        <v>235227</v>
      </c>
      <c r="G47" s="22">
        <v>8948</v>
      </c>
      <c r="H47" s="22">
        <v>11723</v>
      </c>
      <c r="I47" s="22">
        <v>10171</v>
      </c>
      <c r="J47" s="22">
        <v>30842</v>
      </c>
      <c r="K47" s="22">
        <v>7498</v>
      </c>
      <c r="L47" s="22">
        <v>6687</v>
      </c>
      <c r="M47" s="22">
        <v>4682</v>
      </c>
      <c r="N47" s="22">
        <v>18867</v>
      </c>
      <c r="O47" s="22">
        <v>10362</v>
      </c>
      <c r="P47" s="22">
        <v>3463</v>
      </c>
      <c r="Q47" s="22">
        <v>3952</v>
      </c>
      <c r="R47" s="22">
        <v>17777</v>
      </c>
      <c r="S47" s="22">
        <v>0</v>
      </c>
      <c r="T47" s="22">
        <v>0</v>
      </c>
      <c r="U47" s="22">
        <v>0</v>
      </c>
      <c r="V47" s="22">
        <v>0</v>
      </c>
      <c r="W47" s="22">
        <v>67486</v>
      </c>
      <c r="X47" s="22">
        <v>176418</v>
      </c>
      <c r="Y47" s="22">
        <v>-108932</v>
      </c>
      <c r="Z47" s="23">
        <v>-61.746533800405857</v>
      </c>
      <c r="AA47" s="20">
        <v>235227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55239263</v>
      </c>
      <c r="D50" s="29">
        <f t="shared" ref="D50:Y50" si="1">SUM(D37:D49)</f>
        <v>0</v>
      </c>
      <c r="E50" s="30">
        <f t="shared" si="1"/>
        <v>62018218</v>
      </c>
      <c r="F50" s="31">
        <f t="shared" si="1"/>
        <v>59242178</v>
      </c>
      <c r="G50" s="31">
        <f t="shared" si="1"/>
        <v>1294989</v>
      </c>
      <c r="H50" s="31">
        <f t="shared" si="1"/>
        <v>2700253</v>
      </c>
      <c r="I50" s="31">
        <f t="shared" si="1"/>
        <v>1884906</v>
      </c>
      <c r="J50" s="31">
        <f t="shared" si="1"/>
        <v>5880148</v>
      </c>
      <c r="K50" s="31">
        <f t="shared" si="1"/>
        <v>2209630</v>
      </c>
      <c r="L50" s="31">
        <f t="shared" si="1"/>
        <v>2959063</v>
      </c>
      <c r="M50" s="31">
        <f t="shared" si="1"/>
        <v>1374017</v>
      </c>
      <c r="N50" s="31">
        <f t="shared" si="1"/>
        <v>6542710</v>
      </c>
      <c r="O50" s="31">
        <f t="shared" si="1"/>
        <v>3518040</v>
      </c>
      <c r="P50" s="31">
        <f t="shared" si="1"/>
        <v>1726149</v>
      </c>
      <c r="Q50" s="31">
        <f t="shared" si="1"/>
        <v>6853660</v>
      </c>
      <c r="R50" s="31">
        <f t="shared" si="1"/>
        <v>12097849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24520707</v>
      </c>
      <c r="X50" s="31">
        <f t="shared" si="1"/>
        <v>44910174</v>
      </c>
      <c r="Y50" s="31">
        <f t="shared" si="1"/>
        <v>-20389467</v>
      </c>
      <c r="Z50" s="32">
        <f>+IF(X50&lt;&gt;0,+(Y50/X50)*100,0)</f>
        <v>-45.400552222309358</v>
      </c>
      <c r="AA50" s="29">
        <f>SUM(AA37:AA49)</f>
        <v>59242178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-40396559</v>
      </c>
      <c r="D51" s="39">
        <f t="shared" si="2"/>
        <v>0</v>
      </c>
      <c r="E51" s="40">
        <f t="shared" si="2"/>
        <v>-30656288</v>
      </c>
      <c r="F51" s="41">
        <f t="shared" si="2"/>
        <v>-22261037</v>
      </c>
      <c r="G51" s="41">
        <f t="shared" si="2"/>
        <v>13489</v>
      </c>
      <c r="H51" s="41">
        <f t="shared" si="2"/>
        <v>-1391093</v>
      </c>
      <c r="I51" s="41">
        <f t="shared" si="2"/>
        <v>-134360</v>
      </c>
      <c r="J51" s="41">
        <f t="shared" si="2"/>
        <v>-1511964</v>
      </c>
      <c r="K51" s="41">
        <f t="shared" si="2"/>
        <v>-455112</v>
      </c>
      <c r="L51" s="41">
        <f t="shared" si="2"/>
        <v>-1188418</v>
      </c>
      <c r="M51" s="41">
        <f t="shared" si="2"/>
        <v>398576</v>
      </c>
      <c r="N51" s="41">
        <f t="shared" si="2"/>
        <v>-1244954</v>
      </c>
      <c r="O51" s="41">
        <f t="shared" si="2"/>
        <v>-1722838</v>
      </c>
      <c r="P51" s="41">
        <f t="shared" si="2"/>
        <v>4043</v>
      </c>
      <c r="Q51" s="41">
        <f t="shared" si="2"/>
        <v>-5097255</v>
      </c>
      <c r="R51" s="41">
        <f t="shared" si="2"/>
        <v>-6816050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-9572968</v>
      </c>
      <c r="X51" s="41">
        <f t="shared" si="2"/>
        <v>-19141035</v>
      </c>
      <c r="Y51" s="41">
        <f t="shared" si="2"/>
        <v>9568067</v>
      </c>
      <c r="Z51" s="42">
        <f>+IF(X51&lt;&gt;0,+(Y51/X51)*100,0)</f>
        <v>-49.987197661986407</v>
      </c>
      <c r="AA51" s="39">
        <f>+AA35-AA50</f>
        <v>-22261037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-40396559</v>
      </c>
      <c r="D54" s="48">
        <f t="shared" si="3"/>
        <v>0</v>
      </c>
      <c r="E54" s="49">
        <f t="shared" si="3"/>
        <v>-30656288</v>
      </c>
      <c r="F54" s="50">
        <f t="shared" si="3"/>
        <v>-22261037</v>
      </c>
      <c r="G54" s="50">
        <f t="shared" si="3"/>
        <v>13489</v>
      </c>
      <c r="H54" s="50">
        <f t="shared" si="3"/>
        <v>-1391093</v>
      </c>
      <c r="I54" s="50">
        <f t="shared" si="3"/>
        <v>-134360</v>
      </c>
      <c r="J54" s="50">
        <f t="shared" si="3"/>
        <v>-1511964</v>
      </c>
      <c r="K54" s="50">
        <f t="shared" si="3"/>
        <v>-455112</v>
      </c>
      <c r="L54" s="50">
        <f t="shared" si="3"/>
        <v>-1188418</v>
      </c>
      <c r="M54" s="50">
        <f t="shared" si="3"/>
        <v>398576</v>
      </c>
      <c r="N54" s="50">
        <f t="shared" si="3"/>
        <v>-1244954</v>
      </c>
      <c r="O54" s="50">
        <f t="shared" si="3"/>
        <v>-1722838</v>
      </c>
      <c r="P54" s="50">
        <f t="shared" si="3"/>
        <v>4043</v>
      </c>
      <c r="Q54" s="50">
        <f t="shared" si="3"/>
        <v>-5097255</v>
      </c>
      <c r="R54" s="50">
        <f t="shared" si="3"/>
        <v>-6816050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-9572968</v>
      </c>
      <c r="X54" s="50">
        <f t="shared" si="3"/>
        <v>-19141035</v>
      </c>
      <c r="Y54" s="50">
        <f t="shared" si="3"/>
        <v>9568067</v>
      </c>
      <c r="Z54" s="51">
        <f>+IF(X54&lt;&gt;0,+(Y54/X54)*100,0)</f>
        <v>-49.987197661986407</v>
      </c>
      <c r="AA54" s="48">
        <f>SUM(AA51:AA53)</f>
        <v>-22261037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-40396559</v>
      </c>
      <c r="D56" s="54">
        <f>+D54-D55</f>
        <v>0</v>
      </c>
      <c r="E56" s="55">
        <f t="shared" si="4"/>
        <v>-30656288</v>
      </c>
      <c r="F56" s="56">
        <f t="shared" si="4"/>
        <v>-22261037</v>
      </c>
      <c r="G56" s="56">
        <f t="shared" si="4"/>
        <v>13489</v>
      </c>
      <c r="H56" s="56">
        <f t="shared" si="4"/>
        <v>-1391093</v>
      </c>
      <c r="I56" s="56">
        <f t="shared" si="4"/>
        <v>-134360</v>
      </c>
      <c r="J56" s="56">
        <f t="shared" si="4"/>
        <v>-1511964</v>
      </c>
      <c r="K56" s="56">
        <f t="shared" si="4"/>
        <v>-455112</v>
      </c>
      <c r="L56" s="56">
        <f t="shared" si="4"/>
        <v>-1188418</v>
      </c>
      <c r="M56" s="56">
        <f t="shared" si="4"/>
        <v>398576</v>
      </c>
      <c r="N56" s="56">
        <f t="shared" si="4"/>
        <v>-1244954</v>
      </c>
      <c r="O56" s="56">
        <f t="shared" si="4"/>
        <v>-1722838</v>
      </c>
      <c r="P56" s="56">
        <f t="shared" si="4"/>
        <v>4043</v>
      </c>
      <c r="Q56" s="56">
        <f t="shared" si="4"/>
        <v>-5097255</v>
      </c>
      <c r="R56" s="56">
        <f t="shared" si="4"/>
        <v>-6816050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-9572968</v>
      </c>
      <c r="X56" s="56">
        <f t="shared" si="4"/>
        <v>-19141035</v>
      </c>
      <c r="Y56" s="56">
        <f t="shared" si="4"/>
        <v>9568067</v>
      </c>
      <c r="Z56" s="57">
        <f>+IF(X56&lt;&gt;0,+(Y56/X56)*100,0)</f>
        <v>-49.987197661986407</v>
      </c>
      <c r="AA56" s="54">
        <f>+AA54-AA55</f>
        <v>-22261037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-40396559</v>
      </c>
      <c r="D59" s="48">
        <f>SUM(D56:D58)</f>
        <v>0</v>
      </c>
      <c r="E59" s="49">
        <f t="shared" si="5"/>
        <v>-30656288</v>
      </c>
      <c r="F59" s="50">
        <f t="shared" si="5"/>
        <v>-22261037</v>
      </c>
      <c r="G59" s="50">
        <f t="shared" si="5"/>
        <v>13489</v>
      </c>
      <c r="H59" s="50">
        <f t="shared" si="5"/>
        <v>-1391093</v>
      </c>
      <c r="I59" s="50">
        <f t="shared" si="5"/>
        <v>-134360</v>
      </c>
      <c r="J59" s="50">
        <f t="shared" si="5"/>
        <v>-1511964</v>
      </c>
      <c r="K59" s="50">
        <f t="shared" si="5"/>
        <v>-455112</v>
      </c>
      <c r="L59" s="50">
        <f t="shared" si="5"/>
        <v>-1188418</v>
      </c>
      <c r="M59" s="50">
        <f t="shared" si="5"/>
        <v>398576</v>
      </c>
      <c r="N59" s="50">
        <f t="shared" si="5"/>
        <v>-1244954</v>
      </c>
      <c r="O59" s="50">
        <f t="shared" si="5"/>
        <v>-1722838</v>
      </c>
      <c r="P59" s="50">
        <f t="shared" si="5"/>
        <v>4043</v>
      </c>
      <c r="Q59" s="50">
        <f t="shared" si="5"/>
        <v>-5097255</v>
      </c>
      <c r="R59" s="50">
        <f t="shared" si="5"/>
        <v>-6816050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-9572968</v>
      </c>
      <c r="X59" s="50">
        <f t="shared" si="5"/>
        <v>-19141035</v>
      </c>
      <c r="Y59" s="50">
        <f t="shared" si="5"/>
        <v>9568067</v>
      </c>
      <c r="Z59" s="51">
        <f>+IF(X59&lt;&gt;0,+(Y59/X59)*100,0)</f>
        <v>-49.987197661986407</v>
      </c>
      <c r="AA59" s="48">
        <f>SUM(AA56:AA58)</f>
        <v>-22261037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-40396559</v>
      </c>
      <c r="D62" s="65">
        <f>SUM(D59:D61)</f>
        <v>0</v>
      </c>
      <c r="E62" s="66">
        <f t="shared" si="6"/>
        <v>-30656288</v>
      </c>
      <c r="F62" s="67">
        <f t="shared" si="6"/>
        <v>-22261037</v>
      </c>
      <c r="G62" s="67">
        <f t="shared" si="6"/>
        <v>13489</v>
      </c>
      <c r="H62" s="67">
        <f t="shared" si="6"/>
        <v>-1391093</v>
      </c>
      <c r="I62" s="67">
        <f t="shared" si="6"/>
        <v>-134360</v>
      </c>
      <c r="J62" s="67">
        <f t="shared" si="6"/>
        <v>-1511964</v>
      </c>
      <c r="K62" s="67">
        <f t="shared" si="6"/>
        <v>-455112</v>
      </c>
      <c r="L62" s="67">
        <f t="shared" si="6"/>
        <v>-1188418</v>
      </c>
      <c r="M62" s="67">
        <f t="shared" si="6"/>
        <v>398576</v>
      </c>
      <c r="N62" s="67">
        <f t="shared" si="6"/>
        <v>-1244954</v>
      </c>
      <c r="O62" s="67">
        <f t="shared" si="6"/>
        <v>-1722838</v>
      </c>
      <c r="P62" s="67">
        <f t="shared" si="6"/>
        <v>4043</v>
      </c>
      <c r="Q62" s="67">
        <f t="shared" si="6"/>
        <v>-5097255</v>
      </c>
      <c r="R62" s="67">
        <f t="shared" si="6"/>
        <v>-6816050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-9572968</v>
      </c>
      <c r="X62" s="67">
        <f t="shared" si="6"/>
        <v>-19141035</v>
      </c>
      <c r="Y62" s="67">
        <f t="shared" si="6"/>
        <v>9568067</v>
      </c>
      <c r="Z62" s="68">
        <f>+IF(X62&lt;&gt;0,+(Y62/X62)*100,0)</f>
        <v>-49.987197661986407</v>
      </c>
      <c r="AA62" s="65">
        <f>SUM(AA59:AA61)</f>
        <v>-22261037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20578195</v>
      </c>
      <c r="D9" s="20">
        <v>0</v>
      </c>
      <c r="E9" s="21">
        <v>66004529</v>
      </c>
      <c r="F9" s="22">
        <v>61417650</v>
      </c>
      <c r="G9" s="22">
        <v>5114282</v>
      </c>
      <c r="H9" s="22">
        <v>4999427</v>
      </c>
      <c r="I9" s="22">
        <v>5160884</v>
      </c>
      <c r="J9" s="22">
        <v>15274593</v>
      </c>
      <c r="K9" s="22">
        <v>5160806</v>
      </c>
      <c r="L9" s="22">
        <v>5143965</v>
      </c>
      <c r="M9" s="22">
        <v>5125943</v>
      </c>
      <c r="N9" s="22">
        <v>15430714</v>
      </c>
      <c r="O9" s="22">
        <v>5115198</v>
      </c>
      <c r="P9" s="22">
        <v>5084211</v>
      </c>
      <c r="Q9" s="22">
        <v>5099755</v>
      </c>
      <c r="R9" s="22">
        <v>15299164</v>
      </c>
      <c r="S9" s="22">
        <v>0</v>
      </c>
      <c r="T9" s="22">
        <v>0</v>
      </c>
      <c r="U9" s="22">
        <v>0</v>
      </c>
      <c r="V9" s="22">
        <v>0</v>
      </c>
      <c r="W9" s="22">
        <v>46004471</v>
      </c>
      <c r="X9" s="22">
        <v>48356682</v>
      </c>
      <c r="Y9" s="22">
        <v>-2352211</v>
      </c>
      <c r="Z9" s="23">
        <v>-4.8642936254393963</v>
      </c>
      <c r="AA9" s="20">
        <v>61417650</v>
      </c>
    </row>
    <row r="10" spans="1:27" x14ac:dyDescent="0.25">
      <c r="A10" s="19" t="s">
        <v>38</v>
      </c>
      <c r="B10" s="15" t="s">
        <v>32</v>
      </c>
      <c r="C10" s="20">
        <v>21913</v>
      </c>
      <c r="D10" s="20">
        <v>0</v>
      </c>
      <c r="E10" s="21">
        <v>0</v>
      </c>
      <c r="F10" s="22">
        <v>19300</v>
      </c>
      <c r="G10" s="22">
        <v>870</v>
      </c>
      <c r="H10" s="22">
        <v>3355</v>
      </c>
      <c r="I10" s="22">
        <v>783</v>
      </c>
      <c r="J10" s="22">
        <v>5008</v>
      </c>
      <c r="K10" s="22">
        <v>565</v>
      </c>
      <c r="L10" s="22">
        <v>5979</v>
      </c>
      <c r="M10" s="22">
        <v>889</v>
      </c>
      <c r="N10" s="22">
        <v>7433</v>
      </c>
      <c r="O10" s="22">
        <v>435</v>
      </c>
      <c r="P10" s="22">
        <v>3043</v>
      </c>
      <c r="Q10" s="22">
        <v>2826</v>
      </c>
      <c r="R10" s="22">
        <v>6304</v>
      </c>
      <c r="S10" s="22">
        <v>0</v>
      </c>
      <c r="T10" s="22">
        <v>0</v>
      </c>
      <c r="U10" s="22">
        <v>0</v>
      </c>
      <c r="V10" s="22">
        <v>0</v>
      </c>
      <c r="W10" s="22">
        <v>18745</v>
      </c>
      <c r="X10" s="22">
        <v>4825</v>
      </c>
      <c r="Y10" s="22">
        <v>13920</v>
      </c>
      <c r="Z10" s="23">
        <v>288.49740932642487</v>
      </c>
      <c r="AA10" s="20">
        <v>19300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17430776</v>
      </c>
      <c r="D13" s="20">
        <v>0</v>
      </c>
      <c r="E13" s="21">
        <v>12608000</v>
      </c>
      <c r="F13" s="22">
        <v>16343200</v>
      </c>
      <c r="G13" s="22">
        <v>0</v>
      </c>
      <c r="H13" s="22">
        <v>1581579</v>
      </c>
      <c r="I13" s="22">
        <v>1614300</v>
      </c>
      <c r="J13" s="22">
        <v>3195879</v>
      </c>
      <c r="K13" s="22">
        <v>1646075</v>
      </c>
      <c r="L13" s="22">
        <v>1670764</v>
      </c>
      <c r="M13" s="22">
        <v>1658975</v>
      </c>
      <c r="N13" s="22">
        <v>4975814</v>
      </c>
      <c r="O13" s="22">
        <v>1692402</v>
      </c>
      <c r="P13" s="22">
        <v>1724697</v>
      </c>
      <c r="Q13" s="22">
        <v>1758700</v>
      </c>
      <c r="R13" s="22">
        <v>5175799</v>
      </c>
      <c r="S13" s="22">
        <v>0</v>
      </c>
      <c r="T13" s="22">
        <v>0</v>
      </c>
      <c r="U13" s="22">
        <v>0</v>
      </c>
      <c r="V13" s="22">
        <v>0</v>
      </c>
      <c r="W13" s="22">
        <v>13347492</v>
      </c>
      <c r="X13" s="22">
        <v>10389803</v>
      </c>
      <c r="Y13" s="22">
        <v>2957689</v>
      </c>
      <c r="Z13" s="23">
        <v>28.467228878160633</v>
      </c>
      <c r="AA13" s="20">
        <v>16343200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38030884</v>
      </c>
      <c r="D35" s="29">
        <f t="shared" ref="D35:Y35" si="0">SUM(D6:D34)</f>
        <v>0</v>
      </c>
      <c r="E35" s="30">
        <f t="shared" si="0"/>
        <v>78612529</v>
      </c>
      <c r="F35" s="31">
        <f t="shared" si="0"/>
        <v>77780150</v>
      </c>
      <c r="G35" s="31">
        <f t="shared" si="0"/>
        <v>5115152</v>
      </c>
      <c r="H35" s="31">
        <f t="shared" si="0"/>
        <v>6584361</v>
      </c>
      <c r="I35" s="31">
        <f t="shared" si="0"/>
        <v>6775967</v>
      </c>
      <c r="J35" s="31">
        <f t="shared" si="0"/>
        <v>18475480</v>
      </c>
      <c r="K35" s="31">
        <f t="shared" si="0"/>
        <v>6807446</v>
      </c>
      <c r="L35" s="31">
        <f t="shared" si="0"/>
        <v>6820708</v>
      </c>
      <c r="M35" s="31">
        <f t="shared" si="0"/>
        <v>6785807</v>
      </c>
      <c r="N35" s="31">
        <f t="shared" si="0"/>
        <v>20413961</v>
      </c>
      <c r="O35" s="31">
        <f t="shared" si="0"/>
        <v>6808035</v>
      </c>
      <c r="P35" s="31">
        <f t="shared" si="0"/>
        <v>6811951</v>
      </c>
      <c r="Q35" s="31">
        <f t="shared" si="0"/>
        <v>6861281</v>
      </c>
      <c r="R35" s="31">
        <f t="shared" si="0"/>
        <v>20481267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59370708</v>
      </c>
      <c r="X35" s="31">
        <f t="shared" si="0"/>
        <v>58751310</v>
      </c>
      <c r="Y35" s="31">
        <f t="shared" si="0"/>
        <v>619398</v>
      </c>
      <c r="Z35" s="32">
        <f>+IF(X35&lt;&gt;0,+(Y35/X35)*100,0)</f>
        <v>1.0542709600858262</v>
      </c>
      <c r="AA35" s="29">
        <f>SUM(AA6:AA34)</f>
        <v>77780150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27155423</v>
      </c>
      <c r="D37" s="20">
        <v>0</v>
      </c>
      <c r="E37" s="21">
        <v>35203384</v>
      </c>
      <c r="F37" s="22">
        <v>28363820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13491480</v>
      </c>
      <c r="P37" s="22">
        <v>4086062</v>
      </c>
      <c r="Q37" s="22">
        <v>2241742</v>
      </c>
      <c r="R37" s="22">
        <v>19819284</v>
      </c>
      <c r="S37" s="22">
        <v>0</v>
      </c>
      <c r="T37" s="22">
        <v>0</v>
      </c>
      <c r="U37" s="22">
        <v>0</v>
      </c>
      <c r="V37" s="22">
        <v>0</v>
      </c>
      <c r="W37" s="22">
        <v>19819284</v>
      </c>
      <c r="X37" s="22">
        <v>24692644</v>
      </c>
      <c r="Y37" s="22">
        <v>-4873360</v>
      </c>
      <c r="Z37" s="23">
        <v>-19.736080105475949</v>
      </c>
      <c r="AA37" s="20">
        <v>28363820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54332</v>
      </c>
      <c r="D40" s="20">
        <v>0</v>
      </c>
      <c r="E40" s="21">
        <v>300000</v>
      </c>
      <c r="F40" s="22">
        <v>112000</v>
      </c>
      <c r="G40" s="22">
        <v>15624</v>
      </c>
      <c r="H40" s="22">
        <v>0</v>
      </c>
      <c r="I40" s="22">
        <v>11726</v>
      </c>
      <c r="J40" s="22">
        <v>27350</v>
      </c>
      <c r="K40" s="22">
        <v>7244</v>
      </c>
      <c r="L40" s="22">
        <v>14898</v>
      </c>
      <c r="M40" s="22">
        <v>0</v>
      </c>
      <c r="N40" s="22">
        <v>22142</v>
      </c>
      <c r="O40" s="22">
        <v>15243</v>
      </c>
      <c r="P40" s="22">
        <v>11758</v>
      </c>
      <c r="Q40" s="22">
        <v>0</v>
      </c>
      <c r="R40" s="22">
        <v>27001</v>
      </c>
      <c r="S40" s="22">
        <v>0</v>
      </c>
      <c r="T40" s="22">
        <v>0</v>
      </c>
      <c r="U40" s="22">
        <v>0</v>
      </c>
      <c r="V40" s="22">
        <v>0</v>
      </c>
      <c r="W40" s="22">
        <v>76493</v>
      </c>
      <c r="X40" s="22">
        <v>178000</v>
      </c>
      <c r="Y40" s="22">
        <v>-101507</v>
      </c>
      <c r="Z40" s="23">
        <v>-57.026404494382021</v>
      </c>
      <c r="AA40" s="20">
        <v>112000</v>
      </c>
    </row>
    <row r="41" spans="1:27" x14ac:dyDescent="0.25">
      <c r="A41" s="19" t="s">
        <v>67</v>
      </c>
      <c r="B41" s="15" t="s">
        <v>32</v>
      </c>
      <c r="C41" s="20">
        <v>38347212</v>
      </c>
      <c r="D41" s="20">
        <v>0</v>
      </c>
      <c r="E41" s="21">
        <v>27715321</v>
      </c>
      <c r="F41" s="22">
        <v>27715321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20786490</v>
      </c>
      <c r="Y41" s="22">
        <v>-20786490</v>
      </c>
      <c r="Z41" s="23">
        <v>-100</v>
      </c>
      <c r="AA41" s="20">
        <v>27715321</v>
      </c>
    </row>
    <row r="42" spans="1:27" x14ac:dyDescent="0.25">
      <c r="A42" s="19" t="s">
        <v>68</v>
      </c>
      <c r="B42" s="15" t="s">
        <v>32</v>
      </c>
      <c r="C42" s="20">
        <v>1170856</v>
      </c>
      <c r="D42" s="20">
        <v>0</v>
      </c>
      <c r="E42" s="21">
        <v>2979155</v>
      </c>
      <c r="F42" s="22">
        <v>2979155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2234367</v>
      </c>
      <c r="Y42" s="22">
        <v>-2234367</v>
      </c>
      <c r="Z42" s="23">
        <v>-100</v>
      </c>
      <c r="AA42" s="20">
        <v>2979155</v>
      </c>
    </row>
    <row r="43" spans="1:27" x14ac:dyDescent="0.25">
      <c r="A43" s="19" t="s">
        <v>69</v>
      </c>
      <c r="B43" s="15" t="s">
        <v>32</v>
      </c>
      <c r="C43" s="20">
        <v>5155450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6780635</v>
      </c>
      <c r="D44" s="20">
        <v>0</v>
      </c>
      <c r="E44" s="21">
        <v>5406000</v>
      </c>
      <c r="F44" s="22">
        <v>7006000</v>
      </c>
      <c r="G44" s="22">
        <v>0</v>
      </c>
      <c r="H44" s="22">
        <v>833740</v>
      </c>
      <c r="I44" s="22">
        <v>856184</v>
      </c>
      <c r="J44" s="22">
        <v>1689924</v>
      </c>
      <c r="K44" s="22">
        <v>408690</v>
      </c>
      <c r="L44" s="22">
        <v>442133</v>
      </c>
      <c r="M44" s="22">
        <v>581363</v>
      </c>
      <c r="N44" s="22">
        <v>1432186</v>
      </c>
      <c r="O44" s="22">
        <v>-469687</v>
      </c>
      <c r="P44" s="22">
        <v>392300</v>
      </c>
      <c r="Q44" s="22">
        <v>502640</v>
      </c>
      <c r="R44" s="22">
        <v>425253</v>
      </c>
      <c r="S44" s="22">
        <v>0</v>
      </c>
      <c r="T44" s="22">
        <v>0</v>
      </c>
      <c r="U44" s="22">
        <v>0</v>
      </c>
      <c r="V44" s="22">
        <v>0</v>
      </c>
      <c r="W44" s="22">
        <v>3547363</v>
      </c>
      <c r="X44" s="22">
        <v>4454500</v>
      </c>
      <c r="Y44" s="22">
        <v>-907137</v>
      </c>
      <c r="Z44" s="23">
        <v>-20.364507801100011</v>
      </c>
      <c r="AA44" s="20">
        <v>7006000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10501479</v>
      </c>
      <c r="F46" s="22">
        <v>10501479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7876107</v>
      </c>
      <c r="Y46" s="22">
        <v>-7876107</v>
      </c>
      <c r="Z46" s="23">
        <v>-100</v>
      </c>
      <c r="AA46" s="20">
        <v>10501479</v>
      </c>
    </row>
    <row r="47" spans="1:27" x14ac:dyDescent="0.25">
      <c r="A47" s="19" t="s">
        <v>73</v>
      </c>
      <c r="B47" s="15" t="s">
        <v>32</v>
      </c>
      <c r="C47" s="20">
        <v>252275</v>
      </c>
      <c r="D47" s="20">
        <v>0</v>
      </c>
      <c r="E47" s="21">
        <v>524350</v>
      </c>
      <c r="F47" s="22">
        <v>416850</v>
      </c>
      <c r="G47" s="22">
        <v>554</v>
      </c>
      <c r="H47" s="22">
        <v>1443</v>
      </c>
      <c r="I47" s="22">
        <v>736</v>
      </c>
      <c r="J47" s="22">
        <v>2733</v>
      </c>
      <c r="K47" s="22">
        <v>4313</v>
      </c>
      <c r="L47" s="22">
        <v>0</v>
      </c>
      <c r="M47" s="22">
        <v>2205</v>
      </c>
      <c r="N47" s="22">
        <v>6518</v>
      </c>
      <c r="O47" s="22">
        <v>111901</v>
      </c>
      <c r="P47" s="22">
        <v>34963</v>
      </c>
      <c r="Q47" s="22">
        <v>18609</v>
      </c>
      <c r="R47" s="22">
        <v>165473</v>
      </c>
      <c r="S47" s="22">
        <v>0</v>
      </c>
      <c r="T47" s="22">
        <v>0</v>
      </c>
      <c r="U47" s="22">
        <v>0</v>
      </c>
      <c r="V47" s="22">
        <v>0</v>
      </c>
      <c r="W47" s="22">
        <v>174724</v>
      </c>
      <c r="X47" s="22">
        <v>366380</v>
      </c>
      <c r="Y47" s="22">
        <v>-191656</v>
      </c>
      <c r="Z47" s="23">
        <v>-52.310715650417592</v>
      </c>
      <c r="AA47" s="20">
        <v>416850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78916183</v>
      </c>
      <c r="D50" s="29">
        <f t="shared" ref="D50:Y50" si="1">SUM(D37:D49)</f>
        <v>0</v>
      </c>
      <c r="E50" s="30">
        <f t="shared" si="1"/>
        <v>82629689</v>
      </c>
      <c r="F50" s="31">
        <f t="shared" si="1"/>
        <v>77094625</v>
      </c>
      <c r="G50" s="31">
        <f t="shared" si="1"/>
        <v>16178</v>
      </c>
      <c r="H50" s="31">
        <f t="shared" si="1"/>
        <v>835183</v>
      </c>
      <c r="I50" s="31">
        <f t="shared" si="1"/>
        <v>868646</v>
      </c>
      <c r="J50" s="31">
        <f t="shared" si="1"/>
        <v>1720007</v>
      </c>
      <c r="K50" s="31">
        <f t="shared" si="1"/>
        <v>420247</v>
      </c>
      <c r="L50" s="31">
        <f t="shared" si="1"/>
        <v>457031</v>
      </c>
      <c r="M50" s="31">
        <f t="shared" si="1"/>
        <v>583568</v>
      </c>
      <c r="N50" s="31">
        <f t="shared" si="1"/>
        <v>1460846</v>
      </c>
      <c r="O50" s="31">
        <f t="shared" si="1"/>
        <v>13148937</v>
      </c>
      <c r="P50" s="31">
        <f t="shared" si="1"/>
        <v>4525083</v>
      </c>
      <c r="Q50" s="31">
        <f t="shared" si="1"/>
        <v>2762991</v>
      </c>
      <c r="R50" s="31">
        <f t="shared" si="1"/>
        <v>20437011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23617864</v>
      </c>
      <c r="X50" s="31">
        <f t="shared" si="1"/>
        <v>60588488</v>
      </c>
      <c r="Y50" s="31">
        <f t="shared" si="1"/>
        <v>-36970624</v>
      </c>
      <c r="Z50" s="32">
        <f>+IF(X50&lt;&gt;0,+(Y50/X50)*100,0)</f>
        <v>-61.019222001380854</v>
      </c>
      <c r="AA50" s="29">
        <f>SUM(AA37:AA49)</f>
        <v>77094625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-40885299</v>
      </c>
      <c r="D51" s="39">
        <f t="shared" si="2"/>
        <v>0</v>
      </c>
      <c r="E51" s="40">
        <f t="shared" si="2"/>
        <v>-4017160</v>
      </c>
      <c r="F51" s="41">
        <f t="shared" si="2"/>
        <v>685525</v>
      </c>
      <c r="G51" s="41">
        <f t="shared" si="2"/>
        <v>5098974</v>
      </c>
      <c r="H51" s="41">
        <f t="shared" si="2"/>
        <v>5749178</v>
      </c>
      <c r="I51" s="41">
        <f t="shared" si="2"/>
        <v>5907321</v>
      </c>
      <c r="J51" s="41">
        <f t="shared" si="2"/>
        <v>16755473</v>
      </c>
      <c r="K51" s="41">
        <f t="shared" si="2"/>
        <v>6387199</v>
      </c>
      <c r="L51" s="41">
        <f t="shared" si="2"/>
        <v>6363677</v>
      </c>
      <c r="M51" s="41">
        <f t="shared" si="2"/>
        <v>6202239</v>
      </c>
      <c r="N51" s="41">
        <f t="shared" si="2"/>
        <v>18953115</v>
      </c>
      <c r="O51" s="41">
        <f t="shared" si="2"/>
        <v>-6340902</v>
      </c>
      <c r="P51" s="41">
        <f t="shared" si="2"/>
        <v>2286868</v>
      </c>
      <c r="Q51" s="41">
        <f t="shared" si="2"/>
        <v>4098290</v>
      </c>
      <c r="R51" s="41">
        <f t="shared" si="2"/>
        <v>44256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35752844</v>
      </c>
      <c r="X51" s="41">
        <f t="shared" si="2"/>
        <v>-1837178</v>
      </c>
      <c r="Y51" s="41">
        <f t="shared" si="2"/>
        <v>37590022</v>
      </c>
      <c r="Z51" s="42">
        <f>+IF(X51&lt;&gt;0,+(Y51/X51)*100,0)</f>
        <v>-2046.0740331094755</v>
      </c>
      <c r="AA51" s="39">
        <f>+AA35-AA50</f>
        <v>685525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-40885299</v>
      </c>
      <c r="D54" s="48">
        <f t="shared" si="3"/>
        <v>0</v>
      </c>
      <c r="E54" s="49">
        <f t="shared" si="3"/>
        <v>-4017160</v>
      </c>
      <c r="F54" s="50">
        <f t="shared" si="3"/>
        <v>685525</v>
      </c>
      <c r="G54" s="50">
        <f t="shared" si="3"/>
        <v>5098974</v>
      </c>
      <c r="H54" s="50">
        <f t="shared" si="3"/>
        <v>5749178</v>
      </c>
      <c r="I54" s="50">
        <f t="shared" si="3"/>
        <v>5907321</v>
      </c>
      <c r="J54" s="50">
        <f t="shared" si="3"/>
        <v>16755473</v>
      </c>
      <c r="K54" s="50">
        <f t="shared" si="3"/>
        <v>6387199</v>
      </c>
      <c r="L54" s="50">
        <f t="shared" si="3"/>
        <v>6363677</v>
      </c>
      <c r="M54" s="50">
        <f t="shared" si="3"/>
        <v>6202239</v>
      </c>
      <c r="N54" s="50">
        <f t="shared" si="3"/>
        <v>18953115</v>
      </c>
      <c r="O54" s="50">
        <f t="shared" si="3"/>
        <v>-6340902</v>
      </c>
      <c r="P54" s="50">
        <f t="shared" si="3"/>
        <v>2286868</v>
      </c>
      <c r="Q54" s="50">
        <f t="shared" si="3"/>
        <v>4098290</v>
      </c>
      <c r="R54" s="50">
        <f t="shared" si="3"/>
        <v>44256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35752844</v>
      </c>
      <c r="X54" s="50">
        <f t="shared" si="3"/>
        <v>-1837178</v>
      </c>
      <c r="Y54" s="50">
        <f t="shared" si="3"/>
        <v>37590022</v>
      </c>
      <c r="Z54" s="51">
        <f>+IF(X54&lt;&gt;0,+(Y54/X54)*100,0)</f>
        <v>-2046.0740331094755</v>
      </c>
      <c r="AA54" s="48">
        <f>SUM(AA51:AA53)</f>
        <v>685525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-40885299</v>
      </c>
      <c r="D56" s="54">
        <f>+D54-D55</f>
        <v>0</v>
      </c>
      <c r="E56" s="55">
        <f t="shared" si="4"/>
        <v>-4017160</v>
      </c>
      <c r="F56" s="56">
        <f t="shared" si="4"/>
        <v>685525</v>
      </c>
      <c r="G56" s="56">
        <f t="shared" si="4"/>
        <v>5098974</v>
      </c>
      <c r="H56" s="56">
        <f t="shared" si="4"/>
        <v>5749178</v>
      </c>
      <c r="I56" s="56">
        <f t="shared" si="4"/>
        <v>5907321</v>
      </c>
      <c r="J56" s="56">
        <f t="shared" si="4"/>
        <v>16755473</v>
      </c>
      <c r="K56" s="56">
        <f t="shared" si="4"/>
        <v>6387199</v>
      </c>
      <c r="L56" s="56">
        <f t="shared" si="4"/>
        <v>6363677</v>
      </c>
      <c r="M56" s="56">
        <f t="shared" si="4"/>
        <v>6202239</v>
      </c>
      <c r="N56" s="56">
        <f t="shared" si="4"/>
        <v>18953115</v>
      </c>
      <c r="O56" s="56">
        <f t="shared" si="4"/>
        <v>-6340902</v>
      </c>
      <c r="P56" s="56">
        <f t="shared" si="4"/>
        <v>2286868</v>
      </c>
      <c r="Q56" s="56">
        <f t="shared" si="4"/>
        <v>4098290</v>
      </c>
      <c r="R56" s="56">
        <f t="shared" si="4"/>
        <v>44256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35752844</v>
      </c>
      <c r="X56" s="56">
        <f t="shared" si="4"/>
        <v>-1837178</v>
      </c>
      <c r="Y56" s="56">
        <f t="shared" si="4"/>
        <v>37590022</v>
      </c>
      <c r="Z56" s="57">
        <f>+IF(X56&lt;&gt;0,+(Y56/X56)*100,0)</f>
        <v>-2046.0740331094755</v>
      </c>
      <c r="AA56" s="54">
        <f>+AA54-AA55</f>
        <v>685525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-40885299</v>
      </c>
      <c r="D59" s="48">
        <f>SUM(D56:D58)</f>
        <v>0</v>
      </c>
      <c r="E59" s="49">
        <f t="shared" si="5"/>
        <v>-4017160</v>
      </c>
      <c r="F59" s="50">
        <f t="shared" si="5"/>
        <v>685525</v>
      </c>
      <c r="G59" s="50">
        <f t="shared" si="5"/>
        <v>5098974</v>
      </c>
      <c r="H59" s="50">
        <f t="shared" si="5"/>
        <v>5749178</v>
      </c>
      <c r="I59" s="50">
        <f t="shared" si="5"/>
        <v>5907321</v>
      </c>
      <c r="J59" s="50">
        <f t="shared" si="5"/>
        <v>16755473</v>
      </c>
      <c r="K59" s="50">
        <f t="shared" si="5"/>
        <v>6387199</v>
      </c>
      <c r="L59" s="50">
        <f t="shared" si="5"/>
        <v>6363677</v>
      </c>
      <c r="M59" s="50">
        <f t="shared" si="5"/>
        <v>6202239</v>
      </c>
      <c r="N59" s="50">
        <f t="shared" si="5"/>
        <v>18953115</v>
      </c>
      <c r="O59" s="50">
        <f t="shared" si="5"/>
        <v>-6340902</v>
      </c>
      <c r="P59" s="50">
        <f t="shared" si="5"/>
        <v>2286868</v>
      </c>
      <c r="Q59" s="50">
        <f t="shared" si="5"/>
        <v>4098290</v>
      </c>
      <c r="R59" s="50">
        <f t="shared" si="5"/>
        <v>44256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35752844</v>
      </c>
      <c r="X59" s="50">
        <f t="shared" si="5"/>
        <v>-1837178</v>
      </c>
      <c r="Y59" s="50">
        <f t="shared" si="5"/>
        <v>37590022</v>
      </c>
      <c r="Z59" s="51">
        <f>+IF(X59&lt;&gt;0,+(Y59/X59)*100,0)</f>
        <v>-2046.0740331094755</v>
      </c>
      <c r="AA59" s="48">
        <f>SUM(AA56:AA58)</f>
        <v>685525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-40885299</v>
      </c>
      <c r="D62" s="65">
        <f>SUM(D59:D61)</f>
        <v>0</v>
      </c>
      <c r="E62" s="66">
        <f t="shared" si="6"/>
        <v>-4017160</v>
      </c>
      <c r="F62" s="67">
        <f t="shared" si="6"/>
        <v>685525</v>
      </c>
      <c r="G62" s="67">
        <f t="shared" si="6"/>
        <v>5098974</v>
      </c>
      <c r="H62" s="67">
        <f t="shared" si="6"/>
        <v>5749178</v>
      </c>
      <c r="I62" s="67">
        <f t="shared" si="6"/>
        <v>5907321</v>
      </c>
      <c r="J62" s="67">
        <f t="shared" si="6"/>
        <v>16755473</v>
      </c>
      <c r="K62" s="67">
        <f t="shared" si="6"/>
        <v>6387199</v>
      </c>
      <c r="L62" s="67">
        <f t="shared" si="6"/>
        <v>6363677</v>
      </c>
      <c r="M62" s="67">
        <f t="shared" si="6"/>
        <v>6202239</v>
      </c>
      <c r="N62" s="67">
        <f t="shared" si="6"/>
        <v>18953115</v>
      </c>
      <c r="O62" s="67">
        <f t="shared" si="6"/>
        <v>-6340902</v>
      </c>
      <c r="P62" s="67">
        <f t="shared" si="6"/>
        <v>2286868</v>
      </c>
      <c r="Q62" s="67">
        <f t="shared" si="6"/>
        <v>4098290</v>
      </c>
      <c r="R62" s="67">
        <f t="shared" si="6"/>
        <v>44256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35752844</v>
      </c>
      <c r="X62" s="67">
        <f t="shared" si="6"/>
        <v>-1837178</v>
      </c>
      <c r="Y62" s="67">
        <f t="shared" si="6"/>
        <v>37590022</v>
      </c>
      <c r="Z62" s="68">
        <f>+IF(X62&lt;&gt;0,+(Y62/X62)*100,0)</f>
        <v>-2046.0740331094755</v>
      </c>
      <c r="AA62" s="65">
        <f>SUM(AA59:AA61)</f>
        <v>685525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11217198</v>
      </c>
      <c r="D9" s="20">
        <v>0</v>
      </c>
      <c r="E9" s="21">
        <v>11698288</v>
      </c>
      <c r="F9" s="22">
        <v>11698288</v>
      </c>
      <c r="G9" s="22">
        <v>976377</v>
      </c>
      <c r="H9" s="22">
        <v>975634</v>
      </c>
      <c r="I9" s="22">
        <v>976072</v>
      </c>
      <c r="J9" s="22">
        <v>2928083</v>
      </c>
      <c r="K9" s="22">
        <v>976329</v>
      </c>
      <c r="L9" s="22">
        <v>969526</v>
      </c>
      <c r="M9" s="22">
        <v>974350</v>
      </c>
      <c r="N9" s="22">
        <v>2920205</v>
      </c>
      <c r="O9" s="22">
        <v>973681</v>
      </c>
      <c r="P9" s="22">
        <v>975470</v>
      </c>
      <c r="Q9" s="22">
        <v>974816</v>
      </c>
      <c r="R9" s="22">
        <v>2923967</v>
      </c>
      <c r="S9" s="22">
        <v>0</v>
      </c>
      <c r="T9" s="22">
        <v>0</v>
      </c>
      <c r="U9" s="22">
        <v>0</v>
      </c>
      <c r="V9" s="22">
        <v>0</v>
      </c>
      <c r="W9" s="22">
        <v>8772255</v>
      </c>
      <c r="X9" s="22">
        <v>8773713</v>
      </c>
      <c r="Y9" s="22">
        <v>-1458</v>
      </c>
      <c r="Z9" s="23">
        <v>-1.6617821895929353E-2</v>
      </c>
      <c r="AA9" s="20">
        <v>11698288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1285000</v>
      </c>
      <c r="D28" s="20">
        <v>0</v>
      </c>
      <c r="E28" s="21">
        <v>1502000</v>
      </c>
      <c r="F28" s="22">
        <v>1502000</v>
      </c>
      <c r="G28" s="22">
        <v>0</v>
      </c>
      <c r="H28" s="22">
        <v>375000</v>
      </c>
      <c r="I28" s="22">
        <v>0</v>
      </c>
      <c r="J28" s="22">
        <v>375000</v>
      </c>
      <c r="K28" s="22">
        <v>0</v>
      </c>
      <c r="L28" s="22">
        <v>676000</v>
      </c>
      <c r="M28" s="22">
        <v>0</v>
      </c>
      <c r="N28" s="22">
        <v>676000</v>
      </c>
      <c r="O28" s="22">
        <v>0</v>
      </c>
      <c r="P28" s="22">
        <v>451000</v>
      </c>
      <c r="Q28" s="22">
        <v>0</v>
      </c>
      <c r="R28" s="22">
        <v>451000</v>
      </c>
      <c r="S28" s="22">
        <v>0</v>
      </c>
      <c r="T28" s="22">
        <v>0</v>
      </c>
      <c r="U28" s="22">
        <v>0</v>
      </c>
      <c r="V28" s="22">
        <v>0</v>
      </c>
      <c r="W28" s="22">
        <v>1502000</v>
      </c>
      <c r="X28" s="22">
        <v>1126503</v>
      </c>
      <c r="Y28" s="22">
        <v>375497</v>
      </c>
      <c r="Z28" s="23">
        <v>33.332978252166221</v>
      </c>
      <c r="AA28" s="20">
        <v>1502000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12502198</v>
      </c>
      <c r="D35" s="29">
        <f t="shared" ref="D35:Y35" si="0">SUM(D6:D34)</f>
        <v>0</v>
      </c>
      <c r="E35" s="30">
        <f t="shared" si="0"/>
        <v>13200288</v>
      </c>
      <c r="F35" s="31">
        <f t="shared" si="0"/>
        <v>13200288</v>
      </c>
      <c r="G35" s="31">
        <f t="shared" si="0"/>
        <v>976377</v>
      </c>
      <c r="H35" s="31">
        <f t="shared" si="0"/>
        <v>1350634</v>
      </c>
      <c r="I35" s="31">
        <f t="shared" si="0"/>
        <v>976072</v>
      </c>
      <c r="J35" s="31">
        <f t="shared" si="0"/>
        <v>3303083</v>
      </c>
      <c r="K35" s="31">
        <f t="shared" si="0"/>
        <v>976329</v>
      </c>
      <c r="L35" s="31">
        <f t="shared" si="0"/>
        <v>1645526</v>
      </c>
      <c r="M35" s="31">
        <f t="shared" si="0"/>
        <v>974350</v>
      </c>
      <c r="N35" s="31">
        <f t="shared" si="0"/>
        <v>3596205</v>
      </c>
      <c r="O35" s="31">
        <f t="shared" si="0"/>
        <v>973681</v>
      </c>
      <c r="P35" s="31">
        <f t="shared" si="0"/>
        <v>1426470</v>
      </c>
      <c r="Q35" s="31">
        <f t="shared" si="0"/>
        <v>974816</v>
      </c>
      <c r="R35" s="31">
        <f t="shared" si="0"/>
        <v>3374967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10274255</v>
      </c>
      <c r="X35" s="31">
        <f t="shared" si="0"/>
        <v>9900216</v>
      </c>
      <c r="Y35" s="31">
        <f t="shared" si="0"/>
        <v>374039</v>
      </c>
      <c r="Z35" s="32">
        <f>+IF(X35&lt;&gt;0,+(Y35/X35)*100,0)</f>
        <v>3.7780892861327473</v>
      </c>
      <c r="AA35" s="29">
        <f>SUM(AA6:AA34)</f>
        <v>13200288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6106187</v>
      </c>
      <c r="D37" s="20">
        <v>0</v>
      </c>
      <c r="E37" s="21">
        <v>10683399</v>
      </c>
      <c r="F37" s="22">
        <v>10683399</v>
      </c>
      <c r="G37" s="22">
        <v>0</v>
      </c>
      <c r="H37" s="22">
        <v>460506</v>
      </c>
      <c r="I37" s="22">
        <v>834223</v>
      </c>
      <c r="J37" s="22">
        <v>1294729</v>
      </c>
      <c r="K37" s="22">
        <v>396080</v>
      </c>
      <c r="L37" s="22">
        <v>543447</v>
      </c>
      <c r="M37" s="22">
        <v>0</v>
      </c>
      <c r="N37" s="22">
        <v>939527</v>
      </c>
      <c r="O37" s="22">
        <v>812683</v>
      </c>
      <c r="P37" s="22">
        <v>289492</v>
      </c>
      <c r="Q37" s="22">
        <v>271161</v>
      </c>
      <c r="R37" s="22">
        <v>1373336</v>
      </c>
      <c r="S37" s="22">
        <v>0</v>
      </c>
      <c r="T37" s="22">
        <v>0</v>
      </c>
      <c r="U37" s="22">
        <v>0</v>
      </c>
      <c r="V37" s="22">
        <v>0</v>
      </c>
      <c r="W37" s="22">
        <v>3607592</v>
      </c>
      <c r="X37" s="22">
        <v>8012538</v>
      </c>
      <c r="Y37" s="22">
        <v>-4404946</v>
      </c>
      <c r="Z37" s="23">
        <v>-54.9756643899848</v>
      </c>
      <c r="AA37" s="20">
        <v>10683399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11143579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3014778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7815565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177310</v>
      </c>
      <c r="F44" s="22">
        <v>177310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2100776</v>
      </c>
      <c r="Y44" s="22">
        <v>-2100776</v>
      </c>
      <c r="Z44" s="23">
        <v>-100</v>
      </c>
      <c r="AA44" s="20">
        <v>177310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181281</v>
      </c>
      <c r="F47" s="22">
        <v>181281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135963</v>
      </c>
      <c r="Y47" s="22">
        <v>-135963</v>
      </c>
      <c r="Z47" s="23">
        <v>-100</v>
      </c>
      <c r="AA47" s="20">
        <v>181281</v>
      </c>
    </row>
    <row r="48" spans="1:27" x14ac:dyDescent="0.25">
      <c r="A48" s="19" t="s">
        <v>74</v>
      </c>
      <c r="B48" s="15" t="s">
        <v>32</v>
      </c>
      <c r="C48" s="20">
        <v>52934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28133043</v>
      </c>
      <c r="D50" s="29">
        <f t="shared" ref="D50:Y50" si="1">SUM(D37:D49)</f>
        <v>0</v>
      </c>
      <c r="E50" s="30">
        <f t="shared" si="1"/>
        <v>11041990</v>
      </c>
      <c r="F50" s="31">
        <f t="shared" si="1"/>
        <v>11041990</v>
      </c>
      <c r="G50" s="31">
        <f t="shared" si="1"/>
        <v>0</v>
      </c>
      <c r="H50" s="31">
        <f t="shared" si="1"/>
        <v>460506</v>
      </c>
      <c r="I50" s="31">
        <f t="shared" si="1"/>
        <v>834223</v>
      </c>
      <c r="J50" s="31">
        <f t="shared" si="1"/>
        <v>1294729</v>
      </c>
      <c r="K50" s="31">
        <f t="shared" si="1"/>
        <v>396080</v>
      </c>
      <c r="L50" s="31">
        <f t="shared" si="1"/>
        <v>543447</v>
      </c>
      <c r="M50" s="31">
        <f t="shared" si="1"/>
        <v>0</v>
      </c>
      <c r="N50" s="31">
        <f t="shared" si="1"/>
        <v>939527</v>
      </c>
      <c r="O50" s="31">
        <f t="shared" si="1"/>
        <v>812683</v>
      </c>
      <c r="P50" s="31">
        <f t="shared" si="1"/>
        <v>289492</v>
      </c>
      <c r="Q50" s="31">
        <f t="shared" si="1"/>
        <v>271161</v>
      </c>
      <c r="R50" s="31">
        <f t="shared" si="1"/>
        <v>1373336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3607592</v>
      </c>
      <c r="X50" s="31">
        <f t="shared" si="1"/>
        <v>10249277</v>
      </c>
      <c r="Y50" s="31">
        <f t="shared" si="1"/>
        <v>-6641685</v>
      </c>
      <c r="Z50" s="32">
        <f>+IF(X50&lt;&gt;0,+(Y50/X50)*100,0)</f>
        <v>-64.801497705643044</v>
      </c>
      <c r="AA50" s="29">
        <f>SUM(AA37:AA49)</f>
        <v>11041990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-15630845</v>
      </c>
      <c r="D51" s="39">
        <f t="shared" si="2"/>
        <v>0</v>
      </c>
      <c r="E51" s="40">
        <f t="shared" si="2"/>
        <v>2158298</v>
      </c>
      <c r="F51" s="41">
        <f t="shared" si="2"/>
        <v>2158298</v>
      </c>
      <c r="G51" s="41">
        <f t="shared" si="2"/>
        <v>976377</v>
      </c>
      <c r="H51" s="41">
        <f t="shared" si="2"/>
        <v>890128</v>
      </c>
      <c r="I51" s="41">
        <f t="shared" si="2"/>
        <v>141849</v>
      </c>
      <c r="J51" s="41">
        <f t="shared" si="2"/>
        <v>2008354</v>
      </c>
      <c r="K51" s="41">
        <f t="shared" si="2"/>
        <v>580249</v>
      </c>
      <c r="L51" s="41">
        <f t="shared" si="2"/>
        <v>1102079</v>
      </c>
      <c r="M51" s="41">
        <f t="shared" si="2"/>
        <v>974350</v>
      </c>
      <c r="N51" s="41">
        <f t="shared" si="2"/>
        <v>2656678</v>
      </c>
      <c r="O51" s="41">
        <f t="shared" si="2"/>
        <v>160998</v>
      </c>
      <c r="P51" s="41">
        <f t="shared" si="2"/>
        <v>1136978</v>
      </c>
      <c r="Q51" s="41">
        <f t="shared" si="2"/>
        <v>703655</v>
      </c>
      <c r="R51" s="41">
        <f t="shared" si="2"/>
        <v>2001631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6666663</v>
      </c>
      <c r="X51" s="41">
        <f t="shared" si="2"/>
        <v>-349061</v>
      </c>
      <c r="Y51" s="41">
        <f t="shared" si="2"/>
        <v>7015724</v>
      </c>
      <c r="Z51" s="42">
        <f>+IF(X51&lt;&gt;0,+(Y51/X51)*100,0)</f>
        <v>-2009.8848052346152</v>
      </c>
      <c r="AA51" s="39">
        <f>+AA35-AA50</f>
        <v>2158298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-15630845</v>
      </c>
      <c r="D54" s="48">
        <f t="shared" si="3"/>
        <v>0</v>
      </c>
      <c r="E54" s="49">
        <f t="shared" si="3"/>
        <v>2158298</v>
      </c>
      <c r="F54" s="50">
        <f t="shared" si="3"/>
        <v>2158298</v>
      </c>
      <c r="G54" s="50">
        <f t="shared" si="3"/>
        <v>976377</v>
      </c>
      <c r="H54" s="50">
        <f t="shared" si="3"/>
        <v>890128</v>
      </c>
      <c r="I54" s="50">
        <f t="shared" si="3"/>
        <v>141849</v>
      </c>
      <c r="J54" s="50">
        <f t="shared" si="3"/>
        <v>2008354</v>
      </c>
      <c r="K54" s="50">
        <f t="shared" si="3"/>
        <v>580249</v>
      </c>
      <c r="L54" s="50">
        <f t="shared" si="3"/>
        <v>1102079</v>
      </c>
      <c r="M54" s="50">
        <f t="shared" si="3"/>
        <v>974350</v>
      </c>
      <c r="N54" s="50">
        <f t="shared" si="3"/>
        <v>2656678</v>
      </c>
      <c r="O54" s="50">
        <f t="shared" si="3"/>
        <v>160998</v>
      </c>
      <c r="P54" s="50">
        <f t="shared" si="3"/>
        <v>1136978</v>
      </c>
      <c r="Q54" s="50">
        <f t="shared" si="3"/>
        <v>703655</v>
      </c>
      <c r="R54" s="50">
        <f t="shared" si="3"/>
        <v>2001631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6666663</v>
      </c>
      <c r="X54" s="50">
        <f t="shared" si="3"/>
        <v>-349061</v>
      </c>
      <c r="Y54" s="50">
        <f t="shared" si="3"/>
        <v>7015724</v>
      </c>
      <c r="Z54" s="51">
        <f>+IF(X54&lt;&gt;0,+(Y54/X54)*100,0)</f>
        <v>-2009.8848052346152</v>
      </c>
      <c r="AA54" s="48">
        <f>SUM(AA51:AA53)</f>
        <v>2158298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-15630845</v>
      </c>
      <c r="D56" s="54">
        <f>+D54-D55</f>
        <v>0</v>
      </c>
      <c r="E56" s="55">
        <f t="shared" si="4"/>
        <v>2158298</v>
      </c>
      <c r="F56" s="56">
        <f t="shared" si="4"/>
        <v>2158298</v>
      </c>
      <c r="G56" s="56">
        <f t="shared" si="4"/>
        <v>976377</v>
      </c>
      <c r="H56" s="56">
        <f t="shared" si="4"/>
        <v>890128</v>
      </c>
      <c r="I56" s="56">
        <f t="shared" si="4"/>
        <v>141849</v>
      </c>
      <c r="J56" s="56">
        <f t="shared" si="4"/>
        <v>2008354</v>
      </c>
      <c r="K56" s="56">
        <f t="shared" si="4"/>
        <v>580249</v>
      </c>
      <c r="L56" s="56">
        <f t="shared" si="4"/>
        <v>1102079</v>
      </c>
      <c r="M56" s="56">
        <f t="shared" si="4"/>
        <v>974350</v>
      </c>
      <c r="N56" s="56">
        <f t="shared" si="4"/>
        <v>2656678</v>
      </c>
      <c r="O56" s="56">
        <f t="shared" si="4"/>
        <v>160998</v>
      </c>
      <c r="P56" s="56">
        <f t="shared" si="4"/>
        <v>1136978</v>
      </c>
      <c r="Q56" s="56">
        <f t="shared" si="4"/>
        <v>703655</v>
      </c>
      <c r="R56" s="56">
        <f t="shared" si="4"/>
        <v>2001631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6666663</v>
      </c>
      <c r="X56" s="56">
        <f t="shared" si="4"/>
        <v>-349061</v>
      </c>
      <c r="Y56" s="56">
        <f t="shared" si="4"/>
        <v>7015724</v>
      </c>
      <c r="Z56" s="57">
        <f>+IF(X56&lt;&gt;0,+(Y56/X56)*100,0)</f>
        <v>-2009.8848052346152</v>
      </c>
      <c r="AA56" s="54">
        <f>+AA54-AA55</f>
        <v>2158298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-15630845</v>
      </c>
      <c r="D59" s="48">
        <f>SUM(D56:D58)</f>
        <v>0</v>
      </c>
      <c r="E59" s="49">
        <f t="shared" si="5"/>
        <v>2158298</v>
      </c>
      <c r="F59" s="50">
        <f t="shared" si="5"/>
        <v>2158298</v>
      </c>
      <c r="G59" s="50">
        <f t="shared" si="5"/>
        <v>976377</v>
      </c>
      <c r="H59" s="50">
        <f t="shared" si="5"/>
        <v>890128</v>
      </c>
      <c r="I59" s="50">
        <f t="shared" si="5"/>
        <v>141849</v>
      </c>
      <c r="J59" s="50">
        <f t="shared" si="5"/>
        <v>2008354</v>
      </c>
      <c r="K59" s="50">
        <f t="shared" si="5"/>
        <v>580249</v>
      </c>
      <c r="L59" s="50">
        <f t="shared" si="5"/>
        <v>1102079</v>
      </c>
      <c r="M59" s="50">
        <f t="shared" si="5"/>
        <v>974350</v>
      </c>
      <c r="N59" s="50">
        <f t="shared" si="5"/>
        <v>2656678</v>
      </c>
      <c r="O59" s="50">
        <f t="shared" si="5"/>
        <v>160998</v>
      </c>
      <c r="P59" s="50">
        <f t="shared" si="5"/>
        <v>1136978</v>
      </c>
      <c r="Q59" s="50">
        <f t="shared" si="5"/>
        <v>703655</v>
      </c>
      <c r="R59" s="50">
        <f t="shared" si="5"/>
        <v>2001631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6666663</v>
      </c>
      <c r="X59" s="50">
        <f t="shared" si="5"/>
        <v>-349061</v>
      </c>
      <c r="Y59" s="50">
        <f t="shared" si="5"/>
        <v>7015724</v>
      </c>
      <c r="Z59" s="51">
        <f>+IF(X59&lt;&gt;0,+(Y59/X59)*100,0)</f>
        <v>-2009.8848052346152</v>
      </c>
      <c r="AA59" s="48">
        <f>SUM(AA56:AA58)</f>
        <v>2158298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-15630845</v>
      </c>
      <c r="D62" s="65">
        <f>SUM(D59:D61)</f>
        <v>0</v>
      </c>
      <c r="E62" s="66">
        <f t="shared" si="6"/>
        <v>2158298</v>
      </c>
      <c r="F62" s="67">
        <f t="shared" si="6"/>
        <v>2158298</v>
      </c>
      <c r="G62" s="67">
        <f t="shared" si="6"/>
        <v>976377</v>
      </c>
      <c r="H62" s="67">
        <f t="shared" si="6"/>
        <v>890128</v>
      </c>
      <c r="I62" s="67">
        <f t="shared" si="6"/>
        <v>141849</v>
      </c>
      <c r="J62" s="67">
        <f t="shared" si="6"/>
        <v>2008354</v>
      </c>
      <c r="K62" s="67">
        <f t="shared" si="6"/>
        <v>580249</v>
      </c>
      <c r="L62" s="67">
        <f t="shared" si="6"/>
        <v>1102079</v>
      </c>
      <c r="M62" s="67">
        <f t="shared" si="6"/>
        <v>974350</v>
      </c>
      <c r="N62" s="67">
        <f t="shared" si="6"/>
        <v>2656678</v>
      </c>
      <c r="O62" s="67">
        <f t="shared" si="6"/>
        <v>160998</v>
      </c>
      <c r="P62" s="67">
        <f t="shared" si="6"/>
        <v>1136978</v>
      </c>
      <c r="Q62" s="67">
        <f t="shared" si="6"/>
        <v>703655</v>
      </c>
      <c r="R62" s="67">
        <f t="shared" si="6"/>
        <v>2001631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6666663</v>
      </c>
      <c r="X62" s="67">
        <f t="shared" si="6"/>
        <v>-349061</v>
      </c>
      <c r="Y62" s="67">
        <f t="shared" si="6"/>
        <v>7015724</v>
      </c>
      <c r="Z62" s="68">
        <f>+IF(X62&lt;&gt;0,+(Y62/X62)*100,0)</f>
        <v>-2009.8848052346152</v>
      </c>
      <c r="AA62" s="65">
        <f>SUM(AA59:AA61)</f>
        <v>2158298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1773026</v>
      </c>
      <c r="D7" s="20">
        <v>0</v>
      </c>
      <c r="E7" s="21">
        <v>0</v>
      </c>
      <c r="F7" s="22">
        <v>0</v>
      </c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>
        <v>-726607</v>
      </c>
      <c r="P7" s="22">
        <v>92299</v>
      </c>
      <c r="Q7" s="22">
        <v>92083</v>
      </c>
      <c r="R7" s="22">
        <v>-542225</v>
      </c>
      <c r="S7" s="22">
        <v>0</v>
      </c>
      <c r="T7" s="22">
        <v>0</v>
      </c>
      <c r="U7" s="22">
        <v>0</v>
      </c>
      <c r="V7" s="22">
        <v>0</v>
      </c>
      <c r="W7" s="22">
        <v>12388</v>
      </c>
      <c r="X7" s="22">
        <v>0</v>
      </c>
      <c r="Y7" s="22">
        <v>12388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155571788</v>
      </c>
      <c r="D9" s="20">
        <v>0</v>
      </c>
      <c r="E9" s="21">
        <v>180035681</v>
      </c>
      <c r="F9" s="22">
        <v>180035681</v>
      </c>
      <c r="G9" s="22">
        <v>13405460</v>
      </c>
      <c r="H9" s="22">
        <v>17555681</v>
      </c>
      <c r="I9" s="22">
        <v>17621672</v>
      </c>
      <c r="J9" s="22">
        <v>48582813</v>
      </c>
      <c r="K9" s="22">
        <v>17620544</v>
      </c>
      <c r="L9" s="22">
        <v>17607195</v>
      </c>
      <c r="M9" s="22">
        <v>17611312</v>
      </c>
      <c r="N9" s="22">
        <v>52839051</v>
      </c>
      <c r="O9" s="22">
        <v>-10933489</v>
      </c>
      <c r="P9" s="22">
        <v>19262583</v>
      </c>
      <c r="Q9" s="22">
        <v>12335109</v>
      </c>
      <c r="R9" s="22">
        <v>20664203</v>
      </c>
      <c r="S9" s="22">
        <v>0</v>
      </c>
      <c r="T9" s="22">
        <v>0</v>
      </c>
      <c r="U9" s="22">
        <v>0</v>
      </c>
      <c r="V9" s="22">
        <v>0</v>
      </c>
      <c r="W9" s="22">
        <v>122086067</v>
      </c>
      <c r="X9" s="22">
        <v>135026766</v>
      </c>
      <c r="Y9" s="22">
        <v>-12940699</v>
      </c>
      <c r="Z9" s="23">
        <v>-9.5838028143249758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25356573</v>
      </c>
      <c r="F13" s="22">
        <v>8356573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2648814</v>
      </c>
      <c r="Q13" s="22">
        <v>2699187</v>
      </c>
      <c r="R13" s="22">
        <v>5348001</v>
      </c>
      <c r="S13" s="22">
        <v>0</v>
      </c>
      <c r="T13" s="22">
        <v>0</v>
      </c>
      <c r="U13" s="22">
        <v>0</v>
      </c>
      <c r="V13" s="22">
        <v>0</v>
      </c>
      <c r="W13" s="22">
        <v>5348001</v>
      </c>
      <c r="X13" s="22">
        <v>15617432</v>
      </c>
      <c r="Y13" s="22">
        <v>-10269431</v>
      </c>
      <c r="Z13" s="23">
        <v>-65.756207550639573</v>
      </c>
      <c r="AA13" s="20">
        <v>8356573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2300</v>
      </c>
      <c r="N26" s="22">
        <v>2300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2300</v>
      </c>
      <c r="X26" s="22">
        <v>0</v>
      </c>
      <c r="Y26" s="22">
        <v>2300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157344814</v>
      </c>
      <c r="D35" s="29">
        <f t="shared" ref="D35:Y35" si="0">SUM(D6:D34)</f>
        <v>0</v>
      </c>
      <c r="E35" s="30">
        <f t="shared" si="0"/>
        <v>205392254</v>
      </c>
      <c r="F35" s="31">
        <f t="shared" si="0"/>
        <v>188392254</v>
      </c>
      <c r="G35" s="31">
        <f t="shared" si="0"/>
        <v>13498071</v>
      </c>
      <c r="H35" s="31">
        <f t="shared" si="0"/>
        <v>17648220</v>
      </c>
      <c r="I35" s="31">
        <f t="shared" si="0"/>
        <v>17714139</v>
      </c>
      <c r="J35" s="31">
        <f t="shared" si="0"/>
        <v>48860430</v>
      </c>
      <c r="K35" s="31">
        <f t="shared" si="0"/>
        <v>17713011</v>
      </c>
      <c r="L35" s="31">
        <f t="shared" si="0"/>
        <v>17699329</v>
      </c>
      <c r="M35" s="31">
        <f t="shared" si="0"/>
        <v>17706007</v>
      </c>
      <c r="N35" s="31">
        <f t="shared" si="0"/>
        <v>53118347</v>
      </c>
      <c r="O35" s="31">
        <f t="shared" si="0"/>
        <v>-11660096</v>
      </c>
      <c r="P35" s="31">
        <f t="shared" si="0"/>
        <v>22003696</v>
      </c>
      <c r="Q35" s="31">
        <f t="shared" si="0"/>
        <v>15126379</v>
      </c>
      <c r="R35" s="31">
        <f t="shared" si="0"/>
        <v>25469979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127448756</v>
      </c>
      <c r="X35" s="31">
        <f t="shared" si="0"/>
        <v>150644198</v>
      </c>
      <c r="Y35" s="31">
        <f t="shared" si="0"/>
        <v>-23195442</v>
      </c>
      <c r="Z35" s="32">
        <f>+IF(X35&lt;&gt;0,+(Y35/X35)*100,0)</f>
        <v>-15.397501070701708</v>
      </c>
      <c r="AA35" s="29">
        <f>SUM(AA6:AA34)</f>
        <v>188392254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69511551</v>
      </c>
      <c r="D37" s="20">
        <v>0</v>
      </c>
      <c r="E37" s="21">
        <v>75141799</v>
      </c>
      <c r="F37" s="22">
        <v>74746975</v>
      </c>
      <c r="G37" s="22">
        <v>5938682</v>
      </c>
      <c r="H37" s="22">
        <v>5902180</v>
      </c>
      <c r="I37" s="22">
        <v>6273114</v>
      </c>
      <c r="J37" s="22">
        <v>18113976</v>
      </c>
      <c r="K37" s="22">
        <v>6870376</v>
      </c>
      <c r="L37" s="22">
        <v>6079577</v>
      </c>
      <c r="M37" s="22">
        <v>6302167</v>
      </c>
      <c r="N37" s="22">
        <v>19252120</v>
      </c>
      <c r="O37" s="22">
        <v>6279154</v>
      </c>
      <c r="P37" s="22">
        <v>6425403</v>
      </c>
      <c r="Q37" s="22">
        <v>0</v>
      </c>
      <c r="R37" s="22">
        <v>12704557</v>
      </c>
      <c r="S37" s="22">
        <v>0</v>
      </c>
      <c r="T37" s="22">
        <v>0</v>
      </c>
      <c r="U37" s="22">
        <v>0</v>
      </c>
      <c r="V37" s="22">
        <v>0</v>
      </c>
      <c r="W37" s="22">
        <v>50070653</v>
      </c>
      <c r="X37" s="22">
        <v>56257656</v>
      </c>
      <c r="Y37" s="22">
        <v>-6187003</v>
      </c>
      <c r="Z37" s="23">
        <v>-10.997619595100087</v>
      </c>
      <c r="AA37" s="20">
        <v>74746975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6485988</v>
      </c>
      <c r="D40" s="20">
        <v>0</v>
      </c>
      <c r="E40" s="21">
        <v>5081508</v>
      </c>
      <c r="F40" s="22">
        <v>3951188</v>
      </c>
      <c r="G40" s="22">
        <v>94948</v>
      </c>
      <c r="H40" s="22">
        <v>91496</v>
      </c>
      <c r="I40" s="22">
        <v>83597</v>
      </c>
      <c r="J40" s="22">
        <v>270041</v>
      </c>
      <c r="K40" s="22">
        <v>84909</v>
      </c>
      <c r="L40" s="22">
        <v>1563390</v>
      </c>
      <c r="M40" s="22">
        <v>1336315</v>
      </c>
      <c r="N40" s="22">
        <v>2984614</v>
      </c>
      <c r="O40" s="22">
        <v>120262</v>
      </c>
      <c r="P40" s="22">
        <v>104240</v>
      </c>
      <c r="Q40" s="22">
        <v>69239</v>
      </c>
      <c r="R40" s="22">
        <v>293741</v>
      </c>
      <c r="S40" s="22">
        <v>0</v>
      </c>
      <c r="T40" s="22">
        <v>0</v>
      </c>
      <c r="U40" s="22">
        <v>0</v>
      </c>
      <c r="V40" s="22">
        <v>0</v>
      </c>
      <c r="W40" s="22">
        <v>3548396</v>
      </c>
      <c r="X40" s="22">
        <v>3528551</v>
      </c>
      <c r="Y40" s="22">
        <v>19845</v>
      </c>
      <c r="Z40" s="23">
        <v>0.56241216295300822</v>
      </c>
      <c r="AA40" s="20">
        <v>3951188</v>
      </c>
    </row>
    <row r="41" spans="1:27" x14ac:dyDescent="0.25">
      <c r="A41" s="19" t="s">
        <v>67</v>
      </c>
      <c r="B41" s="15" t="s">
        <v>32</v>
      </c>
      <c r="C41" s="20">
        <v>3465682</v>
      </c>
      <c r="D41" s="20">
        <v>0</v>
      </c>
      <c r="E41" s="21">
        <v>16344172</v>
      </c>
      <c r="F41" s="22">
        <v>16344172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78076479</v>
      </c>
      <c r="P41" s="22">
        <v>0</v>
      </c>
      <c r="Q41" s="22">
        <v>0</v>
      </c>
      <c r="R41" s="22">
        <v>78076479</v>
      </c>
      <c r="S41" s="22">
        <v>0</v>
      </c>
      <c r="T41" s="22">
        <v>0</v>
      </c>
      <c r="U41" s="22">
        <v>0</v>
      </c>
      <c r="V41" s="22">
        <v>0</v>
      </c>
      <c r="W41" s="22">
        <v>78076479</v>
      </c>
      <c r="X41" s="22">
        <v>12258126</v>
      </c>
      <c r="Y41" s="22">
        <v>65818353</v>
      </c>
      <c r="Z41" s="23">
        <v>536.93650236585916</v>
      </c>
      <c r="AA41" s="20">
        <v>16344172</v>
      </c>
    </row>
    <row r="42" spans="1:27" x14ac:dyDescent="0.25">
      <c r="A42" s="19" t="s">
        <v>68</v>
      </c>
      <c r="B42" s="15" t="s">
        <v>32</v>
      </c>
      <c r="C42" s="20">
        <v>19867</v>
      </c>
      <c r="D42" s="20">
        <v>0</v>
      </c>
      <c r="E42" s="21">
        <v>20447</v>
      </c>
      <c r="F42" s="22">
        <v>182323</v>
      </c>
      <c r="G42" s="22">
        <v>15359</v>
      </c>
      <c r="H42" s="22">
        <v>15359</v>
      </c>
      <c r="I42" s="22">
        <v>14863</v>
      </c>
      <c r="J42" s="22">
        <v>45581</v>
      </c>
      <c r="K42" s="22">
        <v>15359</v>
      </c>
      <c r="L42" s="22">
        <v>14863</v>
      </c>
      <c r="M42" s="22">
        <v>15359</v>
      </c>
      <c r="N42" s="22">
        <v>45581</v>
      </c>
      <c r="O42" s="22">
        <v>15359</v>
      </c>
      <c r="P42" s="22">
        <v>13872</v>
      </c>
      <c r="Q42" s="22">
        <v>15359</v>
      </c>
      <c r="R42" s="22">
        <v>44590</v>
      </c>
      <c r="S42" s="22">
        <v>0</v>
      </c>
      <c r="T42" s="22">
        <v>0</v>
      </c>
      <c r="U42" s="22">
        <v>0</v>
      </c>
      <c r="V42" s="22">
        <v>0</v>
      </c>
      <c r="W42" s="22">
        <v>135752</v>
      </c>
      <c r="X42" s="22">
        <v>55805</v>
      </c>
      <c r="Y42" s="22">
        <v>79947</v>
      </c>
      <c r="Z42" s="23">
        <v>143.26135650927336</v>
      </c>
      <c r="AA42" s="20">
        <v>182323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11814255</v>
      </c>
      <c r="D44" s="20">
        <v>0</v>
      </c>
      <c r="E44" s="21">
        <v>16501035</v>
      </c>
      <c r="F44" s="22">
        <v>21757035</v>
      </c>
      <c r="G44" s="22">
        <v>1033168</v>
      </c>
      <c r="H44" s="22">
        <v>1137412</v>
      </c>
      <c r="I44" s="22">
        <v>525787</v>
      </c>
      <c r="J44" s="22">
        <v>2696367</v>
      </c>
      <c r="K44" s="22">
        <v>3294918</v>
      </c>
      <c r="L44" s="22">
        <v>1617857</v>
      </c>
      <c r="M44" s="22">
        <v>0</v>
      </c>
      <c r="N44" s="22">
        <v>4912775</v>
      </c>
      <c r="O44" s="22">
        <v>2562494</v>
      </c>
      <c r="P44" s="22">
        <v>673221</v>
      </c>
      <c r="Q44" s="22">
        <v>1569253</v>
      </c>
      <c r="R44" s="22">
        <v>4804968</v>
      </c>
      <c r="S44" s="22">
        <v>0</v>
      </c>
      <c r="T44" s="22">
        <v>0</v>
      </c>
      <c r="U44" s="22">
        <v>0</v>
      </c>
      <c r="V44" s="22">
        <v>0</v>
      </c>
      <c r="W44" s="22">
        <v>12414110</v>
      </c>
      <c r="X44" s="22">
        <v>13689783</v>
      </c>
      <c r="Y44" s="22">
        <v>-1275673</v>
      </c>
      <c r="Z44" s="23">
        <v>-9.3184311248761205</v>
      </c>
      <c r="AA44" s="20">
        <v>21757035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43869830</v>
      </c>
      <c r="D46" s="20">
        <v>0</v>
      </c>
      <c r="E46" s="21">
        <v>10672738</v>
      </c>
      <c r="F46" s="22">
        <v>10672738</v>
      </c>
      <c r="G46" s="22">
        <v>-647213</v>
      </c>
      <c r="H46" s="22">
        <v>-38604</v>
      </c>
      <c r="I46" s="22">
        <v>1819898</v>
      </c>
      <c r="J46" s="22">
        <v>1134081</v>
      </c>
      <c r="K46" s="22">
        <v>1397582</v>
      </c>
      <c r="L46" s="22">
        <v>-33017</v>
      </c>
      <c r="M46" s="22">
        <v>-15400</v>
      </c>
      <c r="N46" s="22">
        <v>1349165</v>
      </c>
      <c r="O46" s="22">
        <v>-24069</v>
      </c>
      <c r="P46" s="22">
        <v>-27674</v>
      </c>
      <c r="Q46" s="22">
        <v>-19090</v>
      </c>
      <c r="R46" s="22">
        <v>-70833</v>
      </c>
      <c r="S46" s="22">
        <v>0</v>
      </c>
      <c r="T46" s="22">
        <v>0</v>
      </c>
      <c r="U46" s="22">
        <v>0</v>
      </c>
      <c r="V46" s="22">
        <v>0</v>
      </c>
      <c r="W46" s="22">
        <v>2412413</v>
      </c>
      <c r="X46" s="22">
        <v>8004555</v>
      </c>
      <c r="Y46" s="22">
        <v>-5592142</v>
      </c>
      <c r="Z46" s="23">
        <v>-69.861997325272924</v>
      </c>
      <c r="AA46" s="20">
        <v>10672738</v>
      </c>
    </row>
    <row r="47" spans="1:27" x14ac:dyDescent="0.25">
      <c r="A47" s="19" t="s">
        <v>73</v>
      </c>
      <c r="B47" s="15" t="s">
        <v>32</v>
      </c>
      <c r="C47" s="20">
        <v>4570152</v>
      </c>
      <c r="D47" s="20">
        <v>0</v>
      </c>
      <c r="E47" s="21">
        <v>8660359</v>
      </c>
      <c r="F47" s="22">
        <v>7098263</v>
      </c>
      <c r="G47" s="22">
        <v>88490</v>
      </c>
      <c r="H47" s="22">
        <v>349564</v>
      </c>
      <c r="I47" s="22">
        <v>93848</v>
      </c>
      <c r="J47" s="22">
        <v>531902</v>
      </c>
      <c r="K47" s="22">
        <v>148174</v>
      </c>
      <c r="L47" s="22">
        <v>928998</v>
      </c>
      <c r="M47" s="22">
        <v>110323</v>
      </c>
      <c r="N47" s="22">
        <v>1187495</v>
      </c>
      <c r="O47" s="22">
        <v>372856</v>
      </c>
      <c r="P47" s="22">
        <v>102130</v>
      </c>
      <c r="Q47" s="22">
        <v>28933</v>
      </c>
      <c r="R47" s="22">
        <v>503919</v>
      </c>
      <c r="S47" s="22">
        <v>0</v>
      </c>
      <c r="T47" s="22">
        <v>0</v>
      </c>
      <c r="U47" s="22">
        <v>0</v>
      </c>
      <c r="V47" s="22">
        <v>0</v>
      </c>
      <c r="W47" s="22">
        <v>2223316</v>
      </c>
      <c r="X47" s="22">
        <v>6104731</v>
      </c>
      <c r="Y47" s="22">
        <v>-3881415</v>
      </c>
      <c r="Z47" s="23">
        <v>-63.580442774628395</v>
      </c>
      <c r="AA47" s="20">
        <v>7098263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139737325</v>
      </c>
      <c r="D50" s="29">
        <f t="shared" ref="D50:Y50" si="1">SUM(D37:D49)</f>
        <v>0</v>
      </c>
      <c r="E50" s="30">
        <f t="shared" si="1"/>
        <v>132422058</v>
      </c>
      <c r="F50" s="31">
        <f t="shared" si="1"/>
        <v>134752694</v>
      </c>
      <c r="G50" s="31">
        <f t="shared" si="1"/>
        <v>6523434</v>
      </c>
      <c r="H50" s="31">
        <f t="shared" si="1"/>
        <v>7457407</v>
      </c>
      <c r="I50" s="31">
        <f t="shared" si="1"/>
        <v>8811107</v>
      </c>
      <c r="J50" s="31">
        <f t="shared" si="1"/>
        <v>22791948</v>
      </c>
      <c r="K50" s="31">
        <f t="shared" si="1"/>
        <v>11811318</v>
      </c>
      <c r="L50" s="31">
        <f t="shared" si="1"/>
        <v>10171668</v>
      </c>
      <c r="M50" s="31">
        <f t="shared" si="1"/>
        <v>7748764</v>
      </c>
      <c r="N50" s="31">
        <f t="shared" si="1"/>
        <v>29731750</v>
      </c>
      <c r="O50" s="31">
        <f t="shared" si="1"/>
        <v>87402535</v>
      </c>
      <c r="P50" s="31">
        <f t="shared" si="1"/>
        <v>7291192</v>
      </c>
      <c r="Q50" s="31">
        <f t="shared" si="1"/>
        <v>1663694</v>
      </c>
      <c r="R50" s="31">
        <f t="shared" si="1"/>
        <v>96357421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148881119</v>
      </c>
      <c r="X50" s="31">
        <f t="shared" si="1"/>
        <v>99899207</v>
      </c>
      <c r="Y50" s="31">
        <f t="shared" si="1"/>
        <v>48981912</v>
      </c>
      <c r="Z50" s="32">
        <f>+IF(X50&lt;&gt;0,+(Y50/X50)*100,0)</f>
        <v>49.031332150614574</v>
      </c>
      <c r="AA50" s="29">
        <f>SUM(AA37:AA49)</f>
        <v>134752694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17607489</v>
      </c>
      <c r="D51" s="39">
        <f t="shared" si="2"/>
        <v>0</v>
      </c>
      <c r="E51" s="40">
        <f t="shared" si="2"/>
        <v>72970196</v>
      </c>
      <c r="F51" s="41">
        <f t="shared" si="2"/>
        <v>53639560</v>
      </c>
      <c r="G51" s="41">
        <f t="shared" si="2"/>
        <v>6974637</v>
      </c>
      <c r="H51" s="41">
        <f t="shared" si="2"/>
        <v>10190813</v>
      </c>
      <c r="I51" s="41">
        <f t="shared" si="2"/>
        <v>8903032</v>
      </c>
      <c r="J51" s="41">
        <f t="shared" si="2"/>
        <v>26068482</v>
      </c>
      <c r="K51" s="41">
        <f t="shared" si="2"/>
        <v>5901693</v>
      </c>
      <c r="L51" s="41">
        <f t="shared" si="2"/>
        <v>7527661</v>
      </c>
      <c r="M51" s="41">
        <f t="shared" si="2"/>
        <v>9957243</v>
      </c>
      <c r="N51" s="41">
        <f t="shared" si="2"/>
        <v>23386597</v>
      </c>
      <c r="O51" s="41">
        <f t="shared" si="2"/>
        <v>-99062631</v>
      </c>
      <c r="P51" s="41">
        <f t="shared" si="2"/>
        <v>14712504</v>
      </c>
      <c r="Q51" s="41">
        <f t="shared" si="2"/>
        <v>13462685</v>
      </c>
      <c r="R51" s="41">
        <f t="shared" si="2"/>
        <v>-70887442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-21432363</v>
      </c>
      <c r="X51" s="41">
        <f t="shared" si="2"/>
        <v>50744991</v>
      </c>
      <c r="Y51" s="41">
        <f t="shared" si="2"/>
        <v>-72177354</v>
      </c>
      <c r="Z51" s="42">
        <f>+IF(X51&lt;&gt;0,+(Y51/X51)*100,0)</f>
        <v>-142.23542575857388</v>
      </c>
      <c r="AA51" s="39">
        <f>+AA35-AA50</f>
        <v>53639560</v>
      </c>
    </row>
    <row r="52" spans="1:27" x14ac:dyDescent="0.25">
      <c r="A52" s="43" t="s">
        <v>78</v>
      </c>
      <c r="B52" s="15" t="s">
        <v>32</v>
      </c>
      <c r="C52" s="20">
        <v>17200785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34808274</v>
      </c>
      <c r="D54" s="48">
        <f t="shared" si="3"/>
        <v>0</v>
      </c>
      <c r="E54" s="49">
        <f t="shared" si="3"/>
        <v>72970196</v>
      </c>
      <c r="F54" s="50">
        <f t="shared" si="3"/>
        <v>53639560</v>
      </c>
      <c r="G54" s="50">
        <f t="shared" si="3"/>
        <v>6974637</v>
      </c>
      <c r="H54" s="50">
        <f t="shared" si="3"/>
        <v>10190813</v>
      </c>
      <c r="I54" s="50">
        <f t="shared" si="3"/>
        <v>8903032</v>
      </c>
      <c r="J54" s="50">
        <f t="shared" si="3"/>
        <v>26068482</v>
      </c>
      <c r="K54" s="50">
        <f t="shared" si="3"/>
        <v>5901693</v>
      </c>
      <c r="L54" s="50">
        <f t="shared" si="3"/>
        <v>7527661</v>
      </c>
      <c r="M54" s="50">
        <f t="shared" si="3"/>
        <v>9957243</v>
      </c>
      <c r="N54" s="50">
        <f t="shared" si="3"/>
        <v>23386597</v>
      </c>
      <c r="O54" s="50">
        <f t="shared" si="3"/>
        <v>-99062631</v>
      </c>
      <c r="P54" s="50">
        <f t="shared" si="3"/>
        <v>14712504</v>
      </c>
      <c r="Q54" s="50">
        <f t="shared" si="3"/>
        <v>13462685</v>
      </c>
      <c r="R54" s="50">
        <f t="shared" si="3"/>
        <v>-70887442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-21432363</v>
      </c>
      <c r="X54" s="50">
        <f t="shared" si="3"/>
        <v>50744991</v>
      </c>
      <c r="Y54" s="50">
        <f t="shared" si="3"/>
        <v>-72177354</v>
      </c>
      <c r="Z54" s="51">
        <f>+IF(X54&lt;&gt;0,+(Y54/X54)*100,0)</f>
        <v>-142.23542575857388</v>
      </c>
      <c r="AA54" s="48">
        <f>SUM(AA51:AA53)</f>
        <v>53639560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34808274</v>
      </c>
      <c r="D56" s="54">
        <f>+D54-D55</f>
        <v>0</v>
      </c>
      <c r="E56" s="55">
        <f t="shared" si="4"/>
        <v>72970196</v>
      </c>
      <c r="F56" s="56">
        <f t="shared" si="4"/>
        <v>53639560</v>
      </c>
      <c r="G56" s="56">
        <f t="shared" si="4"/>
        <v>6974637</v>
      </c>
      <c r="H56" s="56">
        <f t="shared" si="4"/>
        <v>10190813</v>
      </c>
      <c r="I56" s="56">
        <f t="shared" si="4"/>
        <v>8903032</v>
      </c>
      <c r="J56" s="56">
        <f t="shared" si="4"/>
        <v>26068482</v>
      </c>
      <c r="K56" s="56">
        <f t="shared" si="4"/>
        <v>5901693</v>
      </c>
      <c r="L56" s="56">
        <f t="shared" si="4"/>
        <v>7527661</v>
      </c>
      <c r="M56" s="56">
        <f t="shared" si="4"/>
        <v>9957243</v>
      </c>
      <c r="N56" s="56">
        <f t="shared" si="4"/>
        <v>23386597</v>
      </c>
      <c r="O56" s="56">
        <f t="shared" si="4"/>
        <v>-99062631</v>
      </c>
      <c r="P56" s="56">
        <f t="shared" si="4"/>
        <v>14712504</v>
      </c>
      <c r="Q56" s="56">
        <f t="shared" si="4"/>
        <v>13462685</v>
      </c>
      <c r="R56" s="56">
        <f t="shared" si="4"/>
        <v>-70887442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-21432363</v>
      </c>
      <c r="X56" s="56">
        <f t="shared" si="4"/>
        <v>50744991</v>
      </c>
      <c r="Y56" s="56">
        <f t="shared" si="4"/>
        <v>-72177354</v>
      </c>
      <c r="Z56" s="57">
        <f>+IF(X56&lt;&gt;0,+(Y56/X56)*100,0)</f>
        <v>-142.23542575857388</v>
      </c>
      <c r="AA56" s="54">
        <f>+AA54-AA55</f>
        <v>53639560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34808274</v>
      </c>
      <c r="D59" s="48">
        <f>SUM(D56:D58)</f>
        <v>0</v>
      </c>
      <c r="E59" s="49">
        <f t="shared" si="5"/>
        <v>72970196</v>
      </c>
      <c r="F59" s="50">
        <f t="shared" si="5"/>
        <v>53639560</v>
      </c>
      <c r="G59" s="50">
        <f t="shared" si="5"/>
        <v>6974637</v>
      </c>
      <c r="H59" s="50">
        <f t="shared" si="5"/>
        <v>10190813</v>
      </c>
      <c r="I59" s="50">
        <f t="shared" si="5"/>
        <v>8903032</v>
      </c>
      <c r="J59" s="50">
        <f t="shared" si="5"/>
        <v>26068482</v>
      </c>
      <c r="K59" s="50">
        <f t="shared" si="5"/>
        <v>5901693</v>
      </c>
      <c r="L59" s="50">
        <f t="shared" si="5"/>
        <v>7527661</v>
      </c>
      <c r="M59" s="50">
        <f t="shared" si="5"/>
        <v>9957243</v>
      </c>
      <c r="N59" s="50">
        <f t="shared" si="5"/>
        <v>23386597</v>
      </c>
      <c r="O59" s="50">
        <f t="shared" si="5"/>
        <v>-99062631</v>
      </c>
      <c r="P59" s="50">
        <f t="shared" si="5"/>
        <v>14712504</v>
      </c>
      <c r="Q59" s="50">
        <f t="shared" si="5"/>
        <v>13462685</v>
      </c>
      <c r="R59" s="50">
        <f t="shared" si="5"/>
        <v>-70887442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-21432363</v>
      </c>
      <c r="X59" s="50">
        <f t="shared" si="5"/>
        <v>50744991</v>
      </c>
      <c r="Y59" s="50">
        <f t="shared" si="5"/>
        <v>-72177354</v>
      </c>
      <c r="Z59" s="51">
        <f>+IF(X59&lt;&gt;0,+(Y59/X59)*100,0)</f>
        <v>-142.23542575857388</v>
      </c>
      <c r="AA59" s="48">
        <f>SUM(AA56:AA58)</f>
        <v>53639560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34808274</v>
      </c>
      <c r="D62" s="65">
        <f>SUM(D59:D61)</f>
        <v>0</v>
      </c>
      <c r="E62" s="66">
        <f t="shared" si="6"/>
        <v>72970196</v>
      </c>
      <c r="F62" s="67">
        <f t="shared" si="6"/>
        <v>53639560</v>
      </c>
      <c r="G62" s="67">
        <f t="shared" si="6"/>
        <v>6974637</v>
      </c>
      <c r="H62" s="67">
        <f t="shared" si="6"/>
        <v>10190813</v>
      </c>
      <c r="I62" s="67">
        <f t="shared" si="6"/>
        <v>8903032</v>
      </c>
      <c r="J62" s="67">
        <f t="shared" si="6"/>
        <v>26068482</v>
      </c>
      <c r="K62" s="67">
        <f t="shared" si="6"/>
        <v>5901693</v>
      </c>
      <c r="L62" s="67">
        <f t="shared" si="6"/>
        <v>7527661</v>
      </c>
      <c r="M62" s="67">
        <f t="shared" si="6"/>
        <v>9957243</v>
      </c>
      <c r="N62" s="67">
        <f t="shared" si="6"/>
        <v>23386597</v>
      </c>
      <c r="O62" s="67">
        <f t="shared" si="6"/>
        <v>-99062631</v>
      </c>
      <c r="P62" s="67">
        <f t="shared" si="6"/>
        <v>14712504</v>
      </c>
      <c r="Q62" s="67">
        <f t="shared" si="6"/>
        <v>13462685</v>
      </c>
      <c r="R62" s="67">
        <f t="shared" si="6"/>
        <v>-70887442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-21432363</v>
      </c>
      <c r="X62" s="67">
        <f t="shared" si="6"/>
        <v>50744991</v>
      </c>
      <c r="Y62" s="67">
        <f t="shared" si="6"/>
        <v>-72177354</v>
      </c>
      <c r="Z62" s="68">
        <f>+IF(X62&lt;&gt;0,+(Y62/X62)*100,0)</f>
        <v>-142.23542575857388</v>
      </c>
      <c r="AA62" s="65">
        <f>SUM(AA59:AA61)</f>
        <v>53639560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15661063</v>
      </c>
      <c r="D9" s="20">
        <v>0</v>
      </c>
      <c r="E9" s="21">
        <v>15317824</v>
      </c>
      <c r="F9" s="22">
        <v>18317824</v>
      </c>
      <c r="G9" s="22">
        <v>1372742</v>
      </c>
      <c r="H9" s="22">
        <v>1369246</v>
      </c>
      <c r="I9" s="22">
        <v>1377633</v>
      </c>
      <c r="J9" s="22">
        <v>4119621</v>
      </c>
      <c r="K9" s="22">
        <v>1171205</v>
      </c>
      <c r="L9" s="22">
        <v>0</v>
      </c>
      <c r="M9" s="22">
        <v>2734192</v>
      </c>
      <c r="N9" s="22">
        <v>3905397</v>
      </c>
      <c r="O9" s="22">
        <v>1361813</v>
      </c>
      <c r="P9" s="22">
        <v>1301042</v>
      </c>
      <c r="Q9" s="22">
        <v>1114622</v>
      </c>
      <c r="R9" s="22">
        <v>3777477</v>
      </c>
      <c r="S9" s="22">
        <v>0</v>
      </c>
      <c r="T9" s="22">
        <v>0</v>
      </c>
      <c r="U9" s="22">
        <v>0</v>
      </c>
      <c r="V9" s="22">
        <v>0</v>
      </c>
      <c r="W9" s="22">
        <v>11802495</v>
      </c>
      <c r="X9" s="22">
        <v>12688365</v>
      </c>
      <c r="Y9" s="22">
        <v>-885870</v>
      </c>
      <c r="Z9" s="23">
        <v>-6.9817506038011983</v>
      </c>
      <c r="AA9" s="20">
        <v>18317824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31484100</v>
      </c>
      <c r="F13" s="22">
        <v>31484100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23613075</v>
      </c>
      <c r="Y13" s="22">
        <v>-23613075</v>
      </c>
      <c r="Z13" s="23">
        <v>-100</v>
      </c>
      <c r="AA13" s="20">
        <v>31484100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73082787</v>
      </c>
      <c r="D28" s="20">
        <v>0</v>
      </c>
      <c r="E28" s="21">
        <v>3484373</v>
      </c>
      <c r="F28" s="22">
        <v>3484373</v>
      </c>
      <c r="G28" s="22">
        <v>0</v>
      </c>
      <c r="H28" s="22">
        <v>0</v>
      </c>
      <c r="I28" s="22">
        <v>2424190</v>
      </c>
      <c r="J28" s="22">
        <v>2424190</v>
      </c>
      <c r="K28" s="22">
        <v>191</v>
      </c>
      <c r="L28" s="22">
        <v>0</v>
      </c>
      <c r="M28" s="22">
        <v>750</v>
      </c>
      <c r="N28" s="22">
        <v>941</v>
      </c>
      <c r="O28" s="22">
        <v>1300</v>
      </c>
      <c r="P28" s="22">
        <v>55323776</v>
      </c>
      <c r="Q28" s="22">
        <v>19248670</v>
      </c>
      <c r="R28" s="22">
        <v>74573746</v>
      </c>
      <c r="S28" s="22">
        <v>0</v>
      </c>
      <c r="T28" s="22">
        <v>0</v>
      </c>
      <c r="U28" s="22">
        <v>0</v>
      </c>
      <c r="V28" s="22">
        <v>0</v>
      </c>
      <c r="W28" s="22">
        <v>76998877</v>
      </c>
      <c r="X28" s="22">
        <v>2613276</v>
      </c>
      <c r="Y28" s="22">
        <v>74385601</v>
      </c>
      <c r="Z28" s="23">
        <v>2846.4502410001851</v>
      </c>
      <c r="AA28" s="20">
        <v>3484373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88743850</v>
      </c>
      <c r="D35" s="29">
        <f t="shared" ref="D35:Y35" si="0">SUM(D6:D34)</f>
        <v>0</v>
      </c>
      <c r="E35" s="30">
        <f t="shared" si="0"/>
        <v>50286297</v>
      </c>
      <c r="F35" s="31">
        <f t="shared" si="0"/>
        <v>53286297</v>
      </c>
      <c r="G35" s="31">
        <f t="shared" si="0"/>
        <v>1372742</v>
      </c>
      <c r="H35" s="31">
        <f t="shared" si="0"/>
        <v>1369246</v>
      </c>
      <c r="I35" s="31">
        <f t="shared" si="0"/>
        <v>3801823</v>
      </c>
      <c r="J35" s="31">
        <f t="shared" si="0"/>
        <v>6543811</v>
      </c>
      <c r="K35" s="31">
        <f t="shared" si="0"/>
        <v>1171396</v>
      </c>
      <c r="L35" s="31">
        <f t="shared" si="0"/>
        <v>0</v>
      </c>
      <c r="M35" s="31">
        <f t="shared" si="0"/>
        <v>2734942</v>
      </c>
      <c r="N35" s="31">
        <f t="shared" si="0"/>
        <v>3906338</v>
      </c>
      <c r="O35" s="31">
        <f t="shared" si="0"/>
        <v>1363113</v>
      </c>
      <c r="P35" s="31">
        <f t="shared" si="0"/>
        <v>56624818</v>
      </c>
      <c r="Q35" s="31">
        <f t="shared" si="0"/>
        <v>20363292</v>
      </c>
      <c r="R35" s="31">
        <f t="shared" si="0"/>
        <v>78351223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88801372</v>
      </c>
      <c r="X35" s="31">
        <f t="shared" si="0"/>
        <v>38914716</v>
      </c>
      <c r="Y35" s="31">
        <f t="shared" si="0"/>
        <v>49886656</v>
      </c>
      <c r="Z35" s="32">
        <f>+IF(X35&lt;&gt;0,+(Y35/X35)*100,0)</f>
        <v>128.19483508501</v>
      </c>
      <c r="AA35" s="29">
        <f>SUM(AA6:AA34)</f>
        <v>53286297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382096</v>
      </c>
      <c r="D37" s="20">
        <v>0</v>
      </c>
      <c r="E37" s="21">
        <v>891843</v>
      </c>
      <c r="F37" s="22">
        <v>955858</v>
      </c>
      <c r="G37" s="22">
        <v>49088</v>
      </c>
      <c r="H37" s="22">
        <v>38716</v>
      </c>
      <c r="I37" s="22">
        <v>48574</v>
      </c>
      <c r="J37" s="22">
        <v>136378</v>
      </c>
      <c r="K37" s="22">
        <v>107406</v>
      </c>
      <c r="L37" s="22">
        <v>0</v>
      </c>
      <c r="M37" s="22">
        <v>80839</v>
      </c>
      <c r="N37" s="22">
        <v>188245</v>
      </c>
      <c r="O37" s="22">
        <v>113265</v>
      </c>
      <c r="P37" s="22">
        <v>132852</v>
      </c>
      <c r="Q37" s="22">
        <v>115632</v>
      </c>
      <c r="R37" s="22">
        <v>361749</v>
      </c>
      <c r="S37" s="22">
        <v>0</v>
      </c>
      <c r="T37" s="22">
        <v>0</v>
      </c>
      <c r="U37" s="22">
        <v>0</v>
      </c>
      <c r="V37" s="22">
        <v>0</v>
      </c>
      <c r="W37" s="22">
        <v>686372</v>
      </c>
      <c r="X37" s="22">
        <v>694486</v>
      </c>
      <c r="Y37" s="22">
        <v>-8114</v>
      </c>
      <c r="Z37" s="23">
        <v>-1.1683460861702035</v>
      </c>
      <c r="AA37" s="20">
        <v>955858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87276</v>
      </c>
      <c r="D40" s="20">
        <v>0</v>
      </c>
      <c r="E40" s="21">
        <v>4750000</v>
      </c>
      <c r="F40" s="22">
        <v>4250000</v>
      </c>
      <c r="G40" s="22">
        <v>178464</v>
      </c>
      <c r="H40" s="22">
        <v>219424</v>
      </c>
      <c r="I40" s="22">
        <v>52917</v>
      </c>
      <c r="J40" s="22">
        <v>450805</v>
      </c>
      <c r="K40" s="22">
        <v>186924</v>
      </c>
      <c r="L40" s="22">
        <v>0</v>
      </c>
      <c r="M40" s="22">
        <v>226679</v>
      </c>
      <c r="N40" s="22">
        <v>413603</v>
      </c>
      <c r="O40" s="22">
        <v>134779</v>
      </c>
      <c r="P40" s="22">
        <v>85373</v>
      </c>
      <c r="Q40" s="22">
        <v>482957</v>
      </c>
      <c r="R40" s="22">
        <v>703109</v>
      </c>
      <c r="S40" s="22">
        <v>0</v>
      </c>
      <c r="T40" s="22">
        <v>0</v>
      </c>
      <c r="U40" s="22">
        <v>0</v>
      </c>
      <c r="V40" s="22">
        <v>0</v>
      </c>
      <c r="W40" s="22">
        <v>1567517</v>
      </c>
      <c r="X40" s="22">
        <v>3362497</v>
      </c>
      <c r="Y40" s="22">
        <v>-1794980</v>
      </c>
      <c r="Z40" s="23">
        <v>-53.382352460091411</v>
      </c>
      <c r="AA40" s="20">
        <v>4250000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425330</v>
      </c>
      <c r="D42" s="20">
        <v>0</v>
      </c>
      <c r="E42" s="21">
        <v>847792</v>
      </c>
      <c r="F42" s="22">
        <v>847792</v>
      </c>
      <c r="G42" s="22">
        <v>0</v>
      </c>
      <c r="H42" s="22">
        <v>0</v>
      </c>
      <c r="I42" s="22">
        <v>0</v>
      </c>
      <c r="J42" s="22">
        <v>0</v>
      </c>
      <c r="K42" s="22">
        <v>107206</v>
      </c>
      <c r="L42" s="22">
        <v>0</v>
      </c>
      <c r="M42" s="22">
        <v>0</v>
      </c>
      <c r="N42" s="22">
        <v>107206</v>
      </c>
      <c r="O42" s="22">
        <v>107206</v>
      </c>
      <c r="P42" s="22">
        <v>0</v>
      </c>
      <c r="Q42" s="22">
        <v>-1564100</v>
      </c>
      <c r="R42" s="22">
        <v>-1456894</v>
      </c>
      <c r="S42" s="22">
        <v>0</v>
      </c>
      <c r="T42" s="22">
        <v>0</v>
      </c>
      <c r="U42" s="22">
        <v>0</v>
      </c>
      <c r="V42" s="22">
        <v>0</v>
      </c>
      <c r="W42" s="22">
        <v>-1349688</v>
      </c>
      <c r="X42" s="22">
        <v>635841</v>
      </c>
      <c r="Y42" s="22">
        <v>-1985529</v>
      </c>
      <c r="Z42" s="23">
        <v>-312.26816137996764</v>
      </c>
      <c r="AA42" s="20">
        <v>847792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552342</v>
      </c>
      <c r="D44" s="20">
        <v>0</v>
      </c>
      <c r="E44" s="21">
        <v>200000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70003</v>
      </c>
      <c r="Y44" s="22">
        <v>-70003</v>
      </c>
      <c r="Z44" s="23">
        <v>-100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174629</v>
      </c>
      <c r="D46" s="20">
        <v>0</v>
      </c>
      <c r="E46" s="21">
        <v>727319</v>
      </c>
      <c r="F46" s="22">
        <v>727319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545490</v>
      </c>
      <c r="Y46" s="22">
        <v>-545490</v>
      </c>
      <c r="Z46" s="23">
        <v>-100</v>
      </c>
      <c r="AA46" s="20">
        <v>727319</v>
      </c>
    </row>
    <row r="47" spans="1:27" x14ac:dyDescent="0.25">
      <c r="A47" s="19" t="s">
        <v>73</v>
      </c>
      <c r="B47" s="15" t="s">
        <v>32</v>
      </c>
      <c r="C47" s="20">
        <v>3633581</v>
      </c>
      <c r="D47" s="20">
        <v>0</v>
      </c>
      <c r="E47" s="21">
        <v>6820000</v>
      </c>
      <c r="F47" s="22">
        <v>7020000</v>
      </c>
      <c r="G47" s="22">
        <v>0</v>
      </c>
      <c r="H47" s="22">
        <v>674044</v>
      </c>
      <c r="I47" s="22">
        <v>590045</v>
      </c>
      <c r="J47" s="22">
        <v>1264089</v>
      </c>
      <c r="K47" s="22">
        <v>161000</v>
      </c>
      <c r="L47" s="22">
        <v>0</v>
      </c>
      <c r="M47" s="22">
        <v>655170</v>
      </c>
      <c r="N47" s="22">
        <v>816170</v>
      </c>
      <c r="O47" s="22">
        <v>368152</v>
      </c>
      <c r="P47" s="22">
        <v>672835</v>
      </c>
      <c r="Q47" s="22">
        <v>393611</v>
      </c>
      <c r="R47" s="22">
        <v>1434598</v>
      </c>
      <c r="S47" s="22">
        <v>0</v>
      </c>
      <c r="T47" s="22">
        <v>0</v>
      </c>
      <c r="U47" s="22">
        <v>0</v>
      </c>
      <c r="V47" s="22">
        <v>0</v>
      </c>
      <c r="W47" s="22">
        <v>3514857</v>
      </c>
      <c r="X47" s="22">
        <v>5194997</v>
      </c>
      <c r="Y47" s="22">
        <v>-1680140</v>
      </c>
      <c r="Z47" s="23">
        <v>-32.341500870934091</v>
      </c>
      <c r="AA47" s="20">
        <v>7020000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5255254</v>
      </c>
      <c r="D50" s="29">
        <f t="shared" ref="D50:Y50" si="1">SUM(D37:D49)</f>
        <v>0</v>
      </c>
      <c r="E50" s="30">
        <f t="shared" si="1"/>
        <v>14236954</v>
      </c>
      <c r="F50" s="31">
        <f t="shared" si="1"/>
        <v>13800969</v>
      </c>
      <c r="G50" s="31">
        <f t="shared" si="1"/>
        <v>227552</v>
      </c>
      <c r="H50" s="31">
        <f t="shared" si="1"/>
        <v>932184</v>
      </c>
      <c r="I50" s="31">
        <f t="shared" si="1"/>
        <v>691536</v>
      </c>
      <c r="J50" s="31">
        <f t="shared" si="1"/>
        <v>1851272</v>
      </c>
      <c r="K50" s="31">
        <f t="shared" si="1"/>
        <v>562536</v>
      </c>
      <c r="L50" s="31">
        <f t="shared" si="1"/>
        <v>0</v>
      </c>
      <c r="M50" s="31">
        <f t="shared" si="1"/>
        <v>962688</v>
      </c>
      <c r="N50" s="31">
        <f t="shared" si="1"/>
        <v>1525224</v>
      </c>
      <c r="O50" s="31">
        <f t="shared" si="1"/>
        <v>723402</v>
      </c>
      <c r="P50" s="31">
        <f t="shared" si="1"/>
        <v>891060</v>
      </c>
      <c r="Q50" s="31">
        <f t="shared" si="1"/>
        <v>-571900</v>
      </c>
      <c r="R50" s="31">
        <f t="shared" si="1"/>
        <v>1042562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4419058</v>
      </c>
      <c r="X50" s="31">
        <f t="shared" si="1"/>
        <v>10503314</v>
      </c>
      <c r="Y50" s="31">
        <f t="shared" si="1"/>
        <v>-6084256</v>
      </c>
      <c r="Z50" s="32">
        <f>+IF(X50&lt;&gt;0,+(Y50/X50)*100,0)</f>
        <v>-57.927012369619725</v>
      </c>
      <c r="AA50" s="29">
        <f>SUM(AA37:AA49)</f>
        <v>13800969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83488596</v>
      </c>
      <c r="D51" s="39">
        <f t="shared" si="2"/>
        <v>0</v>
      </c>
      <c r="E51" s="40">
        <f t="shared" si="2"/>
        <v>36049343</v>
      </c>
      <c r="F51" s="41">
        <f t="shared" si="2"/>
        <v>39485328</v>
      </c>
      <c r="G51" s="41">
        <f t="shared" si="2"/>
        <v>1145190</v>
      </c>
      <c r="H51" s="41">
        <f t="shared" si="2"/>
        <v>437062</v>
      </c>
      <c r="I51" s="41">
        <f t="shared" si="2"/>
        <v>3110287</v>
      </c>
      <c r="J51" s="41">
        <f t="shared" si="2"/>
        <v>4692539</v>
      </c>
      <c r="K51" s="41">
        <f t="shared" si="2"/>
        <v>608860</v>
      </c>
      <c r="L51" s="41">
        <f t="shared" si="2"/>
        <v>0</v>
      </c>
      <c r="M51" s="41">
        <f t="shared" si="2"/>
        <v>1772254</v>
      </c>
      <c r="N51" s="41">
        <f t="shared" si="2"/>
        <v>2381114</v>
      </c>
      <c r="O51" s="41">
        <f t="shared" si="2"/>
        <v>639711</v>
      </c>
      <c r="P51" s="41">
        <f t="shared" si="2"/>
        <v>55733758</v>
      </c>
      <c r="Q51" s="41">
        <f t="shared" si="2"/>
        <v>20935192</v>
      </c>
      <c r="R51" s="41">
        <f t="shared" si="2"/>
        <v>77308661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84382314</v>
      </c>
      <c r="X51" s="41">
        <f t="shared" si="2"/>
        <v>28411402</v>
      </c>
      <c r="Y51" s="41">
        <f t="shared" si="2"/>
        <v>55970912</v>
      </c>
      <c r="Z51" s="42">
        <f>+IF(X51&lt;&gt;0,+(Y51/X51)*100,0)</f>
        <v>197.00158408233426</v>
      </c>
      <c r="AA51" s="39">
        <f>+AA35-AA50</f>
        <v>39485328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83488596</v>
      </c>
      <c r="D54" s="48">
        <f t="shared" si="3"/>
        <v>0</v>
      </c>
      <c r="E54" s="49">
        <f t="shared" si="3"/>
        <v>36049343</v>
      </c>
      <c r="F54" s="50">
        <f t="shared" si="3"/>
        <v>39485328</v>
      </c>
      <c r="G54" s="50">
        <f t="shared" si="3"/>
        <v>1145190</v>
      </c>
      <c r="H54" s="50">
        <f t="shared" si="3"/>
        <v>437062</v>
      </c>
      <c r="I54" s="50">
        <f t="shared" si="3"/>
        <v>3110287</v>
      </c>
      <c r="J54" s="50">
        <f t="shared" si="3"/>
        <v>4692539</v>
      </c>
      <c r="K54" s="50">
        <f t="shared" si="3"/>
        <v>608860</v>
      </c>
      <c r="L54" s="50">
        <f t="shared" si="3"/>
        <v>0</v>
      </c>
      <c r="M54" s="50">
        <f t="shared" si="3"/>
        <v>1772254</v>
      </c>
      <c r="N54" s="50">
        <f t="shared" si="3"/>
        <v>2381114</v>
      </c>
      <c r="O54" s="50">
        <f t="shared" si="3"/>
        <v>639711</v>
      </c>
      <c r="P54" s="50">
        <f t="shared" si="3"/>
        <v>55733758</v>
      </c>
      <c r="Q54" s="50">
        <f t="shared" si="3"/>
        <v>20935192</v>
      </c>
      <c r="R54" s="50">
        <f t="shared" si="3"/>
        <v>77308661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84382314</v>
      </c>
      <c r="X54" s="50">
        <f t="shared" si="3"/>
        <v>28411402</v>
      </c>
      <c r="Y54" s="50">
        <f t="shared" si="3"/>
        <v>55970912</v>
      </c>
      <c r="Z54" s="51">
        <f>+IF(X54&lt;&gt;0,+(Y54/X54)*100,0)</f>
        <v>197.00158408233426</v>
      </c>
      <c r="AA54" s="48">
        <f>SUM(AA51:AA53)</f>
        <v>39485328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83488596</v>
      </c>
      <c r="D56" s="54">
        <f>+D54-D55</f>
        <v>0</v>
      </c>
      <c r="E56" s="55">
        <f t="shared" si="4"/>
        <v>36049343</v>
      </c>
      <c r="F56" s="56">
        <f t="shared" si="4"/>
        <v>39485328</v>
      </c>
      <c r="G56" s="56">
        <f t="shared" si="4"/>
        <v>1145190</v>
      </c>
      <c r="H56" s="56">
        <f t="shared" si="4"/>
        <v>437062</v>
      </c>
      <c r="I56" s="56">
        <f t="shared" si="4"/>
        <v>3110287</v>
      </c>
      <c r="J56" s="56">
        <f t="shared" si="4"/>
        <v>4692539</v>
      </c>
      <c r="K56" s="56">
        <f t="shared" si="4"/>
        <v>608860</v>
      </c>
      <c r="L56" s="56">
        <f t="shared" si="4"/>
        <v>0</v>
      </c>
      <c r="M56" s="56">
        <f t="shared" si="4"/>
        <v>1772254</v>
      </c>
      <c r="N56" s="56">
        <f t="shared" si="4"/>
        <v>2381114</v>
      </c>
      <c r="O56" s="56">
        <f t="shared" si="4"/>
        <v>639711</v>
      </c>
      <c r="P56" s="56">
        <f t="shared" si="4"/>
        <v>55733758</v>
      </c>
      <c r="Q56" s="56">
        <f t="shared" si="4"/>
        <v>20935192</v>
      </c>
      <c r="R56" s="56">
        <f t="shared" si="4"/>
        <v>77308661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84382314</v>
      </c>
      <c r="X56" s="56">
        <f t="shared" si="4"/>
        <v>28411402</v>
      </c>
      <c r="Y56" s="56">
        <f t="shared" si="4"/>
        <v>55970912</v>
      </c>
      <c r="Z56" s="57">
        <f>+IF(X56&lt;&gt;0,+(Y56/X56)*100,0)</f>
        <v>197.00158408233426</v>
      </c>
      <c r="AA56" s="54">
        <f>+AA54-AA55</f>
        <v>39485328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83488596</v>
      </c>
      <c r="D59" s="48">
        <f>SUM(D56:D58)</f>
        <v>0</v>
      </c>
      <c r="E59" s="49">
        <f t="shared" si="5"/>
        <v>36049343</v>
      </c>
      <c r="F59" s="50">
        <f t="shared" si="5"/>
        <v>39485328</v>
      </c>
      <c r="G59" s="50">
        <f t="shared" si="5"/>
        <v>1145190</v>
      </c>
      <c r="H59" s="50">
        <f t="shared" si="5"/>
        <v>437062</v>
      </c>
      <c r="I59" s="50">
        <f t="shared" si="5"/>
        <v>3110287</v>
      </c>
      <c r="J59" s="50">
        <f t="shared" si="5"/>
        <v>4692539</v>
      </c>
      <c r="K59" s="50">
        <f t="shared" si="5"/>
        <v>608860</v>
      </c>
      <c r="L59" s="50">
        <f t="shared" si="5"/>
        <v>0</v>
      </c>
      <c r="M59" s="50">
        <f t="shared" si="5"/>
        <v>1772254</v>
      </c>
      <c r="N59" s="50">
        <f t="shared" si="5"/>
        <v>2381114</v>
      </c>
      <c r="O59" s="50">
        <f t="shared" si="5"/>
        <v>639711</v>
      </c>
      <c r="P59" s="50">
        <f t="shared" si="5"/>
        <v>55733758</v>
      </c>
      <c r="Q59" s="50">
        <f t="shared" si="5"/>
        <v>20935192</v>
      </c>
      <c r="R59" s="50">
        <f t="shared" si="5"/>
        <v>77308661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84382314</v>
      </c>
      <c r="X59" s="50">
        <f t="shared" si="5"/>
        <v>28411402</v>
      </c>
      <c r="Y59" s="50">
        <f t="shared" si="5"/>
        <v>55970912</v>
      </c>
      <c r="Z59" s="51">
        <f>+IF(X59&lt;&gt;0,+(Y59/X59)*100,0)</f>
        <v>197.00158408233426</v>
      </c>
      <c r="AA59" s="48">
        <f>SUM(AA56:AA58)</f>
        <v>39485328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83488596</v>
      </c>
      <c r="D62" s="65">
        <f>SUM(D59:D61)</f>
        <v>0</v>
      </c>
      <c r="E62" s="66">
        <f t="shared" si="6"/>
        <v>36049343</v>
      </c>
      <c r="F62" s="67">
        <f t="shared" si="6"/>
        <v>39485328</v>
      </c>
      <c r="G62" s="67">
        <f t="shared" si="6"/>
        <v>1145190</v>
      </c>
      <c r="H62" s="67">
        <f t="shared" si="6"/>
        <v>437062</v>
      </c>
      <c r="I62" s="67">
        <f t="shared" si="6"/>
        <v>3110287</v>
      </c>
      <c r="J62" s="67">
        <f t="shared" si="6"/>
        <v>4692539</v>
      </c>
      <c r="K62" s="67">
        <f t="shared" si="6"/>
        <v>608860</v>
      </c>
      <c r="L62" s="67">
        <f t="shared" si="6"/>
        <v>0</v>
      </c>
      <c r="M62" s="67">
        <f t="shared" si="6"/>
        <v>1772254</v>
      </c>
      <c r="N62" s="67">
        <f t="shared" si="6"/>
        <v>2381114</v>
      </c>
      <c r="O62" s="67">
        <f t="shared" si="6"/>
        <v>639711</v>
      </c>
      <c r="P62" s="67">
        <f t="shared" si="6"/>
        <v>55733758</v>
      </c>
      <c r="Q62" s="67">
        <f t="shared" si="6"/>
        <v>20935192</v>
      </c>
      <c r="R62" s="67">
        <f t="shared" si="6"/>
        <v>77308661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84382314</v>
      </c>
      <c r="X62" s="67">
        <f t="shared" si="6"/>
        <v>28411402</v>
      </c>
      <c r="Y62" s="67">
        <f t="shared" si="6"/>
        <v>55970912</v>
      </c>
      <c r="Z62" s="68">
        <f>+IF(X62&lt;&gt;0,+(Y62/X62)*100,0)</f>
        <v>197.00158408233426</v>
      </c>
      <c r="AA62" s="65">
        <f>SUM(AA59:AA61)</f>
        <v>39485328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190893205</v>
      </c>
      <c r="D9" s="20">
        <v>0</v>
      </c>
      <c r="E9" s="21">
        <v>224491462</v>
      </c>
      <c r="F9" s="22">
        <v>264766462</v>
      </c>
      <c r="G9" s="22">
        <v>17030211</v>
      </c>
      <c r="H9" s="22">
        <v>18704497</v>
      </c>
      <c r="I9" s="22">
        <v>18758125</v>
      </c>
      <c r="J9" s="22">
        <v>54492833</v>
      </c>
      <c r="K9" s="22">
        <v>18214670</v>
      </c>
      <c r="L9" s="22">
        <v>17259007</v>
      </c>
      <c r="M9" s="22">
        <v>18269583</v>
      </c>
      <c r="N9" s="22">
        <v>53743260</v>
      </c>
      <c r="O9" s="22">
        <v>17951764</v>
      </c>
      <c r="P9" s="22">
        <v>18054581</v>
      </c>
      <c r="Q9" s="22">
        <v>17959277</v>
      </c>
      <c r="R9" s="22">
        <v>53965622</v>
      </c>
      <c r="S9" s="22">
        <v>0</v>
      </c>
      <c r="T9" s="22">
        <v>0</v>
      </c>
      <c r="U9" s="22">
        <v>0</v>
      </c>
      <c r="V9" s="22">
        <v>0</v>
      </c>
      <c r="W9" s="22">
        <v>162201715</v>
      </c>
      <c r="X9" s="22">
        <v>184478598</v>
      </c>
      <c r="Y9" s="22">
        <v>-22276883</v>
      </c>
      <c r="Z9" s="23">
        <v>-12.075592096596484</v>
      </c>
      <c r="AA9" s="20">
        <v>264766462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41015254</v>
      </c>
      <c r="D13" s="20">
        <v>0</v>
      </c>
      <c r="E13" s="21">
        <v>41458241</v>
      </c>
      <c r="F13" s="22">
        <v>53763392</v>
      </c>
      <c r="G13" s="22">
        <v>3571047</v>
      </c>
      <c r="H13" s="22">
        <v>3443771</v>
      </c>
      <c r="I13" s="22">
        <v>3497050</v>
      </c>
      <c r="J13" s="22">
        <v>10511868</v>
      </c>
      <c r="K13" s="22">
        <v>3551910</v>
      </c>
      <c r="L13" s="22">
        <v>3603732</v>
      </c>
      <c r="M13" s="22">
        <v>3674521</v>
      </c>
      <c r="N13" s="22">
        <v>10830163</v>
      </c>
      <c r="O13" s="22">
        <v>3743565</v>
      </c>
      <c r="P13" s="22">
        <v>3798548</v>
      </c>
      <c r="Q13" s="22">
        <v>3829603</v>
      </c>
      <c r="R13" s="22">
        <v>11371716</v>
      </c>
      <c r="S13" s="22">
        <v>0</v>
      </c>
      <c r="T13" s="22">
        <v>0</v>
      </c>
      <c r="U13" s="22">
        <v>0</v>
      </c>
      <c r="V13" s="22">
        <v>0</v>
      </c>
      <c r="W13" s="22">
        <v>32713747</v>
      </c>
      <c r="X13" s="22">
        <v>36015737</v>
      </c>
      <c r="Y13" s="22">
        <v>-3301990</v>
      </c>
      <c r="Z13" s="23">
        <v>-9.1681866735088597</v>
      </c>
      <c r="AA13" s="20">
        <v>53763392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6174</v>
      </c>
      <c r="D22" s="20">
        <v>0</v>
      </c>
      <c r="E22" s="21">
        <v>12879</v>
      </c>
      <c r="F22" s="22">
        <v>3475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5895</v>
      </c>
      <c r="Y22" s="22">
        <v>-5895</v>
      </c>
      <c r="Z22" s="18">
        <v>-100</v>
      </c>
      <c r="AA22" s="20">
        <v>3475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3193000</v>
      </c>
      <c r="D28" s="20">
        <v>0</v>
      </c>
      <c r="E28" s="21">
        <v>24196333</v>
      </c>
      <c r="F28" s="22">
        <v>24196333</v>
      </c>
      <c r="G28" s="22">
        <v>0</v>
      </c>
      <c r="H28" s="22">
        <v>11474</v>
      </c>
      <c r="I28" s="22">
        <v>0</v>
      </c>
      <c r="J28" s="22">
        <v>11474</v>
      </c>
      <c r="K28" s="22">
        <v>0</v>
      </c>
      <c r="L28" s="22">
        <v>166308</v>
      </c>
      <c r="M28" s="22">
        <v>143001</v>
      </c>
      <c r="N28" s="22">
        <v>309309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320783</v>
      </c>
      <c r="X28" s="22">
        <v>24196333</v>
      </c>
      <c r="Y28" s="22">
        <v>-23875550</v>
      </c>
      <c r="Z28" s="23">
        <v>-98.67424952367783</v>
      </c>
      <c r="AA28" s="20">
        <v>24196333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235107633</v>
      </c>
      <c r="D35" s="29">
        <f t="shared" ref="D35:Y35" si="0">SUM(D6:D34)</f>
        <v>0</v>
      </c>
      <c r="E35" s="30">
        <f t="shared" si="0"/>
        <v>290158915</v>
      </c>
      <c r="F35" s="31">
        <f t="shared" si="0"/>
        <v>342729662</v>
      </c>
      <c r="G35" s="31">
        <f t="shared" si="0"/>
        <v>20601258</v>
      </c>
      <c r="H35" s="31">
        <f t="shared" si="0"/>
        <v>22159742</v>
      </c>
      <c r="I35" s="31">
        <f t="shared" si="0"/>
        <v>22255175</v>
      </c>
      <c r="J35" s="31">
        <f t="shared" si="0"/>
        <v>65016175</v>
      </c>
      <c r="K35" s="31">
        <f t="shared" si="0"/>
        <v>21766580</v>
      </c>
      <c r="L35" s="31">
        <f t="shared" si="0"/>
        <v>21029047</v>
      </c>
      <c r="M35" s="31">
        <f t="shared" si="0"/>
        <v>22087105</v>
      </c>
      <c r="N35" s="31">
        <f t="shared" si="0"/>
        <v>64882732</v>
      </c>
      <c r="O35" s="31">
        <f t="shared" si="0"/>
        <v>21695329</v>
      </c>
      <c r="P35" s="31">
        <f t="shared" si="0"/>
        <v>21853129</v>
      </c>
      <c r="Q35" s="31">
        <f t="shared" si="0"/>
        <v>21788880</v>
      </c>
      <c r="R35" s="31">
        <f t="shared" si="0"/>
        <v>65337338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195236245</v>
      </c>
      <c r="X35" s="31">
        <f t="shared" si="0"/>
        <v>244696563</v>
      </c>
      <c r="Y35" s="31">
        <f t="shared" si="0"/>
        <v>-49460318</v>
      </c>
      <c r="Z35" s="32">
        <f>+IF(X35&lt;&gt;0,+(Y35/X35)*100,0)</f>
        <v>-20.212918969360434</v>
      </c>
      <c r="AA35" s="29">
        <f>SUM(AA6:AA34)</f>
        <v>342729662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104032168</v>
      </c>
      <c r="D37" s="20">
        <v>0</v>
      </c>
      <c r="E37" s="21">
        <v>110069974</v>
      </c>
      <c r="F37" s="22">
        <v>110069974</v>
      </c>
      <c r="G37" s="22">
        <v>2838839</v>
      </c>
      <c r="H37" s="22">
        <v>15035990</v>
      </c>
      <c r="I37" s="22">
        <v>9453109</v>
      </c>
      <c r="J37" s="22">
        <v>27327938</v>
      </c>
      <c r="K37" s="22">
        <v>9297784</v>
      </c>
      <c r="L37" s="22">
        <v>9378515</v>
      </c>
      <c r="M37" s="22">
        <v>9462389</v>
      </c>
      <c r="N37" s="22">
        <v>28138688</v>
      </c>
      <c r="O37" s="22">
        <v>10006472</v>
      </c>
      <c r="P37" s="22">
        <v>9870574</v>
      </c>
      <c r="Q37" s="22">
        <v>9320684</v>
      </c>
      <c r="R37" s="22">
        <v>29197730</v>
      </c>
      <c r="S37" s="22">
        <v>0</v>
      </c>
      <c r="T37" s="22">
        <v>0</v>
      </c>
      <c r="U37" s="22">
        <v>0</v>
      </c>
      <c r="V37" s="22">
        <v>0</v>
      </c>
      <c r="W37" s="22">
        <v>84664356</v>
      </c>
      <c r="X37" s="22">
        <v>82552446</v>
      </c>
      <c r="Y37" s="22">
        <v>2111910</v>
      </c>
      <c r="Z37" s="23">
        <v>2.5582645970296265</v>
      </c>
      <c r="AA37" s="20">
        <v>110069974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118431</v>
      </c>
      <c r="D40" s="20">
        <v>0</v>
      </c>
      <c r="E40" s="21">
        <v>925668</v>
      </c>
      <c r="F40" s="22">
        <v>925668</v>
      </c>
      <c r="G40" s="22">
        <v>7885</v>
      </c>
      <c r="H40" s="22">
        <v>1435</v>
      </c>
      <c r="I40" s="22">
        <v>0</v>
      </c>
      <c r="J40" s="22">
        <v>9320</v>
      </c>
      <c r="K40" s="22">
        <v>4881</v>
      </c>
      <c r="L40" s="22">
        <v>26025</v>
      </c>
      <c r="M40" s="22">
        <v>0</v>
      </c>
      <c r="N40" s="22">
        <v>30906</v>
      </c>
      <c r="O40" s="22">
        <v>0</v>
      </c>
      <c r="P40" s="22">
        <v>237097</v>
      </c>
      <c r="Q40" s="22">
        <v>58765</v>
      </c>
      <c r="R40" s="22">
        <v>295862</v>
      </c>
      <c r="S40" s="22">
        <v>0</v>
      </c>
      <c r="T40" s="22">
        <v>0</v>
      </c>
      <c r="U40" s="22">
        <v>0</v>
      </c>
      <c r="V40" s="22">
        <v>0</v>
      </c>
      <c r="W40" s="22">
        <v>336088</v>
      </c>
      <c r="X40" s="22">
        <v>694251</v>
      </c>
      <c r="Y40" s="22">
        <v>-358163</v>
      </c>
      <c r="Z40" s="23">
        <v>-51.589842866628935</v>
      </c>
      <c r="AA40" s="20">
        <v>925668</v>
      </c>
    </row>
    <row r="41" spans="1:27" x14ac:dyDescent="0.25">
      <c r="A41" s="19" t="s">
        <v>67</v>
      </c>
      <c r="B41" s="15" t="s">
        <v>32</v>
      </c>
      <c r="C41" s="20">
        <v>147048032</v>
      </c>
      <c r="D41" s="20">
        <v>0</v>
      </c>
      <c r="E41" s="21">
        <v>56122865</v>
      </c>
      <c r="F41" s="22">
        <v>56122865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42092145</v>
      </c>
      <c r="Y41" s="22">
        <v>-42092145</v>
      </c>
      <c r="Z41" s="23">
        <v>-100</v>
      </c>
      <c r="AA41" s="20">
        <v>56122865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8472504</v>
      </c>
      <c r="F42" s="22">
        <v>8472504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6354378</v>
      </c>
      <c r="Y42" s="22">
        <v>-6354378</v>
      </c>
      <c r="Z42" s="23">
        <v>-100</v>
      </c>
      <c r="AA42" s="20">
        <v>8472504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15645</v>
      </c>
      <c r="F43" s="22">
        <v>15645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11736</v>
      </c>
      <c r="Y43" s="22">
        <v>-11736</v>
      </c>
      <c r="Z43" s="23">
        <v>-100</v>
      </c>
      <c r="AA43" s="20">
        <v>15645</v>
      </c>
    </row>
    <row r="44" spans="1:27" x14ac:dyDescent="0.25">
      <c r="A44" s="19" t="s">
        <v>70</v>
      </c>
      <c r="B44" s="15" t="s">
        <v>32</v>
      </c>
      <c r="C44" s="20">
        <v>38120896</v>
      </c>
      <c r="D44" s="20">
        <v>0</v>
      </c>
      <c r="E44" s="21">
        <v>33402406</v>
      </c>
      <c r="F44" s="22">
        <v>40862406</v>
      </c>
      <c r="G44" s="22">
        <v>373651</v>
      </c>
      <c r="H44" s="22">
        <v>3315556</v>
      </c>
      <c r="I44" s="22">
        <v>3387438</v>
      </c>
      <c r="J44" s="22">
        <v>7076645</v>
      </c>
      <c r="K44" s="22">
        <v>3657019</v>
      </c>
      <c r="L44" s="22">
        <v>3454989</v>
      </c>
      <c r="M44" s="22">
        <v>1907481</v>
      </c>
      <c r="N44" s="22">
        <v>9019489</v>
      </c>
      <c r="O44" s="22">
        <v>5022720</v>
      </c>
      <c r="P44" s="22">
        <v>4280023</v>
      </c>
      <c r="Q44" s="22">
        <v>3808561</v>
      </c>
      <c r="R44" s="22">
        <v>13111304</v>
      </c>
      <c r="S44" s="22">
        <v>0</v>
      </c>
      <c r="T44" s="22">
        <v>0</v>
      </c>
      <c r="U44" s="22">
        <v>0</v>
      </c>
      <c r="V44" s="22">
        <v>0</v>
      </c>
      <c r="W44" s="22">
        <v>29207438</v>
      </c>
      <c r="X44" s="22">
        <v>28035815</v>
      </c>
      <c r="Y44" s="22">
        <v>1171623</v>
      </c>
      <c r="Z44" s="23">
        <v>4.1790224396900895</v>
      </c>
      <c r="AA44" s="20">
        <v>40862406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3785125</v>
      </c>
      <c r="F46" s="22">
        <v>3785125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2838843</v>
      </c>
      <c r="Y46" s="22">
        <v>-2838843</v>
      </c>
      <c r="Z46" s="23">
        <v>-100</v>
      </c>
      <c r="AA46" s="20">
        <v>3785125</v>
      </c>
    </row>
    <row r="47" spans="1:27" x14ac:dyDescent="0.25">
      <c r="A47" s="19" t="s">
        <v>73</v>
      </c>
      <c r="B47" s="15" t="s">
        <v>32</v>
      </c>
      <c r="C47" s="20">
        <v>66458155</v>
      </c>
      <c r="D47" s="20">
        <v>0</v>
      </c>
      <c r="E47" s="21">
        <v>13269417</v>
      </c>
      <c r="F47" s="22">
        <v>13549417</v>
      </c>
      <c r="G47" s="22">
        <v>602038</v>
      </c>
      <c r="H47" s="22">
        <v>1869452</v>
      </c>
      <c r="I47" s="22">
        <v>1377938</v>
      </c>
      <c r="J47" s="22">
        <v>3849428</v>
      </c>
      <c r="K47" s="22">
        <v>796875</v>
      </c>
      <c r="L47" s="22">
        <v>1092578</v>
      </c>
      <c r="M47" s="22">
        <v>1493091</v>
      </c>
      <c r="N47" s="22">
        <v>3382544</v>
      </c>
      <c r="O47" s="22">
        <v>1039563</v>
      </c>
      <c r="P47" s="22">
        <v>1216909</v>
      </c>
      <c r="Q47" s="22">
        <v>463594</v>
      </c>
      <c r="R47" s="22">
        <v>2720066</v>
      </c>
      <c r="S47" s="22">
        <v>0</v>
      </c>
      <c r="T47" s="22">
        <v>0</v>
      </c>
      <c r="U47" s="22">
        <v>0</v>
      </c>
      <c r="V47" s="22">
        <v>0</v>
      </c>
      <c r="W47" s="22">
        <v>9952038</v>
      </c>
      <c r="X47" s="22">
        <v>10064074</v>
      </c>
      <c r="Y47" s="22">
        <v>-112036</v>
      </c>
      <c r="Z47" s="23">
        <v>-1.1132271086242014</v>
      </c>
      <c r="AA47" s="20">
        <v>13549417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355777682</v>
      </c>
      <c r="D50" s="29">
        <f t="shared" ref="D50:Y50" si="1">SUM(D37:D49)</f>
        <v>0</v>
      </c>
      <c r="E50" s="30">
        <f t="shared" si="1"/>
        <v>226063604</v>
      </c>
      <c r="F50" s="31">
        <f t="shared" si="1"/>
        <v>233803604</v>
      </c>
      <c r="G50" s="31">
        <f t="shared" si="1"/>
        <v>3822413</v>
      </c>
      <c r="H50" s="31">
        <f t="shared" si="1"/>
        <v>20222433</v>
      </c>
      <c r="I50" s="31">
        <f t="shared" si="1"/>
        <v>14218485</v>
      </c>
      <c r="J50" s="31">
        <f t="shared" si="1"/>
        <v>38263331</v>
      </c>
      <c r="K50" s="31">
        <f t="shared" si="1"/>
        <v>13756559</v>
      </c>
      <c r="L50" s="31">
        <f t="shared" si="1"/>
        <v>13952107</v>
      </c>
      <c r="M50" s="31">
        <f t="shared" si="1"/>
        <v>12862961</v>
      </c>
      <c r="N50" s="31">
        <f t="shared" si="1"/>
        <v>40571627</v>
      </c>
      <c r="O50" s="31">
        <f t="shared" si="1"/>
        <v>16068755</v>
      </c>
      <c r="P50" s="31">
        <f t="shared" si="1"/>
        <v>15604603</v>
      </c>
      <c r="Q50" s="31">
        <f t="shared" si="1"/>
        <v>13651604</v>
      </c>
      <c r="R50" s="31">
        <f t="shared" si="1"/>
        <v>45324962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124159920</v>
      </c>
      <c r="X50" s="31">
        <f t="shared" si="1"/>
        <v>172643688</v>
      </c>
      <c r="Y50" s="31">
        <f t="shared" si="1"/>
        <v>-48483768</v>
      </c>
      <c r="Z50" s="32">
        <f>+IF(X50&lt;&gt;0,+(Y50/X50)*100,0)</f>
        <v>-28.083139651187249</v>
      </c>
      <c r="AA50" s="29">
        <f>SUM(AA37:AA49)</f>
        <v>233803604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-120670049</v>
      </c>
      <c r="D51" s="39">
        <f t="shared" si="2"/>
        <v>0</v>
      </c>
      <c r="E51" s="40">
        <f t="shared" si="2"/>
        <v>64095311</v>
      </c>
      <c r="F51" s="41">
        <f t="shared" si="2"/>
        <v>108926058</v>
      </c>
      <c r="G51" s="41">
        <f t="shared" si="2"/>
        <v>16778845</v>
      </c>
      <c r="H51" s="41">
        <f t="shared" si="2"/>
        <v>1937309</v>
      </c>
      <c r="I51" s="41">
        <f t="shared" si="2"/>
        <v>8036690</v>
      </c>
      <c r="J51" s="41">
        <f t="shared" si="2"/>
        <v>26752844</v>
      </c>
      <c r="K51" s="41">
        <f t="shared" si="2"/>
        <v>8010021</v>
      </c>
      <c r="L51" s="41">
        <f t="shared" si="2"/>
        <v>7076940</v>
      </c>
      <c r="M51" s="41">
        <f t="shared" si="2"/>
        <v>9224144</v>
      </c>
      <c r="N51" s="41">
        <f t="shared" si="2"/>
        <v>24311105</v>
      </c>
      <c r="O51" s="41">
        <f t="shared" si="2"/>
        <v>5626574</v>
      </c>
      <c r="P51" s="41">
        <f t="shared" si="2"/>
        <v>6248526</v>
      </c>
      <c r="Q51" s="41">
        <f t="shared" si="2"/>
        <v>8137276</v>
      </c>
      <c r="R51" s="41">
        <f t="shared" si="2"/>
        <v>20012376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71076325</v>
      </c>
      <c r="X51" s="41">
        <f t="shared" si="2"/>
        <v>72052875</v>
      </c>
      <c r="Y51" s="41">
        <f t="shared" si="2"/>
        <v>-976550</v>
      </c>
      <c r="Z51" s="42">
        <f>+IF(X51&lt;&gt;0,+(Y51/X51)*100,0)</f>
        <v>-1.3553241282877331</v>
      </c>
      <c r="AA51" s="39">
        <f>+AA35-AA50</f>
        <v>108926058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-120670049</v>
      </c>
      <c r="D54" s="48">
        <f t="shared" si="3"/>
        <v>0</v>
      </c>
      <c r="E54" s="49">
        <f t="shared" si="3"/>
        <v>64095311</v>
      </c>
      <c r="F54" s="50">
        <f t="shared" si="3"/>
        <v>108926058</v>
      </c>
      <c r="G54" s="50">
        <f t="shared" si="3"/>
        <v>16778845</v>
      </c>
      <c r="H54" s="50">
        <f t="shared" si="3"/>
        <v>1937309</v>
      </c>
      <c r="I54" s="50">
        <f t="shared" si="3"/>
        <v>8036690</v>
      </c>
      <c r="J54" s="50">
        <f t="shared" si="3"/>
        <v>26752844</v>
      </c>
      <c r="K54" s="50">
        <f t="shared" si="3"/>
        <v>8010021</v>
      </c>
      <c r="L54" s="50">
        <f t="shared" si="3"/>
        <v>7076940</v>
      </c>
      <c r="M54" s="50">
        <f t="shared" si="3"/>
        <v>9224144</v>
      </c>
      <c r="N54" s="50">
        <f t="shared" si="3"/>
        <v>24311105</v>
      </c>
      <c r="O54" s="50">
        <f t="shared" si="3"/>
        <v>5626574</v>
      </c>
      <c r="P54" s="50">
        <f t="shared" si="3"/>
        <v>6248526</v>
      </c>
      <c r="Q54" s="50">
        <f t="shared" si="3"/>
        <v>8137276</v>
      </c>
      <c r="R54" s="50">
        <f t="shared" si="3"/>
        <v>20012376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71076325</v>
      </c>
      <c r="X54" s="50">
        <f t="shared" si="3"/>
        <v>72052875</v>
      </c>
      <c r="Y54" s="50">
        <f t="shared" si="3"/>
        <v>-976550</v>
      </c>
      <c r="Z54" s="51">
        <f>+IF(X54&lt;&gt;0,+(Y54/X54)*100,0)</f>
        <v>-1.3553241282877331</v>
      </c>
      <c r="AA54" s="48">
        <f>SUM(AA51:AA53)</f>
        <v>108926058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-120670049</v>
      </c>
      <c r="D56" s="54">
        <f>+D54-D55</f>
        <v>0</v>
      </c>
      <c r="E56" s="55">
        <f t="shared" si="4"/>
        <v>64095311</v>
      </c>
      <c r="F56" s="56">
        <f t="shared" si="4"/>
        <v>108926058</v>
      </c>
      <c r="G56" s="56">
        <f t="shared" si="4"/>
        <v>16778845</v>
      </c>
      <c r="H56" s="56">
        <f t="shared" si="4"/>
        <v>1937309</v>
      </c>
      <c r="I56" s="56">
        <f t="shared" si="4"/>
        <v>8036690</v>
      </c>
      <c r="J56" s="56">
        <f t="shared" si="4"/>
        <v>26752844</v>
      </c>
      <c r="K56" s="56">
        <f t="shared" si="4"/>
        <v>8010021</v>
      </c>
      <c r="L56" s="56">
        <f t="shared" si="4"/>
        <v>7076940</v>
      </c>
      <c r="M56" s="56">
        <f t="shared" si="4"/>
        <v>9224144</v>
      </c>
      <c r="N56" s="56">
        <f t="shared" si="4"/>
        <v>24311105</v>
      </c>
      <c r="O56" s="56">
        <f t="shared" si="4"/>
        <v>5626574</v>
      </c>
      <c r="P56" s="56">
        <f t="shared" si="4"/>
        <v>6248526</v>
      </c>
      <c r="Q56" s="56">
        <f t="shared" si="4"/>
        <v>8137276</v>
      </c>
      <c r="R56" s="56">
        <f t="shared" si="4"/>
        <v>20012376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71076325</v>
      </c>
      <c r="X56" s="56">
        <f t="shared" si="4"/>
        <v>72052875</v>
      </c>
      <c r="Y56" s="56">
        <f t="shared" si="4"/>
        <v>-976550</v>
      </c>
      <c r="Z56" s="57">
        <f>+IF(X56&lt;&gt;0,+(Y56/X56)*100,0)</f>
        <v>-1.3553241282877331</v>
      </c>
      <c r="AA56" s="54">
        <f>+AA54-AA55</f>
        <v>108926058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-120670049</v>
      </c>
      <c r="D59" s="48">
        <f>SUM(D56:D58)</f>
        <v>0</v>
      </c>
      <c r="E59" s="49">
        <f t="shared" si="5"/>
        <v>64095311</v>
      </c>
      <c r="F59" s="50">
        <f t="shared" si="5"/>
        <v>108926058</v>
      </c>
      <c r="G59" s="50">
        <f t="shared" si="5"/>
        <v>16778845</v>
      </c>
      <c r="H59" s="50">
        <f t="shared" si="5"/>
        <v>1937309</v>
      </c>
      <c r="I59" s="50">
        <f t="shared" si="5"/>
        <v>8036690</v>
      </c>
      <c r="J59" s="50">
        <f t="shared" si="5"/>
        <v>26752844</v>
      </c>
      <c r="K59" s="50">
        <f t="shared" si="5"/>
        <v>8010021</v>
      </c>
      <c r="L59" s="50">
        <f t="shared" si="5"/>
        <v>7076940</v>
      </c>
      <c r="M59" s="50">
        <f t="shared" si="5"/>
        <v>9224144</v>
      </c>
      <c r="N59" s="50">
        <f t="shared" si="5"/>
        <v>24311105</v>
      </c>
      <c r="O59" s="50">
        <f t="shared" si="5"/>
        <v>5626574</v>
      </c>
      <c r="P59" s="50">
        <f t="shared" si="5"/>
        <v>6248526</v>
      </c>
      <c r="Q59" s="50">
        <f t="shared" si="5"/>
        <v>8137276</v>
      </c>
      <c r="R59" s="50">
        <f t="shared" si="5"/>
        <v>20012376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71076325</v>
      </c>
      <c r="X59" s="50">
        <f t="shared" si="5"/>
        <v>72052875</v>
      </c>
      <c r="Y59" s="50">
        <f t="shared" si="5"/>
        <v>-976550</v>
      </c>
      <c r="Z59" s="51">
        <f>+IF(X59&lt;&gt;0,+(Y59/X59)*100,0)</f>
        <v>-1.3553241282877331</v>
      </c>
      <c r="AA59" s="48">
        <f>SUM(AA56:AA58)</f>
        <v>108926058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-120670049</v>
      </c>
      <c r="D62" s="65">
        <f>SUM(D59:D61)</f>
        <v>0</v>
      </c>
      <c r="E62" s="66">
        <f t="shared" si="6"/>
        <v>64095311</v>
      </c>
      <c r="F62" s="67">
        <f t="shared" si="6"/>
        <v>108926058</v>
      </c>
      <c r="G62" s="67">
        <f t="shared" si="6"/>
        <v>16778845</v>
      </c>
      <c r="H62" s="67">
        <f t="shared" si="6"/>
        <v>1937309</v>
      </c>
      <c r="I62" s="67">
        <f t="shared" si="6"/>
        <v>8036690</v>
      </c>
      <c r="J62" s="67">
        <f t="shared" si="6"/>
        <v>26752844</v>
      </c>
      <c r="K62" s="67">
        <f t="shared" si="6"/>
        <v>8010021</v>
      </c>
      <c r="L62" s="67">
        <f t="shared" si="6"/>
        <v>7076940</v>
      </c>
      <c r="M62" s="67">
        <f t="shared" si="6"/>
        <v>9224144</v>
      </c>
      <c r="N62" s="67">
        <f t="shared" si="6"/>
        <v>24311105</v>
      </c>
      <c r="O62" s="67">
        <f t="shared" si="6"/>
        <v>5626574</v>
      </c>
      <c r="P62" s="67">
        <f t="shared" si="6"/>
        <v>6248526</v>
      </c>
      <c r="Q62" s="67">
        <f t="shared" si="6"/>
        <v>8137276</v>
      </c>
      <c r="R62" s="67">
        <f t="shared" si="6"/>
        <v>20012376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71076325</v>
      </c>
      <c r="X62" s="67">
        <f t="shared" si="6"/>
        <v>72052875</v>
      </c>
      <c r="Y62" s="67">
        <f t="shared" si="6"/>
        <v>-976550</v>
      </c>
      <c r="Z62" s="68">
        <f>+IF(X62&lt;&gt;0,+(Y62/X62)*100,0)</f>
        <v>-1.3553241282877331</v>
      </c>
      <c r="AA62" s="65">
        <f>SUM(AA59:AA61)</f>
        <v>108926058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125588759</v>
      </c>
      <c r="D9" s="20">
        <v>0</v>
      </c>
      <c r="E9" s="21">
        <v>133093048</v>
      </c>
      <c r="F9" s="22">
        <v>133093048</v>
      </c>
      <c r="G9" s="22">
        <v>11010465</v>
      </c>
      <c r="H9" s="22">
        <v>11070185</v>
      </c>
      <c r="I9" s="22">
        <v>11110591</v>
      </c>
      <c r="J9" s="22">
        <v>33191241</v>
      </c>
      <c r="K9" s="22">
        <v>11104053</v>
      </c>
      <c r="L9" s="22">
        <v>11058002</v>
      </c>
      <c r="M9" s="22">
        <v>11002853</v>
      </c>
      <c r="N9" s="22">
        <v>33164908</v>
      </c>
      <c r="O9" s="22">
        <v>10953081</v>
      </c>
      <c r="P9" s="22">
        <v>11021154</v>
      </c>
      <c r="Q9" s="22">
        <v>10990565</v>
      </c>
      <c r="R9" s="22">
        <v>32964800</v>
      </c>
      <c r="S9" s="22">
        <v>0</v>
      </c>
      <c r="T9" s="22">
        <v>0</v>
      </c>
      <c r="U9" s="22">
        <v>0</v>
      </c>
      <c r="V9" s="22">
        <v>0</v>
      </c>
      <c r="W9" s="22">
        <v>99320949</v>
      </c>
      <c r="X9" s="22">
        <v>99119780</v>
      </c>
      <c r="Y9" s="22">
        <v>201169</v>
      </c>
      <c r="Z9" s="23">
        <v>0.20295545450161409</v>
      </c>
      <c r="AA9" s="20">
        <v>133093048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2867106</v>
      </c>
      <c r="D13" s="20">
        <v>0</v>
      </c>
      <c r="E13" s="21">
        <v>2799084</v>
      </c>
      <c r="F13" s="22">
        <v>2799084</v>
      </c>
      <c r="G13" s="22">
        <v>260772</v>
      </c>
      <c r="H13" s="22">
        <v>260046</v>
      </c>
      <c r="I13" s="22">
        <v>259844</v>
      </c>
      <c r="J13" s="22">
        <v>780662</v>
      </c>
      <c r="K13" s="22">
        <v>269390</v>
      </c>
      <c r="L13" s="22">
        <v>273176</v>
      </c>
      <c r="M13" s="22">
        <v>272063</v>
      </c>
      <c r="N13" s="22">
        <v>814629</v>
      </c>
      <c r="O13" s="22">
        <v>275731</v>
      </c>
      <c r="P13" s="22">
        <v>283868</v>
      </c>
      <c r="Q13" s="22">
        <v>289907</v>
      </c>
      <c r="R13" s="22">
        <v>849506</v>
      </c>
      <c r="S13" s="22">
        <v>0</v>
      </c>
      <c r="T13" s="22">
        <v>0</v>
      </c>
      <c r="U13" s="22">
        <v>0</v>
      </c>
      <c r="V13" s="22">
        <v>0</v>
      </c>
      <c r="W13" s="22">
        <v>2444797</v>
      </c>
      <c r="X13" s="22">
        <v>2099313</v>
      </c>
      <c r="Y13" s="22">
        <v>345484</v>
      </c>
      <c r="Z13" s="23">
        <v>16.457002838547659</v>
      </c>
      <c r="AA13" s="20">
        <v>2799084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75000</v>
      </c>
      <c r="M26" s="22">
        <v>75000</v>
      </c>
      <c r="N26" s="22">
        <v>150000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150000</v>
      </c>
      <c r="X26" s="22">
        <v>0</v>
      </c>
      <c r="Y26" s="22">
        <v>150000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47204458</v>
      </c>
      <c r="D28" s="20">
        <v>0</v>
      </c>
      <c r="E28" s="21">
        <v>50228328</v>
      </c>
      <c r="F28" s="22">
        <v>50228328</v>
      </c>
      <c r="G28" s="22">
        <v>20276960</v>
      </c>
      <c r="H28" s="22">
        <v>0</v>
      </c>
      <c r="I28" s="22">
        <v>0</v>
      </c>
      <c r="J28" s="22">
        <v>20276960</v>
      </c>
      <c r="K28" s="22">
        <v>0</v>
      </c>
      <c r="L28" s="22">
        <v>27899</v>
      </c>
      <c r="M28" s="22">
        <v>16366646</v>
      </c>
      <c r="N28" s="22">
        <v>16394545</v>
      </c>
      <c r="O28" s="22">
        <v>144587</v>
      </c>
      <c r="P28" s="22">
        <v>574618</v>
      </c>
      <c r="Q28" s="22">
        <v>12303819</v>
      </c>
      <c r="R28" s="22">
        <v>13023024</v>
      </c>
      <c r="S28" s="22">
        <v>0</v>
      </c>
      <c r="T28" s="22">
        <v>0</v>
      </c>
      <c r="U28" s="22">
        <v>0</v>
      </c>
      <c r="V28" s="22">
        <v>0</v>
      </c>
      <c r="W28" s="22">
        <v>49694529</v>
      </c>
      <c r="X28" s="22">
        <v>37671246</v>
      </c>
      <c r="Y28" s="22">
        <v>12023283</v>
      </c>
      <c r="Z28" s="23">
        <v>31.916340117871332</v>
      </c>
      <c r="AA28" s="20">
        <v>50228328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175660323</v>
      </c>
      <c r="D35" s="29">
        <f t="shared" ref="D35:Y35" si="0">SUM(D6:D34)</f>
        <v>0</v>
      </c>
      <c r="E35" s="30">
        <f t="shared" si="0"/>
        <v>186120460</v>
      </c>
      <c r="F35" s="31">
        <f t="shared" si="0"/>
        <v>186120460</v>
      </c>
      <c r="G35" s="31">
        <f t="shared" si="0"/>
        <v>31548197</v>
      </c>
      <c r="H35" s="31">
        <f t="shared" si="0"/>
        <v>11330231</v>
      </c>
      <c r="I35" s="31">
        <f t="shared" si="0"/>
        <v>11370435</v>
      </c>
      <c r="J35" s="31">
        <f t="shared" si="0"/>
        <v>54248863</v>
      </c>
      <c r="K35" s="31">
        <f t="shared" si="0"/>
        <v>11373443</v>
      </c>
      <c r="L35" s="31">
        <f t="shared" si="0"/>
        <v>11434077</v>
      </c>
      <c r="M35" s="31">
        <f t="shared" si="0"/>
        <v>27716562</v>
      </c>
      <c r="N35" s="31">
        <f t="shared" si="0"/>
        <v>50524082</v>
      </c>
      <c r="O35" s="31">
        <f t="shared" si="0"/>
        <v>11373399</v>
      </c>
      <c r="P35" s="31">
        <f t="shared" si="0"/>
        <v>11879640</v>
      </c>
      <c r="Q35" s="31">
        <f t="shared" si="0"/>
        <v>23584291</v>
      </c>
      <c r="R35" s="31">
        <f t="shared" si="0"/>
        <v>46837330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151610275</v>
      </c>
      <c r="X35" s="31">
        <f t="shared" si="0"/>
        <v>138890339</v>
      </c>
      <c r="Y35" s="31">
        <f t="shared" si="0"/>
        <v>12719936</v>
      </c>
      <c r="Z35" s="32">
        <f>+IF(X35&lt;&gt;0,+(Y35/X35)*100,0)</f>
        <v>9.1582583004567368</v>
      </c>
      <c r="AA35" s="29">
        <f>SUM(AA6:AA34)</f>
        <v>186120460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90327854</v>
      </c>
      <c r="D37" s="20">
        <v>0</v>
      </c>
      <c r="E37" s="21">
        <v>77127265</v>
      </c>
      <c r="F37" s="22">
        <v>77127265</v>
      </c>
      <c r="G37" s="22">
        <v>7403719</v>
      </c>
      <c r="H37" s="22">
        <v>7418979</v>
      </c>
      <c r="I37" s="22">
        <v>8024122</v>
      </c>
      <c r="J37" s="22">
        <v>22846820</v>
      </c>
      <c r="K37" s="22">
        <v>7948046</v>
      </c>
      <c r="L37" s="22">
        <v>8106467</v>
      </c>
      <c r="M37" s="22">
        <v>8553254</v>
      </c>
      <c r="N37" s="22">
        <v>24607767</v>
      </c>
      <c r="O37" s="22">
        <v>8667008</v>
      </c>
      <c r="P37" s="22">
        <v>8620808</v>
      </c>
      <c r="Q37" s="22">
        <v>8561662</v>
      </c>
      <c r="R37" s="22">
        <v>25849478</v>
      </c>
      <c r="S37" s="22">
        <v>0</v>
      </c>
      <c r="T37" s="22">
        <v>0</v>
      </c>
      <c r="U37" s="22">
        <v>0</v>
      </c>
      <c r="V37" s="22">
        <v>0</v>
      </c>
      <c r="W37" s="22">
        <v>73304065</v>
      </c>
      <c r="X37" s="22">
        <v>57845466</v>
      </c>
      <c r="Y37" s="22">
        <v>15458599</v>
      </c>
      <c r="Z37" s="23">
        <v>26.723959661765022</v>
      </c>
      <c r="AA37" s="20">
        <v>77127265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12470171</v>
      </c>
      <c r="D40" s="20">
        <v>0</v>
      </c>
      <c r="E40" s="21">
        <v>12793592</v>
      </c>
      <c r="F40" s="22">
        <v>14093592</v>
      </c>
      <c r="G40" s="22">
        <v>1230281</v>
      </c>
      <c r="H40" s="22">
        <v>1095128</v>
      </c>
      <c r="I40" s="22">
        <v>1137841</v>
      </c>
      <c r="J40" s="22">
        <v>3463250</v>
      </c>
      <c r="K40" s="22">
        <v>1445964</v>
      </c>
      <c r="L40" s="22">
        <v>1697128</v>
      </c>
      <c r="M40" s="22">
        <v>476655</v>
      </c>
      <c r="N40" s="22">
        <v>3619747</v>
      </c>
      <c r="O40" s="22">
        <v>2341135</v>
      </c>
      <c r="P40" s="22">
        <v>841067</v>
      </c>
      <c r="Q40" s="22">
        <v>803574</v>
      </c>
      <c r="R40" s="22">
        <v>3985776</v>
      </c>
      <c r="S40" s="22">
        <v>0</v>
      </c>
      <c r="T40" s="22">
        <v>0</v>
      </c>
      <c r="U40" s="22">
        <v>0</v>
      </c>
      <c r="V40" s="22">
        <v>0</v>
      </c>
      <c r="W40" s="22">
        <v>11068773</v>
      </c>
      <c r="X40" s="22">
        <v>10317763</v>
      </c>
      <c r="Y40" s="22">
        <v>751010</v>
      </c>
      <c r="Z40" s="23">
        <v>7.2788064622147264</v>
      </c>
      <c r="AA40" s="20">
        <v>14093592</v>
      </c>
    </row>
    <row r="41" spans="1:27" x14ac:dyDescent="0.25">
      <c r="A41" s="19" t="s">
        <v>67</v>
      </c>
      <c r="B41" s="15" t="s">
        <v>32</v>
      </c>
      <c r="C41" s="20">
        <v>12844553</v>
      </c>
      <c r="D41" s="20">
        <v>0</v>
      </c>
      <c r="E41" s="21">
        <v>-26994400</v>
      </c>
      <c r="F41" s="22">
        <v>2511200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-22124997</v>
      </c>
      <c r="Y41" s="22">
        <v>22124997</v>
      </c>
      <c r="Z41" s="23">
        <v>-100</v>
      </c>
      <c r="AA41" s="20">
        <v>2511200</v>
      </c>
    </row>
    <row r="42" spans="1:27" x14ac:dyDescent="0.25">
      <c r="A42" s="19" t="s">
        <v>68</v>
      </c>
      <c r="B42" s="15" t="s">
        <v>32</v>
      </c>
      <c r="C42" s="20">
        <v>12428100</v>
      </c>
      <c r="D42" s="20">
        <v>0</v>
      </c>
      <c r="E42" s="21">
        <v>16277469</v>
      </c>
      <c r="F42" s="22">
        <v>16577469</v>
      </c>
      <c r="G42" s="22">
        <v>1322621</v>
      </c>
      <c r="H42" s="22">
        <v>1322621</v>
      </c>
      <c r="I42" s="22">
        <v>1322621</v>
      </c>
      <c r="J42" s="22">
        <v>3967863</v>
      </c>
      <c r="K42" s="22">
        <v>1322621</v>
      </c>
      <c r="L42" s="22">
        <v>1322621</v>
      </c>
      <c r="M42" s="22">
        <v>1322621</v>
      </c>
      <c r="N42" s="22">
        <v>3967863</v>
      </c>
      <c r="O42" s="22">
        <v>1322621</v>
      </c>
      <c r="P42" s="22">
        <v>1322621</v>
      </c>
      <c r="Q42" s="22">
        <v>1322621</v>
      </c>
      <c r="R42" s="22">
        <v>3967863</v>
      </c>
      <c r="S42" s="22">
        <v>0</v>
      </c>
      <c r="T42" s="22">
        <v>0</v>
      </c>
      <c r="U42" s="22">
        <v>0</v>
      </c>
      <c r="V42" s="22">
        <v>0</v>
      </c>
      <c r="W42" s="22">
        <v>11903589</v>
      </c>
      <c r="X42" s="22">
        <v>12003589</v>
      </c>
      <c r="Y42" s="22">
        <v>-100000</v>
      </c>
      <c r="Z42" s="23">
        <v>-0.83308417174230132</v>
      </c>
      <c r="AA42" s="20">
        <v>16577469</v>
      </c>
    </row>
    <row r="43" spans="1:27" x14ac:dyDescent="0.25">
      <c r="A43" s="19" t="s">
        <v>69</v>
      </c>
      <c r="B43" s="15" t="s">
        <v>32</v>
      </c>
      <c r="C43" s="20">
        <v>3093482</v>
      </c>
      <c r="D43" s="20">
        <v>0</v>
      </c>
      <c r="E43" s="21">
        <v>230709</v>
      </c>
      <c r="F43" s="22">
        <v>230709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230709</v>
      </c>
      <c r="N43" s="22">
        <v>230709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230709</v>
      </c>
      <c r="X43" s="22">
        <v>115355</v>
      </c>
      <c r="Y43" s="22">
        <v>115354</v>
      </c>
      <c r="Z43" s="23">
        <v>99.999133110831778</v>
      </c>
      <c r="AA43" s="20">
        <v>230709</v>
      </c>
    </row>
    <row r="44" spans="1:27" x14ac:dyDescent="0.25">
      <c r="A44" s="19" t="s">
        <v>70</v>
      </c>
      <c r="B44" s="15" t="s">
        <v>32</v>
      </c>
      <c r="C44" s="20">
        <v>26266220</v>
      </c>
      <c r="D44" s="20">
        <v>0</v>
      </c>
      <c r="E44" s="21">
        <v>26496136</v>
      </c>
      <c r="F44" s="22">
        <v>28125072</v>
      </c>
      <c r="G44" s="22">
        <v>1404545</v>
      </c>
      <c r="H44" s="22">
        <v>2179392</v>
      </c>
      <c r="I44" s="22">
        <v>1832093</v>
      </c>
      <c r="J44" s="22">
        <v>5416030</v>
      </c>
      <c r="K44" s="22">
        <v>2139672</v>
      </c>
      <c r="L44" s="22">
        <v>2787680</v>
      </c>
      <c r="M44" s="22">
        <v>2069048</v>
      </c>
      <c r="N44" s="22">
        <v>6996400</v>
      </c>
      <c r="O44" s="22">
        <v>2428339</v>
      </c>
      <c r="P44" s="22">
        <v>1568462</v>
      </c>
      <c r="Q44" s="22">
        <v>2900946</v>
      </c>
      <c r="R44" s="22">
        <v>6897747</v>
      </c>
      <c r="S44" s="22">
        <v>0</v>
      </c>
      <c r="T44" s="22">
        <v>0</v>
      </c>
      <c r="U44" s="22">
        <v>0</v>
      </c>
      <c r="V44" s="22">
        <v>0</v>
      </c>
      <c r="W44" s="22">
        <v>19310177</v>
      </c>
      <c r="X44" s="22">
        <v>20240095</v>
      </c>
      <c r="Y44" s="22">
        <v>-929918</v>
      </c>
      <c r="Z44" s="23">
        <v>-4.5944349569505478</v>
      </c>
      <c r="AA44" s="20">
        <v>28125072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61325</v>
      </c>
      <c r="F46" s="22">
        <v>61325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61325</v>
      </c>
    </row>
    <row r="47" spans="1:27" x14ac:dyDescent="0.25">
      <c r="A47" s="19" t="s">
        <v>73</v>
      </c>
      <c r="B47" s="15" t="s">
        <v>32</v>
      </c>
      <c r="C47" s="20">
        <v>12091798</v>
      </c>
      <c r="D47" s="20">
        <v>0</v>
      </c>
      <c r="E47" s="21">
        <v>14010779</v>
      </c>
      <c r="F47" s="22">
        <v>13644034</v>
      </c>
      <c r="G47" s="22">
        <v>506567</v>
      </c>
      <c r="H47" s="22">
        <v>937584</v>
      </c>
      <c r="I47" s="22">
        <v>1016638</v>
      </c>
      <c r="J47" s="22">
        <v>2460789</v>
      </c>
      <c r="K47" s="22">
        <v>856067</v>
      </c>
      <c r="L47" s="22">
        <v>921367</v>
      </c>
      <c r="M47" s="22">
        <v>949567</v>
      </c>
      <c r="N47" s="22">
        <v>2727001</v>
      </c>
      <c r="O47" s="22">
        <v>384781</v>
      </c>
      <c r="P47" s="22">
        <v>347715</v>
      </c>
      <c r="Q47" s="22">
        <v>207596</v>
      </c>
      <c r="R47" s="22">
        <v>940092</v>
      </c>
      <c r="S47" s="22">
        <v>0</v>
      </c>
      <c r="T47" s="22">
        <v>0</v>
      </c>
      <c r="U47" s="22">
        <v>0</v>
      </c>
      <c r="V47" s="22">
        <v>0</v>
      </c>
      <c r="W47" s="22">
        <v>6127882</v>
      </c>
      <c r="X47" s="22">
        <v>9486315</v>
      </c>
      <c r="Y47" s="22">
        <v>-3358433</v>
      </c>
      <c r="Z47" s="23">
        <v>-35.402925161140018</v>
      </c>
      <c r="AA47" s="20">
        <v>13644034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169522178</v>
      </c>
      <c r="D50" s="29">
        <f t="shared" ref="D50:Y50" si="1">SUM(D37:D49)</f>
        <v>0</v>
      </c>
      <c r="E50" s="30">
        <f t="shared" si="1"/>
        <v>120002875</v>
      </c>
      <c r="F50" s="31">
        <f t="shared" si="1"/>
        <v>152370666</v>
      </c>
      <c r="G50" s="31">
        <f t="shared" si="1"/>
        <v>11867733</v>
      </c>
      <c r="H50" s="31">
        <f t="shared" si="1"/>
        <v>12953704</v>
      </c>
      <c r="I50" s="31">
        <f t="shared" si="1"/>
        <v>13333315</v>
      </c>
      <c r="J50" s="31">
        <f t="shared" si="1"/>
        <v>38154752</v>
      </c>
      <c r="K50" s="31">
        <f t="shared" si="1"/>
        <v>13712370</v>
      </c>
      <c r="L50" s="31">
        <f t="shared" si="1"/>
        <v>14835263</v>
      </c>
      <c r="M50" s="31">
        <f t="shared" si="1"/>
        <v>13601854</v>
      </c>
      <c r="N50" s="31">
        <f t="shared" si="1"/>
        <v>42149487</v>
      </c>
      <c r="O50" s="31">
        <f t="shared" si="1"/>
        <v>15143884</v>
      </c>
      <c r="P50" s="31">
        <f t="shared" si="1"/>
        <v>12700673</v>
      </c>
      <c r="Q50" s="31">
        <f t="shared" si="1"/>
        <v>13796399</v>
      </c>
      <c r="R50" s="31">
        <f t="shared" si="1"/>
        <v>41640956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121945195</v>
      </c>
      <c r="X50" s="31">
        <f t="shared" si="1"/>
        <v>87883586</v>
      </c>
      <c r="Y50" s="31">
        <f t="shared" si="1"/>
        <v>34061609</v>
      </c>
      <c r="Z50" s="32">
        <f>+IF(X50&lt;&gt;0,+(Y50/X50)*100,0)</f>
        <v>38.757645824784618</v>
      </c>
      <c r="AA50" s="29">
        <f>SUM(AA37:AA49)</f>
        <v>152370666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6138145</v>
      </c>
      <c r="D51" s="39">
        <f t="shared" si="2"/>
        <v>0</v>
      </c>
      <c r="E51" s="40">
        <f t="shared" si="2"/>
        <v>66117585</v>
      </c>
      <c r="F51" s="41">
        <f t="shared" si="2"/>
        <v>33749794</v>
      </c>
      <c r="G51" s="41">
        <f t="shared" si="2"/>
        <v>19680464</v>
      </c>
      <c r="H51" s="41">
        <f t="shared" si="2"/>
        <v>-1623473</v>
      </c>
      <c r="I51" s="41">
        <f t="shared" si="2"/>
        <v>-1962880</v>
      </c>
      <c r="J51" s="41">
        <f t="shared" si="2"/>
        <v>16094111</v>
      </c>
      <c r="K51" s="41">
        <f t="shared" si="2"/>
        <v>-2338927</v>
      </c>
      <c r="L51" s="41">
        <f t="shared" si="2"/>
        <v>-3401186</v>
      </c>
      <c r="M51" s="41">
        <f t="shared" si="2"/>
        <v>14114708</v>
      </c>
      <c r="N51" s="41">
        <f t="shared" si="2"/>
        <v>8374595</v>
      </c>
      <c r="O51" s="41">
        <f t="shared" si="2"/>
        <v>-3770485</v>
      </c>
      <c r="P51" s="41">
        <f t="shared" si="2"/>
        <v>-821033</v>
      </c>
      <c r="Q51" s="41">
        <f t="shared" si="2"/>
        <v>9787892</v>
      </c>
      <c r="R51" s="41">
        <f t="shared" si="2"/>
        <v>5196374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29665080</v>
      </c>
      <c r="X51" s="41">
        <f t="shared" si="2"/>
        <v>51006753</v>
      </c>
      <c r="Y51" s="41">
        <f t="shared" si="2"/>
        <v>-21341673</v>
      </c>
      <c r="Z51" s="42">
        <f>+IF(X51&lt;&gt;0,+(Y51/X51)*100,0)</f>
        <v>-41.84087742264245</v>
      </c>
      <c r="AA51" s="39">
        <f>+AA35-AA50</f>
        <v>33749794</v>
      </c>
    </row>
    <row r="52" spans="1:27" x14ac:dyDescent="0.25">
      <c r="A52" s="43" t="s">
        <v>78</v>
      </c>
      <c r="B52" s="15" t="s">
        <v>32</v>
      </c>
      <c r="C52" s="20">
        <v>18000000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24138145</v>
      </c>
      <c r="D54" s="48">
        <f t="shared" si="3"/>
        <v>0</v>
      </c>
      <c r="E54" s="49">
        <f t="shared" si="3"/>
        <v>66117585</v>
      </c>
      <c r="F54" s="50">
        <f t="shared" si="3"/>
        <v>33749794</v>
      </c>
      <c r="G54" s="50">
        <f t="shared" si="3"/>
        <v>19680464</v>
      </c>
      <c r="H54" s="50">
        <f t="shared" si="3"/>
        <v>-1623473</v>
      </c>
      <c r="I54" s="50">
        <f t="shared" si="3"/>
        <v>-1962880</v>
      </c>
      <c r="J54" s="50">
        <f t="shared" si="3"/>
        <v>16094111</v>
      </c>
      <c r="K54" s="50">
        <f t="shared" si="3"/>
        <v>-2338927</v>
      </c>
      <c r="L54" s="50">
        <f t="shared" si="3"/>
        <v>-3401186</v>
      </c>
      <c r="M54" s="50">
        <f t="shared" si="3"/>
        <v>14114708</v>
      </c>
      <c r="N54" s="50">
        <f t="shared" si="3"/>
        <v>8374595</v>
      </c>
      <c r="O54" s="50">
        <f t="shared" si="3"/>
        <v>-3770485</v>
      </c>
      <c r="P54" s="50">
        <f t="shared" si="3"/>
        <v>-821033</v>
      </c>
      <c r="Q54" s="50">
        <f t="shared" si="3"/>
        <v>9787892</v>
      </c>
      <c r="R54" s="50">
        <f t="shared" si="3"/>
        <v>5196374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29665080</v>
      </c>
      <c r="X54" s="50">
        <f t="shared" si="3"/>
        <v>51006753</v>
      </c>
      <c r="Y54" s="50">
        <f t="shared" si="3"/>
        <v>-21341673</v>
      </c>
      <c r="Z54" s="51">
        <f>+IF(X54&lt;&gt;0,+(Y54/X54)*100,0)</f>
        <v>-41.84087742264245</v>
      </c>
      <c r="AA54" s="48">
        <f>SUM(AA51:AA53)</f>
        <v>33749794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24138145</v>
      </c>
      <c r="D56" s="54">
        <f>+D54-D55</f>
        <v>0</v>
      </c>
      <c r="E56" s="55">
        <f t="shared" si="4"/>
        <v>66117585</v>
      </c>
      <c r="F56" s="56">
        <f t="shared" si="4"/>
        <v>33749794</v>
      </c>
      <c r="G56" s="56">
        <f t="shared" si="4"/>
        <v>19680464</v>
      </c>
      <c r="H56" s="56">
        <f t="shared" si="4"/>
        <v>-1623473</v>
      </c>
      <c r="I56" s="56">
        <f t="shared" si="4"/>
        <v>-1962880</v>
      </c>
      <c r="J56" s="56">
        <f t="shared" si="4"/>
        <v>16094111</v>
      </c>
      <c r="K56" s="56">
        <f t="shared" si="4"/>
        <v>-2338927</v>
      </c>
      <c r="L56" s="56">
        <f t="shared" si="4"/>
        <v>-3401186</v>
      </c>
      <c r="M56" s="56">
        <f t="shared" si="4"/>
        <v>14114708</v>
      </c>
      <c r="N56" s="56">
        <f t="shared" si="4"/>
        <v>8374595</v>
      </c>
      <c r="O56" s="56">
        <f t="shared" si="4"/>
        <v>-3770485</v>
      </c>
      <c r="P56" s="56">
        <f t="shared" si="4"/>
        <v>-821033</v>
      </c>
      <c r="Q56" s="56">
        <f t="shared" si="4"/>
        <v>9787892</v>
      </c>
      <c r="R56" s="56">
        <f t="shared" si="4"/>
        <v>5196374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29665080</v>
      </c>
      <c r="X56" s="56">
        <f t="shared" si="4"/>
        <v>51006753</v>
      </c>
      <c r="Y56" s="56">
        <f t="shared" si="4"/>
        <v>-21341673</v>
      </c>
      <c r="Z56" s="57">
        <f>+IF(X56&lt;&gt;0,+(Y56/X56)*100,0)</f>
        <v>-41.84087742264245</v>
      </c>
      <c r="AA56" s="54">
        <f>+AA54-AA55</f>
        <v>33749794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24138145</v>
      </c>
      <c r="D59" s="48">
        <f>SUM(D56:D58)</f>
        <v>0</v>
      </c>
      <c r="E59" s="49">
        <f t="shared" si="5"/>
        <v>66117585</v>
      </c>
      <c r="F59" s="50">
        <f t="shared" si="5"/>
        <v>33749794</v>
      </c>
      <c r="G59" s="50">
        <f t="shared" si="5"/>
        <v>19680464</v>
      </c>
      <c r="H59" s="50">
        <f t="shared" si="5"/>
        <v>-1623473</v>
      </c>
      <c r="I59" s="50">
        <f t="shared" si="5"/>
        <v>-1962880</v>
      </c>
      <c r="J59" s="50">
        <f t="shared" si="5"/>
        <v>16094111</v>
      </c>
      <c r="K59" s="50">
        <f t="shared" si="5"/>
        <v>-2338927</v>
      </c>
      <c r="L59" s="50">
        <f t="shared" si="5"/>
        <v>-3401186</v>
      </c>
      <c r="M59" s="50">
        <f t="shared" si="5"/>
        <v>14114708</v>
      </c>
      <c r="N59" s="50">
        <f t="shared" si="5"/>
        <v>8374595</v>
      </c>
      <c r="O59" s="50">
        <f t="shared" si="5"/>
        <v>-3770485</v>
      </c>
      <c r="P59" s="50">
        <f t="shared" si="5"/>
        <v>-821033</v>
      </c>
      <c r="Q59" s="50">
        <f t="shared" si="5"/>
        <v>9787892</v>
      </c>
      <c r="R59" s="50">
        <f t="shared" si="5"/>
        <v>5196374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29665080</v>
      </c>
      <c r="X59" s="50">
        <f t="shared" si="5"/>
        <v>51006753</v>
      </c>
      <c r="Y59" s="50">
        <f t="shared" si="5"/>
        <v>-21341673</v>
      </c>
      <c r="Z59" s="51">
        <f>+IF(X59&lt;&gt;0,+(Y59/X59)*100,0)</f>
        <v>-41.84087742264245</v>
      </c>
      <c r="AA59" s="48">
        <f>SUM(AA56:AA58)</f>
        <v>33749794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24138145</v>
      </c>
      <c r="D62" s="65">
        <f>SUM(D59:D61)</f>
        <v>0</v>
      </c>
      <c r="E62" s="66">
        <f t="shared" si="6"/>
        <v>66117585</v>
      </c>
      <c r="F62" s="67">
        <f t="shared" si="6"/>
        <v>33749794</v>
      </c>
      <c r="G62" s="67">
        <f t="shared" si="6"/>
        <v>19680464</v>
      </c>
      <c r="H62" s="67">
        <f t="shared" si="6"/>
        <v>-1623473</v>
      </c>
      <c r="I62" s="67">
        <f t="shared" si="6"/>
        <v>-1962880</v>
      </c>
      <c r="J62" s="67">
        <f t="shared" si="6"/>
        <v>16094111</v>
      </c>
      <c r="K62" s="67">
        <f t="shared" si="6"/>
        <v>-2338927</v>
      </c>
      <c r="L62" s="67">
        <f t="shared" si="6"/>
        <v>-3401186</v>
      </c>
      <c r="M62" s="67">
        <f t="shared" si="6"/>
        <v>14114708</v>
      </c>
      <c r="N62" s="67">
        <f t="shared" si="6"/>
        <v>8374595</v>
      </c>
      <c r="O62" s="67">
        <f t="shared" si="6"/>
        <v>-3770485</v>
      </c>
      <c r="P62" s="67">
        <f t="shared" si="6"/>
        <v>-821033</v>
      </c>
      <c r="Q62" s="67">
        <f t="shared" si="6"/>
        <v>9787892</v>
      </c>
      <c r="R62" s="67">
        <f t="shared" si="6"/>
        <v>5196374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29665080</v>
      </c>
      <c r="X62" s="67">
        <f t="shared" si="6"/>
        <v>51006753</v>
      </c>
      <c r="Y62" s="67">
        <f t="shared" si="6"/>
        <v>-21341673</v>
      </c>
      <c r="Z62" s="68">
        <f>+IF(X62&lt;&gt;0,+(Y62/X62)*100,0)</f>
        <v>-41.84087742264245</v>
      </c>
      <c r="AA62" s="65">
        <f>SUM(AA59:AA61)</f>
        <v>33749794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12502347</v>
      </c>
      <c r="D9" s="20">
        <v>0</v>
      </c>
      <c r="E9" s="21">
        <v>12779328</v>
      </c>
      <c r="F9" s="22">
        <v>12779328</v>
      </c>
      <c r="G9" s="22">
        <v>0</v>
      </c>
      <c r="H9" s="22">
        <v>986768</v>
      </c>
      <c r="I9" s="22">
        <v>986727</v>
      </c>
      <c r="J9" s="22">
        <v>1973495</v>
      </c>
      <c r="K9" s="22">
        <v>988283</v>
      </c>
      <c r="L9" s="22">
        <v>988885</v>
      </c>
      <c r="M9" s="22">
        <v>986394</v>
      </c>
      <c r="N9" s="22">
        <v>2963562</v>
      </c>
      <c r="O9" s="22">
        <v>988359</v>
      </c>
      <c r="P9" s="22">
        <v>995710</v>
      </c>
      <c r="Q9" s="22">
        <v>1001391</v>
      </c>
      <c r="R9" s="22">
        <v>2985460</v>
      </c>
      <c r="S9" s="22">
        <v>0</v>
      </c>
      <c r="T9" s="22">
        <v>0</v>
      </c>
      <c r="U9" s="22">
        <v>0</v>
      </c>
      <c r="V9" s="22">
        <v>0</v>
      </c>
      <c r="W9" s="22">
        <v>7922517</v>
      </c>
      <c r="X9" s="22">
        <v>9584496</v>
      </c>
      <c r="Y9" s="22">
        <v>-1661979</v>
      </c>
      <c r="Z9" s="23">
        <v>-17.340285811585712</v>
      </c>
      <c r="AA9" s="20">
        <v>12779328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3163922</v>
      </c>
      <c r="D13" s="20">
        <v>0</v>
      </c>
      <c r="E13" s="21">
        <v>3199488</v>
      </c>
      <c r="F13" s="22">
        <v>3401397</v>
      </c>
      <c r="G13" s="22">
        <v>0</v>
      </c>
      <c r="H13" s="22">
        <v>284903</v>
      </c>
      <c r="I13" s="22">
        <v>278672</v>
      </c>
      <c r="J13" s="22">
        <v>563575</v>
      </c>
      <c r="K13" s="22">
        <v>282055</v>
      </c>
      <c r="L13" s="22">
        <v>286445</v>
      </c>
      <c r="M13" s="22">
        <v>290207</v>
      </c>
      <c r="N13" s="22">
        <v>858707</v>
      </c>
      <c r="O13" s="22">
        <v>293984</v>
      </c>
      <c r="P13" s="22">
        <v>300445</v>
      </c>
      <c r="Q13" s="22">
        <v>301557</v>
      </c>
      <c r="R13" s="22">
        <v>895986</v>
      </c>
      <c r="S13" s="22">
        <v>0</v>
      </c>
      <c r="T13" s="22">
        <v>0</v>
      </c>
      <c r="U13" s="22">
        <v>0</v>
      </c>
      <c r="V13" s="22">
        <v>0</v>
      </c>
      <c r="W13" s="22">
        <v>2318268</v>
      </c>
      <c r="X13" s="22">
        <v>2480380</v>
      </c>
      <c r="Y13" s="22">
        <v>-162112</v>
      </c>
      <c r="Z13" s="23">
        <v>-6.5357727444988276</v>
      </c>
      <c r="AA13" s="20">
        <v>3401397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15666269</v>
      </c>
      <c r="D35" s="29">
        <f t="shared" ref="D35:Y35" si="0">SUM(D6:D34)</f>
        <v>0</v>
      </c>
      <c r="E35" s="30">
        <f t="shared" si="0"/>
        <v>15978816</v>
      </c>
      <c r="F35" s="31">
        <f t="shared" si="0"/>
        <v>16180725</v>
      </c>
      <c r="G35" s="31">
        <f t="shared" si="0"/>
        <v>0</v>
      </c>
      <c r="H35" s="31">
        <f t="shared" si="0"/>
        <v>1271671</v>
      </c>
      <c r="I35" s="31">
        <f t="shared" si="0"/>
        <v>1265399</v>
      </c>
      <c r="J35" s="31">
        <f t="shared" si="0"/>
        <v>2537070</v>
      </c>
      <c r="K35" s="31">
        <f t="shared" si="0"/>
        <v>1270338</v>
      </c>
      <c r="L35" s="31">
        <f t="shared" si="0"/>
        <v>1275330</v>
      </c>
      <c r="M35" s="31">
        <f t="shared" si="0"/>
        <v>1276601</v>
      </c>
      <c r="N35" s="31">
        <f t="shared" si="0"/>
        <v>3822269</v>
      </c>
      <c r="O35" s="31">
        <f t="shared" si="0"/>
        <v>1282343</v>
      </c>
      <c r="P35" s="31">
        <f t="shared" si="0"/>
        <v>1296155</v>
      </c>
      <c r="Q35" s="31">
        <f t="shared" si="0"/>
        <v>1302948</v>
      </c>
      <c r="R35" s="31">
        <f t="shared" si="0"/>
        <v>3881446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10240785</v>
      </c>
      <c r="X35" s="31">
        <f t="shared" si="0"/>
        <v>12064876</v>
      </c>
      <c r="Y35" s="31">
        <f t="shared" si="0"/>
        <v>-1824091</v>
      </c>
      <c r="Z35" s="32">
        <f>+IF(X35&lt;&gt;0,+(Y35/X35)*100,0)</f>
        <v>-15.119019872230762</v>
      </c>
      <c r="AA35" s="29">
        <f>SUM(AA6:AA34)</f>
        <v>16180725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9977707</v>
      </c>
      <c r="D37" s="20">
        <v>0</v>
      </c>
      <c r="E37" s="21">
        <v>9740208</v>
      </c>
      <c r="F37" s="22">
        <v>9740208</v>
      </c>
      <c r="G37" s="22">
        <v>0</v>
      </c>
      <c r="H37" s="22">
        <v>1837794</v>
      </c>
      <c r="I37" s="22">
        <v>0</v>
      </c>
      <c r="J37" s="22">
        <v>1837794</v>
      </c>
      <c r="K37" s="22">
        <v>858187</v>
      </c>
      <c r="L37" s="22">
        <v>271752</v>
      </c>
      <c r="M37" s="22">
        <v>2225644</v>
      </c>
      <c r="N37" s="22">
        <v>3355583</v>
      </c>
      <c r="O37" s="22">
        <v>0</v>
      </c>
      <c r="P37" s="22">
        <v>3378879</v>
      </c>
      <c r="Q37" s="22">
        <v>4239212</v>
      </c>
      <c r="R37" s="22">
        <v>7618091</v>
      </c>
      <c r="S37" s="22">
        <v>0</v>
      </c>
      <c r="T37" s="22">
        <v>0</v>
      </c>
      <c r="U37" s="22">
        <v>0</v>
      </c>
      <c r="V37" s="22">
        <v>0</v>
      </c>
      <c r="W37" s="22">
        <v>12811468</v>
      </c>
      <c r="X37" s="22">
        <v>7305156</v>
      </c>
      <c r="Y37" s="22">
        <v>5506312</v>
      </c>
      <c r="Z37" s="23">
        <v>75.375693551239692</v>
      </c>
      <c r="AA37" s="20">
        <v>9740208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428820</v>
      </c>
      <c r="D40" s="20">
        <v>0</v>
      </c>
      <c r="E40" s="21">
        <v>218424</v>
      </c>
      <c r="F40" s="22">
        <v>404477</v>
      </c>
      <c r="G40" s="22">
        <v>0</v>
      </c>
      <c r="H40" s="22">
        <v>2382</v>
      </c>
      <c r="I40" s="22">
        <v>0</v>
      </c>
      <c r="J40" s="22">
        <v>2382</v>
      </c>
      <c r="K40" s="22">
        <v>44754</v>
      </c>
      <c r="L40" s="22">
        <v>300</v>
      </c>
      <c r="M40" s="22">
        <v>1340</v>
      </c>
      <c r="N40" s="22">
        <v>46394</v>
      </c>
      <c r="O40" s="22">
        <v>1254</v>
      </c>
      <c r="P40" s="22">
        <v>142</v>
      </c>
      <c r="Q40" s="22">
        <v>94000</v>
      </c>
      <c r="R40" s="22">
        <v>95396</v>
      </c>
      <c r="S40" s="22">
        <v>0</v>
      </c>
      <c r="T40" s="22">
        <v>0</v>
      </c>
      <c r="U40" s="22">
        <v>0</v>
      </c>
      <c r="V40" s="22">
        <v>0</v>
      </c>
      <c r="W40" s="22">
        <v>144172</v>
      </c>
      <c r="X40" s="22">
        <v>238240</v>
      </c>
      <c r="Y40" s="22">
        <v>-94068</v>
      </c>
      <c r="Z40" s="23">
        <v>-39.484553391537943</v>
      </c>
      <c r="AA40" s="20">
        <v>404477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10392429</v>
      </c>
      <c r="D42" s="20">
        <v>0</v>
      </c>
      <c r="E42" s="21">
        <v>5499996</v>
      </c>
      <c r="F42" s="22">
        <v>5499996</v>
      </c>
      <c r="G42" s="22">
        <v>0</v>
      </c>
      <c r="H42" s="22">
        <v>118816</v>
      </c>
      <c r="I42" s="22">
        <v>114983</v>
      </c>
      <c r="J42" s="22">
        <v>233799</v>
      </c>
      <c r="K42" s="22">
        <v>118816</v>
      </c>
      <c r="L42" s="22">
        <v>114983</v>
      </c>
      <c r="M42" s="22">
        <v>118816</v>
      </c>
      <c r="N42" s="22">
        <v>352615</v>
      </c>
      <c r="O42" s="22">
        <v>118816</v>
      </c>
      <c r="P42" s="22">
        <v>107318</v>
      </c>
      <c r="Q42" s="22">
        <v>118816</v>
      </c>
      <c r="R42" s="22">
        <v>344950</v>
      </c>
      <c r="S42" s="22">
        <v>0</v>
      </c>
      <c r="T42" s="22">
        <v>0</v>
      </c>
      <c r="U42" s="22">
        <v>0</v>
      </c>
      <c r="V42" s="22">
        <v>0</v>
      </c>
      <c r="W42" s="22">
        <v>931364</v>
      </c>
      <c r="X42" s="22">
        <v>4124997</v>
      </c>
      <c r="Y42" s="22">
        <v>-3193633</v>
      </c>
      <c r="Z42" s="23">
        <v>-77.42146236712415</v>
      </c>
      <c r="AA42" s="20">
        <v>5499996</v>
      </c>
    </row>
    <row r="43" spans="1:27" x14ac:dyDescent="0.25">
      <c r="A43" s="19" t="s">
        <v>69</v>
      </c>
      <c r="B43" s="15" t="s">
        <v>32</v>
      </c>
      <c r="C43" s="20">
        <v>1099282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1445669</v>
      </c>
      <c r="D44" s="20">
        <v>0</v>
      </c>
      <c r="E44" s="21">
        <v>1373616</v>
      </c>
      <c r="F44" s="22">
        <v>1373612</v>
      </c>
      <c r="G44" s="22">
        <v>0</v>
      </c>
      <c r="H44" s="22">
        <v>435</v>
      </c>
      <c r="I44" s="22">
        <v>14961</v>
      </c>
      <c r="J44" s="22">
        <v>15396</v>
      </c>
      <c r="K44" s="22">
        <v>282208</v>
      </c>
      <c r="L44" s="22">
        <v>397026</v>
      </c>
      <c r="M44" s="22">
        <v>0</v>
      </c>
      <c r="N44" s="22">
        <v>679234</v>
      </c>
      <c r="O44" s="22">
        <v>18991</v>
      </c>
      <c r="P44" s="22">
        <v>120657</v>
      </c>
      <c r="Q44" s="22">
        <v>0</v>
      </c>
      <c r="R44" s="22">
        <v>139648</v>
      </c>
      <c r="S44" s="22">
        <v>0</v>
      </c>
      <c r="T44" s="22">
        <v>0</v>
      </c>
      <c r="U44" s="22">
        <v>0</v>
      </c>
      <c r="V44" s="22">
        <v>0</v>
      </c>
      <c r="W44" s="22">
        <v>834278</v>
      </c>
      <c r="X44" s="22">
        <v>1030210</v>
      </c>
      <c r="Y44" s="22">
        <v>-195932</v>
      </c>
      <c r="Z44" s="23">
        <v>-19.018646683685851</v>
      </c>
      <c r="AA44" s="20">
        <v>1373612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2587421</v>
      </c>
      <c r="D46" s="20">
        <v>0</v>
      </c>
      <c r="E46" s="21">
        <v>0</v>
      </c>
      <c r="F46" s="22">
        <v>1673656</v>
      </c>
      <c r="G46" s="22">
        <v>0</v>
      </c>
      <c r="H46" s="22">
        <v>0</v>
      </c>
      <c r="I46" s="22">
        <v>836828</v>
      </c>
      <c r="J46" s="22">
        <v>836828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836828</v>
      </c>
      <c r="X46" s="22">
        <v>669462</v>
      </c>
      <c r="Y46" s="22">
        <v>167366</v>
      </c>
      <c r="Z46" s="23">
        <v>25.000074686838087</v>
      </c>
      <c r="AA46" s="20">
        <v>1673656</v>
      </c>
    </row>
    <row r="47" spans="1:27" x14ac:dyDescent="0.25">
      <c r="A47" s="19" t="s">
        <v>73</v>
      </c>
      <c r="B47" s="15" t="s">
        <v>32</v>
      </c>
      <c r="C47" s="20">
        <v>584584</v>
      </c>
      <c r="D47" s="20">
        <v>0</v>
      </c>
      <c r="E47" s="21">
        <v>1441728</v>
      </c>
      <c r="F47" s="22">
        <v>1177830</v>
      </c>
      <c r="G47" s="22">
        <v>0</v>
      </c>
      <c r="H47" s="22">
        <v>15422</v>
      </c>
      <c r="I47" s="22">
        <v>118034</v>
      </c>
      <c r="J47" s="22">
        <v>133456</v>
      </c>
      <c r="K47" s="22">
        <v>146661</v>
      </c>
      <c r="L47" s="22">
        <v>128714</v>
      </c>
      <c r="M47" s="22">
        <v>1064</v>
      </c>
      <c r="N47" s="22">
        <v>276439</v>
      </c>
      <c r="O47" s="22">
        <v>75060</v>
      </c>
      <c r="P47" s="22">
        <v>58832</v>
      </c>
      <c r="Q47" s="22">
        <v>56185</v>
      </c>
      <c r="R47" s="22">
        <v>190077</v>
      </c>
      <c r="S47" s="22">
        <v>0</v>
      </c>
      <c r="T47" s="22">
        <v>0</v>
      </c>
      <c r="U47" s="22">
        <v>0</v>
      </c>
      <c r="V47" s="22">
        <v>0</v>
      </c>
      <c r="W47" s="22">
        <v>599972</v>
      </c>
      <c r="X47" s="22">
        <v>975738</v>
      </c>
      <c r="Y47" s="22">
        <v>-375766</v>
      </c>
      <c r="Z47" s="23">
        <v>-38.510952735262947</v>
      </c>
      <c r="AA47" s="20">
        <v>1177830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26515912</v>
      </c>
      <c r="D50" s="29">
        <f t="shared" ref="D50:Y50" si="1">SUM(D37:D49)</f>
        <v>0</v>
      </c>
      <c r="E50" s="30">
        <f t="shared" si="1"/>
        <v>18273972</v>
      </c>
      <c r="F50" s="31">
        <f t="shared" si="1"/>
        <v>19869779</v>
      </c>
      <c r="G50" s="31">
        <f t="shared" si="1"/>
        <v>0</v>
      </c>
      <c r="H50" s="31">
        <f t="shared" si="1"/>
        <v>1974849</v>
      </c>
      <c r="I50" s="31">
        <f t="shared" si="1"/>
        <v>1084806</v>
      </c>
      <c r="J50" s="31">
        <f t="shared" si="1"/>
        <v>3059655</v>
      </c>
      <c r="K50" s="31">
        <f t="shared" si="1"/>
        <v>1450626</v>
      </c>
      <c r="L50" s="31">
        <f t="shared" si="1"/>
        <v>912775</v>
      </c>
      <c r="M50" s="31">
        <f t="shared" si="1"/>
        <v>2346864</v>
      </c>
      <c r="N50" s="31">
        <f t="shared" si="1"/>
        <v>4710265</v>
      </c>
      <c r="O50" s="31">
        <f t="shared" si="1"/>
        <v>214121</v>
      </c>
      <c r="P50" s="31">
        <f t="shared" si="1"/>
        <v>3665828</v>
      </c>
      <c r="Q50" s="31">
        <f t="shared" si="1"/>
        <v>4508213</v>
      </c>
      <c r="R50" s="31">
        <f t="shared" si="1"/>
        <v>8388162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16158082</v>
      </c>
      <c r="X50" s="31">
        <f t="shared" si="1"/>
        <v>14343803</v>
      </c>
      <c r="Y50" s="31">
        <f t="shared" si="1"/>
        <v>1814279</v>
      </c>
      <c r="Z50" s="32">
        <f>+IF(X50&lt;&gt;0,+(Y50/X50)*100,0)</f>
        <v>12.648521455572137</v>
      </c>
      <c r="AA50" s="29">
        <f>SUM(AA37:AA49)</f>
        <v>19869779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-10849643</v>
      </c>
      <c r="D51" s="39">
        <f t="shared" si="2"/>
        <v>0</v>
      </c>
      <c r="E51" s="40">
        <f t="shared" si="2"/>
        <v>-2295156</v>
      </c>
      <c r="F51" s="41">
        <f t="shared" si="2"/>
        <v>-3689054</v>
      </c>
      <c r="G51" s="41">
        <f t="shared" si="2"/>
        <v>0</v>
      </c>
      <c r="H51" s="41">
        <f t="shared" si="2"/>
        <v>-703178</v>
      </c>
      <c r="I51" s="41">
        <f t="shared" si="2"/>
        <v>180593</v>
      </c>
      <c r="J51" s="41">
        <f t="shared" si="2"/>
        <v>-522585</v>
      </c>
      <c r="K51" s="41">
        <f t="shared" si="2"/>
        <v>-180288</v>
      </c>
      <c r="L51" s="41">
        <f t="shared" si="2"/>
        <v>362555</v>
      </c>
      <c r="M51" s="41">
        <f t="shared" si="2"/>
        <v>-1070263</v>
      </c>
      <c r="N51" s="41">
        <f t="shared" si="2"/>
        <v>-887996</v>
      </c>
      <c r="O51" s="41">
        <f t="shared" si="2"/>
        <v>1068222</v>
      </c>
      <c r="P51" s="41">
        <f t="shared" si="2"/>
        <v>-2369673</v>
      </c>
      <c r="Q51" s="41">
        <f t="shared" si="2"/>
        <v>-3205265</v>
      </c>
      <c r="R51" s="41">
        <f t="shared" si="2"/>
        <v>-4506716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-5917297</v>
      </c>
      <c r="X51" s="41">
        <f t="shared" si="2"/>
        <v>-2278927</v>
      </c>
      <c r="Y51" s="41">
        <f t="shared" si="2"/>
        <v>-3638370</v>
      </c>
      <c r="Z51" s="42">
        <f>+IF(X51&lt;&gt;0,+(Y51/X51)*100,0)</f>
        <v>159.65276641156123</v>
      </c>
      <c r="AA51" s="39">
        <f>+AA35-AA50</f>
        <v>-3689054</v>
      </c>
    </row>
    <row r="52" spans="1:27" x14ac:dyDescent="0.25">
      <c r="A52" s="43" t="s">
        <v>78</v>
      </c>
      <c r="B52" s="15" t="s">
        <v>32</v>
      </c>
      <c r="C52" s="20">
        <v>2781675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-8067968</v>
      </c>
      <c r="D54" s="48">
        <f t="shared" si="3"/>
        <v>0</v>
      </c>
      <c r="E54" s="49">
        <f t="shared" si="3"/>
        <v>-2295156</v>
      </c>
      <c r="F54" s="50">
        <f t="shared" si="3"/>
        <v>-3689054</v>
      </c>
      <c r="G54" s="50">
        <f t="shared" si="3"/>
        <v>0</v>
      </c>
      <c r="H54" s="50">
        <f t="shared" si="3"/>
        <v>-703178</v>
      </c>
      <c r="I54" s="50">
        <f t="shared" si="3"/>
        <v>180593</v>
      </c>
      <c r="J54" s="50">
        <f t="shared" si="3"/>
        <v>-522585</v>
      </c>
      <c r="K54" s="50">
        <f t="shared" si="3"/>
        <v>-180288</v>
      </c>
      <c r="L54" s="50">
        <f t="shared" si="3"/>
        <v>362555</v>
      </c>
      <c r="M54" s="50">
        <f t="shared" si="3"/>
        <v>-1070263</v>
      </c>
      <c r="N54" s="50">
        <f t="shared" si="3"/>
        <v>-887996</v>
      </c>
      <c r="O54" s="50">
        <f t="shared" si="3"/>
        <v>1068222</v>
      </c>
      <c r="P54" s="50">
        <f t="shared" si="3"/>
        <v>-2369673</v>
      </c>
      <c r="Q54" s="50">
        <f t="shared" si="3"/>
        <v>-3205265</v>
      </c>
      <c r="R54" s="50">
        <f t="shared" si="3"/>
        <v>-4506716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-5917297</v>
      </c>
      <c r="X54" s="50">
        <f t="shared" si="3"/>
        <v>-2278927</v>
      </c>
      <c r="Y54" s="50">
        <f t="shared" si="3"/>
        <v>-3638370</v>
      </c>
      <c r="Z54" s="51">
        <f>+IF(X54&lt;&gt;0,+(Y54/X54)*100,0)</f>
        <v>159.65276641156123</v>
      </c>
      <c r="AA54" s="48">
        <f>SUM(AA51:AA53)</f>
        <v>-3689054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-8067968</v>
      </c>
      <c r="D56" s="54">
        <f>+D54-D55</f>
        <v>0</v>
      </c>
      <c r="E56" s="55">
        <f t="shared" si="4"/>
        <v>-2295156</v>
      </c>
      <c r="F56" s="56">
        <f t="shared" si="4"/>
        <v>-3689054</v>
      </c>
      <c r="G56" s="56">
        <f t="shared" si="4"/>
        <v>0</v>
      </c>
      <c r="H56" s="56">
        <f t="shared" si="4"/>
        <v>-703178</v>
      </c>
      <c r="I56" s="56">
        <f t="shared" si="4"/>
        <v>180593</v>
      </c>
      <c r="J56" s="56">
        <f t="shared" si="4"/>
        <v>-522585</v>
      </c>
      <c r="K56" s="56">
        <f t="shared" si="4"/>
        <v>-180288</v>
      </c>
      <c r="L56" s="56">
        <f t="shared" si="4"/>
        <v>362555</v>
      </c>
      <c r="M56" s="56">
        <f t="shared" si="4"/>
        <v>-1070263</v>
      </c>
      <c r="N56" s="56">
        <f t="shared" si="4"/>
        <v>-887996</v>
      </c>
      <c r="O56" s="56">
        <f t="shared" si="4"/>
        <v>1068222</v>
      </c>
      <c r="P56" s="56">
        <f t="shared" si="4"/>
        <v>-2369673</v>
      </c>
      <c r="Q56" s="56">
        <f t="shared" si="4"/>
        <v>-3205265</v>
      </c>
      <c r="R56" s="56">
        <f t="shared" si="4"/>
        <v>-4506716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-5917297</v>
      </c>
      <c r="X56" s="56">
        <f t="shared" si="4"/>
        <v>-2278927</v>
      </c>
      <c r="Y56" s="56">
        <f t="shared" si="4"/>
        <v>-3638370</v>
      </c>
      <c r="Z56" s="57">
        <f>+IF(X56&lt;&gt;0,+(Y56/X56)*100,0)</f>
        <v>159.65276641156123</v>
      </c>
      <c r="AA56" s="54">
        <f>+AA54-AA55</f>
        <v>-3689054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-8067968</v>
      </c>
      <c r="D59" s="48">
        <f>SUM(D56:D58)</f>
        <v>0</v>
      </c>
      <c r="E59" s="49">
        <f t="shared" si="5"/>
        <v>-2295156</v>
      </c>
      <c r="F59" s="50">
        <f t="shared" si="5"/>
        <v>-3689054</v>
      </c>
      <c r="G59" s="50">
        <f t="shared" si="5"/>
        <v>0</v>
      </c>
      <c r="H59" s="50">
        <f t="shared" si="5"/>
        <v>-703178</v>
      </c>
      <c r="I59" s="50">
        <f t="shared" si="5"/>
        <v>180593</v>
      </c>
      <c r="J59" s="50">
        <f t="shared" si="5"/>
        <v>-522585</v>
      </c>
      <c r="K59" s="50">
        <f t="shared" si="5"/>
        <v>-180288</v>
      </c>
      <c r="L59" s="50">
        <f t="shared" si="5"/>
        <v>362555</v>
      </c>
      <c r="M59" s="50">
        <f t="shared" si="5"/>
        <v>-1070263</v>
      </c>
      <c r="N59" s="50">
        <f t="shared" si="5"/>
        <v>-887996</v>
      </c>
      <c r="O59" s="50">
        <f t="shared" si="5"/>
        <v>1068222</v>
      </c>
      <c r="P59" s="50">
        <f t="shared" si="5"/>
        <v>-2369673</v>
      </c>
      <c r="Q59" s="50">
        <f t="shared" si="5"/>
        <v>-3205265</v>
      </c>
      <c r="R59" s="50">
        <f t="shared" si="5"/>
        <v>-4506716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-5917297</v>
      </c>
      <c r="X59" s="50">
        <f t="shared" si="5"/>
        <v>-2278927</v>
      </c>
      <c r="Y59" s="50">
        <f t="shared" si="5"/>
        <v>-3638370</v>
      </c>
      <c r="Z59" s="51">
        <f>+IF(X59&lt;&gt;0,+(Y59/X59)*100,0)</f>
        <v>159.65276641156123</v>
      </c>
      <c r="AA59" s="48">
        <f>SUM(AA56:AA58)</f>
        <v>-3689054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-8067968</v>
      </c>
      <c r="D62" s="65">
        <f>SUM(D59:D61)</f>
        <v>0</v>
      </c>
      <c r="E62" s="66">
        <f t="shared" si="6"/>
        <v>-2295156</v>
      </c>
      <c r="F62" s="67">
        <f t="shared" si="6"/>
        <v>-3689054</v>
      </c>
      <c r="G62" s="67">
        <f t="shared" si="6"/>
        <v>0</v>
      </c>
      <c r="H62" s="67">
        <f t="shared" si="6"/>
        <v>-703178</v>
      </c>
      <c r="I62" s="67">
        <f t="shared" si="6"/>
        <v>180593</v>
      </c>
      <c r="J62" s="67">
        <f t="shared" si="6"/>
        <v>-522585</v>
      </c>
      <c r="K62" s="67">
        <f t="shared" si="6"/>
        <v>-180288</v>
      </c>
      <c r="L62" s="67">
        <f t="shared" si="6"/>
        <v>362555</v>
      </c>
      <c r="M62" s="67">
        <f t="shared" si="6"/>
        <v>-1070263</v>
      </c>
      <c r="N62" s="67">
        <f t="shared" si="6"/>
        <v>-887996</v>
      </c>
      <c r="O62" s="67">
        <f t="shared" si="6"/>
        <v>1068222</v>
      </c>
      <c r="P62" s="67">
        <f t="shared" si="6"/>
        <v>-2369673</v>
      </c>
      <c r="Q62" s="67">
        <f t="shared" si="6"/>
        <v>-3205265</v>
      </c>
      <c r="R62" s="67">
        <f t="shared" si="6"/>
        <v>-4506716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-5917297</v>
      </c>
      <c r="X62" s="67">
        <f t="shared" si="6"/>
        <v>-2278927</v>
      </c>
      <c r="Y62" s="67">
        <f t="shared" si="6"/>
        <v>-3638370</v>
      </c>
      <c r="Z62" s="68">
        <f>+IF(X62&lt;&gt;0,+(Y62/X62)*100,0)</f>
        <v>159.65276641156123</v>
      </c>
      <c r="AA62" s="65">
        <f>SUM(AA59:AA61)</f>
        <v>-3689054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43217239</v>
      </c>
      <c r="D9" s="20">
        <v>0</v>
      </c>
      <c r="E9" s="21">
        <v>43374805</v>
      </c>
      <c r="F9" s="22">
        <v>45990714</v>
      </c>
      <c r="G9" s="22">
        <v>3784094</v>
      </c>
      <c r="H9" s="22">
        <v>3815731</v>
      </c>
      <c r="I9" s="22">
        <v>3833452</v>
      </c>
      <c r="J9" s="22">
        <v>11433277</v>
      </c>
      <c r="K9" s="22">
        <v>3842218</v>
      </c>
      <c r="L9" s="22">
        <v>3853457</v>
      </c>
      <c r="M9" s="22">
        <v>3853780</v>
      </c>
      <c r="N9" s="22">
        <v>11549455</v>
      </c>
      <c r="O9" s="22">
        <v>3863169</v>
      </c>
      <c r="P9" s="22">
        <v>4407036</v>
      </c>
      <c r="Q9" s="22">
        <v>3953167</v>
      </c>
      <c r="R9" s="22">
        <v>12223372</v>
      </c>
      <c r="S9" s="22">
        <v>0</v>
      </c>
      <c r="T9" s="22">
        <v>0</v>
      </c>
      <c r="U9" s="22">
        <v>0</v>
      </c>
      <c r="V9" s="22">
        <v>0</v>
      </c>
      <c r="W9" s="22">
        <v>35206104</v>
      </c>
      <c r="X9" s="22">
        <v>33577467</v>
      </c>
      <c r="Y9" s="22">
        <v>1628637</v>
      </c>
      <c r="Z9" s="23">
        <v>4.8503867191649688</v>
      </c>
      <c r="AA9" s="20">
        <v>45990714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41454574</v>
      </c>
      <c r="D13" s="20">
        <v>0</v>
      </c>
      <c r="E13" s="21">
        <v>43412965</v>
      </c>
      <c r="F13" s="22">
        <v>45134596</v>
      </c>
      <c r="G13" s="22">
        <v>3679536</v>
      </c>
      <c r="H13" s="22">
        <v>3709354</v>
      </c>
      <c r="I13" s="22">
        <v>3743850</v>
      </c>
      <c r="J13" s="22">
        <v>11132740</v>
      </c>
      <c r="K13" s="22">
        <v>3778059</v>
      </c>
      <c r="L13" s="22">
        <v>3807425</v>
      </c>
      <c r="M13" s="22">
        <v>3849074</v>
      </c>
      <c r="N13" s="22">
        <v>11434558</v>
      </c>
      <c r="O13" s="22">
        <v>3885015</v>
      </c>
      <c r="P13" s="22">
        <v>3918325</v>
      </c>
      <c r="Q13" s="22">
        <v>3957461</v>
      </c>
      <c r="R13" s="22">
        <v>11760801</v>
      </c>
      <c r="S13" s="22">
        <v>0</v>
      </c>
      <c r="T13" s="22">
        <v>0</v>
      </c>
      <c r="U13" s="22">
        <v>0</v>
      </c>
      <c r="V13" s="22">
        <v>0</v>
      </c>
      <c r="W13" s="22">
        <v>34328099</v>
      </c>
      <c r="X13" s="22">
        <v>33248375</v>
      </c>
      <c r="Y13" s="22">
        <v>1079724</v>
      </c>
      <c r="Z13" s="23">
        <v>3.2474489354742904</v>
      </c>
      <c r="AA13" s="20">
        <v>45134596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38572</v>
      </c>
      <c r="D17" s="20">
        <v>0</v>
      </c>
      <c r="E17" s="21">
        <v>37889</v>
      </c>
      <c r="F17" s="22">
        <v>29732</v>
      </c>
      <c r="G17" s="22">
        <v>2785</v>
      </c>
      <c r="H17" s="22">
        <v>2013</v>
      </c>
      <c r="I17" s="22">
        <v>2819</v>
      </c>
      <c r="J17" s="22">
        <v>7617</v>
      </c>
      <c r="K17" s="22">
        <v>2013</v>
      </c>
      <c r="L17" s="22">
        <v>4027</v>
      </c>
      <c r="M17" s="22">
        <v>1208</v>
      </c>
      <c r="N17" s="22">
        <v>7248</v>
      </c>
      <c r="O17" s="22">
        <v>4027</v>
      </c>
      <c r="P17" s="22">
        <v>1208</v>
      </c>
      <c r="Q17" s="22">
        <v>1611</v>
      </c>
      <c r="R17" s="22">
        <v>6846</v>
      </c>
      <c r="S17" s="22">
        <v>0</v>
      </c>
      <c r="T17" s="22">
        <v>0</v>
      </c>
      <c r="U17" s="22">
        <v>0</v>
      </c>
      <c r="V17" s="22">
        <v>0</v>
      </c>
      <c r="W17" s="22">
        <v>21711</v>
      </c>
      <c r="X17" s="22">
        <v>25151</v>
      </c>
      <c r="Y17" s="22">
        <v>-3440</v>
      </c>
      <c r="Z17" s="23">
        <v>-13.677388573018964</v>
      </c>
      <c r="AA17" s="20">
        <v>29732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2217000</v>
      </c>
      <c r="D28" s="20">
        <v>0</v>
      </c>
      <c r="E28" s="21">
        <v>2801000</v>
      </c>
      <c r="F28" s="22">
        <v>2979000</v>
      </c>
      <c r="G28" s="22">
        <v>0</v>
      </c>
      <c r="H28" s="22">
        <v>0</v>
      </c>
      <c r="I28" s="22">
        <v>1427888</v>
      </c>
      <c r="J28" s="22">
        <v>1427888</v>
      </c>
      <c r="K28" s="22">
        <v>0</v>
      </c>
      <c r="L28" s="22">
        <v>6300995</v>
      </c>
      <c r="M28" s="22">
        <v>-954563</v>
      </c>
      <c r="N28" s="22">
        <v>5346432</v>
      </c>
      <c r="O28" s="22">
        <v>-2819576</v>
      </c>
      <c r="P28" s="22">
        <v>645602</v>
      </c>
      <c r="Q28" s="22">
        <v>677114</v>
      </c>
      <c r="R28" s="22">
        <v>-1496860</v>
      </c>
      <c r="S28" s="22">
        <v>0</v>
      </c>
      <c r="T28" s="22">
        <v>0</v>
      </c>
      <c r="U28" s="22">
        <v>0</v>
      </c>
      <c r="V28" s="22">
        <v>0</v>
      </c>
      <c r="W28" s="22">
        <v>5277460</v>
      </c>
      <c r="X28" s="22">
        <v>2100753</v>
      </c>
      <c r="Y28" s="22">
        <v>3176707</v>
      </c>
      <c r="Z28" s="23">
        <v>151.21753961555692</v>
      </c>
      <c r="AA28" s="20">
        <v>2979000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86927385</v>
      </c>
      <c r="D35" s="29">
        <f t="shared" ref="D35:Y35" si="0">SUM(D6:D34)</f>
        <v>0</v>
      </c>
      <c r="E35" s="30">
        <f t="shared" si="0"/>
        <v>89626659</v>
      </c>
      <c r="F35" s="31">
        <f t="shared" si="0"/>
        <v>94134042</v>
      </c>
      <c r="G35" s="31">
        <f t="shared" si="0"/>
        <v>7466415</v>
      </c>
      <c r="H35" s="31">
        <f t="shared" si="0"/>
        <v>7527098</v>
      </c>
      <c r="I35" s="31">
        <f t="shared" si="0"/>
        <v>9008009</v>
      </c>
      <c r="J35" s="31">
        <f t="shared" si="0"/>
        <v>24001522</v>
      </c>
      <c r="K35" s="31">
        <f t="shared" si="0"/>
        <v>7622290</v>
      </c>
      <c r="L35" s="31">
        <f t="shared" si="0"/>
        <v>13965904</v>
      </c>
      <c r="M35" s="31">
        <f t="shared" si="0"/>
        <v>6749499</v>
      </c>
      <c r="N35" s="31">
        <f t="shared" si="0"/>
        <v>28337693</v>
      </c>
      <c r="O35" s="31">
        <f t="shared" si="0"/>
        <v>4932635</v>
      </c>
      <c r="P35" s="31">
        <f t="shared" si="0"/>
        <v>8972171</v>
      </c>
      <c r="Q35" s="31">
        <f t="shared" si="0"/>
        <v>8589353</v>
      </c>
      <c r="R35" s="31">
        <f t="shared" si="0"/>
        <v>22494159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74833374</v>
      </c>
      <c r="X35" s="31">
        <f t="shared" si="0"/>
        <v>68951746</v>
      </c>
      <c r="Y35" s="31">
        <f t="shared" si="0"/>
        <v>5881628</v>
      </c>
      <c r="Z35" s="32">
        <f>+IF(X35&lt;&gt;0,+(Y35/X35)*100,0)</f>
        <v>8.5300639087514902</v>
      </c>
      <c r="AA35" s="29">
        <f>SUM(AA6:AA34)</f>
        <v>94134042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8051356</v>
      </c>
      <c r="D37" s="20">
        <v>0</v>
      </c>
      <c r="E37" s="21">
        <v>10669731</v>
      </c>
      <c r="F37" s="22">
        <v>10696249</v>
      </c>
      <c r="G37" s="22">
        <v>742365</v>
      </c>
      <c r="H37" s="22">
        <v>770722</v>
      </c>
      <c r="I37" s="22">
        <v>836574</v>
      </c>
      <c r="J37" s="22">
        <v>2349661</v>
      </c>
      <c r="K37" s="22">
        <v>752307</v>
      </c>
      <c r="L37" s="22">
        <v>798898</v>
      </c>
      <c r="M37" s="22">
        <v>1040010</v>
      </c>
      <c r="N37" s="22">
        <v>2591215</v>
      </c>
      <c r="O37" s="22">
        <v>890510</v>
      </c>
      <c r="P37" s="22">
        <v>787319</v>
      </c>
      <c r="Q37" s="22">
        <v>811627</v>
      </c>
      <c r="R37" s="22">
        <v>2489456</v>
      </c>
      <c r="S37" s="22">
        <v>0</v>
      </c>
      <c r="T37" s="22">
        <v>0</v>
      </c>
      <c r="U37" s="22">
        <v>0</v>
      </c>
      <c r="V37" s="22">
        <v>0</v>
      </c>
      <c r="W37" s="22">
        <v>7430332</v>
      </c>
      <c r="X37" s="22">
        <v>8012904</v>
      </c>
      <c r="Y37" s="22">
        <v>-582572</v>
      </c>
      <c r="Z37" s="23">
        <v>-7.2704228080106788</v>
      </c>
      <c r="AA37" s="20">
        <v>10696249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244135</v>
      </c>
      <c r="F40" s="22">
        <v>244135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30472</v>
      </c>
      <c r="M40" s="22">
        <v>0</v>
      </c>
      <c r="N40" s="22">
        <v>30472</v>
      </c>
      <c r="O40" s="22">
        <v>2938</v>
      </c>
      <c r="P40" s="22">
        <v>3762</v>
      </c>
      <c r="Q40" s="22">
        <v>0</v>
      </c>
      <c r="R40" s="22">
        <v>6700</v>
      </c>
      <c r="S40" s="22">
        <v>0</v>
      </c>
      <c r="T40" s="22">
        <v>0</v>
      </c>
      <c r="U40" s="22">
        <v>0</v>
      </c>
      <c r="V40" s="22">
        <v>0</v>
      </c>
      <c r="W40" s="22">
        <v>37172</v>
      </c>
      <c r="X40" s="22">
        <v>183105</v>
      </c>
      <c r="Y40" s="22">
        <v>-145933</v>
      </c>
      <c r="Z40" s="23">
        <v>-79.699079762977533</v>
      </c>
      <c r="AA40" s="20">
        <v>244135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9087647</v>
      </c>
      <c r="D44" s="20">
        <v>0</v>
      </c>
      <c r="E44" s="21">
        <v>9655500</v>
      </c>
      <c r="F44" s="22">
        <v>14398296</v>
      </c>
      <c r="G44" s="22">
        <v>1319389</v>
      </c>
      <c r="H44" s="22">
        <v>1263391</v>
      </c>
      <c r="I44" s="22">
        <v>1317573</v>
      </c>
      <c r="J44" s="22">
        <v>3900353</v>
      </c>
      <c r="K44" s="22">
        <v>719290</v>
      </c>
      <c r="L44" s="22">
        <v>1312185</v>
      </c>
      <c r="M44" s="22">
        <v>1304635</v>
      </c>
      <c r="N44" s="22">
        <v>3336110</v>
      </c>
      <c r="O44" s="22">
        <v>697320</v>
      </c>
      <c r="P44" s="22">
        <v>639210</v>
      </c>
      <c r="Q44" s="22">
        <v>1230525</v>
      </c>
      <c r="R44" s="22">
        <v>2567055</v>
      </c>
      <c r="S44" s="22">
        <v>0</v>
      </c>
      <c r="T44" s="22">
        <v>0</v>
      </c>
      <c r="U44" s="22">
        <v>0</v>
      </c>
      <c r="V44" s="22">
        <v>0</v>
      </c>
      <c r="W44" s="22">
        <v>9803518</v>
      </c>
      <c r="X44" s="22">
        <v>9138743</v>
      </c>
      <c r="Y44" s="22">
        <v>664775</v>
      </c>
      <c r="Z44" s="23">
        <v>7.2742498612774211</v>
      </c>
      <c r="AA44" s="20">
        <v>14398296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118856</v>
      </c>
      <c r="F46" s="22">
        <v>118856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89145</v>
      </c>
      <c r="Y46" s="22">
        <v>-89145</v>
      </c>
      <c r="Z46" s="23">
        <v>-100</v>
      </c>
      <c r="AA46" s="20">
        <v>118856</v>
      </c>
    </row>
    <row r="47" spans="1:27" x14ac:dyDescent="0.25">
      <c r="A47" s="19" t="s">
        <v>73</v>
      </c>
      <c r="B47" s="15" t="s">
        <v>32</v>
      </c>
      <c r="C47" s="20">
        <v>4149642</v>
      </c>
      <c r="D47" s="20">
        <v>0</v>
      </c>
      <c r="E47" s="21">
        <v>4054335</v>
      </c>
      <c r="F47" s="22">
        <v>4636335</v>
      </c>
      <c r="G47" s="22">
        <v>5671</v>
      </c>
      <c r="H47" s="22">
        <v>5961</v>
      </c>
      <c r="I47" s="22">
        <v>6548</v>
      </c>
      <c r="J47" s="22">
        <v>18180</v>
      </c>
      <c r="K47" s="22">
        <v>16860</v>
      </c>
      <c r="L47" s="22">
        <v>157203</v>
      </c>
      <c r="M47" s="22">
        <v>167458</v>
      </c>
      <c r="N47" s="22">
        <v>341521</v>
      </c>
      <c r="O47" s="22">
        <v>7032</v>
      </c>
      <c r="P47" s="22">
        <v>12894</v>
      </c>
      <c r="Q47" s="22">
        <v>31446</v>
      </c>
      <c r="R47" s="22">
        <v>51372</v>
      </c>
      <c r="S47" s="22">
        <v>0</v>
      </c>
      <c r="T47" s="22">
        <v>0</v>
      </c>
      <c r="U47" s="22">
        <v>0</v>
      </c>
      <c r="V47" s="22">
        <v>0</v>
      </c>
      <c r="W47" s="22">
        <v>411073</v>
      </c>
      <c r="X47" s="22">
        <v>3202358</v>
      </c>
      <c r="Y47" s="22">
        <v>-2791285</v>
      </c>
      <c r="Z47" s="23">
        <v>-87.163427699214139</v>
      </c>
      <c r="AA47" s="20">
        <v>4636335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21288645</v>
      </c>
      <c r="D50" s="29">
        <f t="shared" ref="D50:Y50" si="1">SUM(D37:D49)</f>
        <v>0</v>
      </c>
      <c r="E50" s="30">
        <f t="shared" si="1"/>
        <v>24742557</v>
      </c>
      <c r="F50" s="31">
        <f t="shared" si="1"/>
        <v>30093871</v>
      </c>
      <c r="G50" s="31">
        <f t="shared" si="1"/>
        <v>2067425</v>
      </c>
      <c r="H50" s="31">
        <f t="shared" si="1"/>
        <v>2040074</v>
      </c>
      <c r="I50" s="31">
        <f t="shared" si="1"/>
        <v>2160695</v>
      </c>
      <c r="J50" s="31">
        <f t="shared" si="1"/>
        <v>6268194</v>
      </c>
      <c r="K50" s="31">
        <f t="shared" si="1"/>
        <v>1488457</v>
      </c>
      <c r="L50" s="31">
        <f t="shared" si="1"/>
        <v>2298758</v>
      </c>
      <c r="M50" s="31">
        <f t="shared" si="1"/>
        <v>2512103</v>
      </c>
      <c r="N50" s="31">
        <f t="shared" si="1"/>
        <v>6299318</v>
      </c>
      <c r="O50" s="31">
        <f t="shared" si="1"/>
        <v>1597800</v>
      </c>
      <c r="P50" s="31">
        <f t="shared" si="1"/>
        <v>1443185</v>
      </c>
      <c r="Q50" s="31">
        <f t="shared" si="1"/>
        <v>2073598</v>
      </c>
      <c r="R50" s="31">
        <f t="shared" si="1"/>
        <v>5114583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17682095</v>
      </c>
      <c r="X50" s="31">
        <f t="shared" si="1"/>
        <v>20626255</v>
      </c>
      <c r="Y50" s="31">
        <f t="shared" si="1"/>
        <v>-2944160</v>
      </c>
      <c r="Z50" s="32">
        <f>+IF(X50&lt;&gt;0,+(Y50/X50)*100,0)</f>
        <v>-14.273846609575999</v>
      </c>
      <c r="AA50" s="29">
        <f>SUM(AA37:AA49)</f>
        <v>30093871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65638740</v>
      </c>
      <c r="D51" s="39">
        <f t="shared" si="2"/>
        <v>0</v>
      </c>
      <c r="E51" s="40">
        <f t="shared" si="2"/>
        <v>64884102</v>
      </c>
      <c r="F51" s="41">
        <f t="shared" si="2"/>
        <v>64040171</v>
      </c>
      <c r="G51" s="41">
        <f t="shared" si="2"/>
        <v>5398990</v>
      </c>
      <c r="H51" s="41">
        <f t="shared" si="2"/>
        <v>5487024</v>
      </c>
      <c r="I51" s="41">
        <f t="shared" si="2"/>
        <v>6847314</v>
      </c>
      <c r="J51" s="41">
        <f t="shared" si="2"/>
        <v>17733328</v>
      </c>
      <c r="K51" s="41">
        <f t="shared" si="2"/>
        <v>6133833</v>
      </c>
      <c r="L51" s="41">
        <f t="shared" si="2"/>
        <v>11667146</v>
      </c>
      <c r="M51" s="41">
        <f t="shared" si="2"/>
        <v>4237396</v>
      </c>
      <c r="N51" s="41">
        <f t="shared" si="2"/>
        <v>22038375</v>
      </c>
      <c r="O51" s="41">
        <f t="shared" si="2"/>
        <v>3334835</v>
      </c>
      <c r="P51" s="41">
        <f t="shared" si="2"/>
        <v>7528986</v>
      </c>
      <c r="Q51" s="41">
        <f t="shared" si="2"/>
        <v>6515755</v>
      </c>
      <c r="R51" s="41">
        <f t="shared" si="2"/>
        <v>17379576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57151279</v>
      </c>
      <c r="X51" s="41">
        <f t="shared" si="2"/>
        <v>48325491</v>
      </c>
      <c r="Y51" s="41">
        <f t="shared" si="2"/>
        <v>8825788</v>
      </c>
      <c r="Z51" s="42">
        <f>+IF(X51&lt;&gt;0,+(Y51/X51)*100,0)</f>
        <v>18.263214335473592</v>
      </c>
      <c r="AA51" s="39">
        <f>+AA35-AA50</f>
        <v>64040171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3523869</v>
      </c>
      <c r="P52" s="22">
        <v>0</v>
      </c>
      <c r="Q52" s="22">
        <v>0</v>
      </c>
      <c r="R52" s="22">
        <v>3523869</v>
      </c>
      <c r="S52" s="22">
        <v>0</v>
      </c>
      <c r="T52" s="22">
        <v>0</v>
      </c>
      <c r="U52" s="22">
        <v>0</v>
      </c>
      <c r="V52" s="22">
        <v>0</v>
      </c>
      <c r="W52" s="22">
        <v>3523869</v>
      </c>
      <c r="X52" s="22">
        <v>0</v>
      </c>
      <c r="Y52" s="22">
        <v>3523869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65638740</v>
      </c>
      <c r="D54" s="48">
        <f t="shared" si="3"/>
        <v>0</v>
      </c>
      <c r="E54" s="49">
        <f t="shared" si="3"/>
        <v>64884102</v>
      </c>
      <c r="F54" s="50">
        <f t="shared" si="3"/>
        <v>64040171</v>
      </c>
      <c r="G54" s="50">
        <f t="shared" si="3"/>
        <v>5398990</v>
      </c>
      <c r="H54" s="50">
        <f t="shared" si="3"/>
        <v>5487024</v>
      </c>
      <c r="I54" s="50">
        <f t="shared" si="3"/>
        <v>6847314</v>
      </c>
      <c r="J54" s="50">
        <f t="shared" si="3"/>
        <v>17733328</v>
      </c>
      <c r="K54" s="50">
        <f t="shared" si="3"/>
        <v>6133833</v>
      </c>
      <c r="L54" s="50">
        <f t="shared" si="3"/>
        <v>11667146</v>
      </c>
      <c r="M54" s="50">
        <f t="shared" si="3"/>
        <v>4237396</v>
      </c>
      <c r="N54" s="50">
        <f t="shared" si="3"/>
        <v>22038375</v>
      </c>
      <c r="O54" s="50">
        <f t="shared" si="3"/>
        <v>6858704</v>
      </c>
      <c r="P54" s="50">
        <f t="shared" si="3"/>
        <v>7528986</v>
      </c>
      <c r="Q54" s="50">
        <f t="shared" si="3"/>
        <v>6515755</v>
      </c>
      <c r="R54" s="50">
        <f t="shared" si="3"/>
        <v>20903445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60675148</v>
      </c>
      <c r="X54" s="50">
        <f t="shared" si="3"/>
        <v>48325491</v>
      </c>
      <c r="Y54" s="50">
        <f t="shared" si="3"/>
        <v>12349657</v>
      </c>
      <c r="Z54" s="51">
        <f>+IF(X54&lt;&gt;0,+(Y54/X54)*100,0)</f>
        <v>25.555160939802974</v>
      </c>
      <c r="AA54" s="48">
        <f>SUM(AA51:AA53)</f>
        <v>64040171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65638740</v>
      </c>
      <c r="D56" s="54">
        <f>+D54-D55</f>
        <v>0</v>
      </c>
      <c r="E56" s="55">
        <f t="shared" si="4"/>
        <v>64884102</v>
      </c>
      <c r="F56" s="56">
        <f t="shared" si="4"/>
        <v>64040171</v>
      </c>
      <c r="G56" s="56">
        <f t="shared" si="4"/>
        <v>5398990</v>
      </c>
      <c r="H56" s="56">
        <f t="shared" si="4"/>
        <v>5487024</v>
      </c>
      <c r="I56" s="56">
        <f t="shared" si="4"/>
        <v>6847314</v>
      </c>
      <c r="J56" s="56">
        <f t="shared" si="4"/>
        <v>17733328</v>
      </c>
      <c r="K56" s="56">
        <f t="shared" si="4"/>
        <v>6133833</v>
      </c>
      <c r="L56" s="56">
        <f t="shared" si="4"/>
        <v>11667146</v>
      </c>
      <c r="M56" s="56">
        <f t="shared" si="4"/>
        <v>4237396</v>
      </c>
      <c r="N56" s="56">
        <f t="shared" si="4"/>
        <v>22038375</v>
      </c>
      <c r="O56" s="56">
        <f t="shared" si="4"/>
        <v>6858704</v>
      </c>
      <c r="P56" s="56">
        <f t="shared" si="4"/>
        <v>7528986</v>
      </c>
      <c r="Q56" s="56">
        <f t="shared" si="4"/>
        <v>6515755</v>
      </c>
      <c r="R56" s="56">
        <f t="shared" si="4"/>
        <v>20903445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60675148</v>
      </c>
      <c r="X56" s="56">
        <f t="shared" si="4"/>
        <v>48325491</v>
      </c>
      <c r="Y56" s="56">
        <f t="shared" si="4"/>
        <v>12349657</v>
      </c>
      <c r="Z56" s="57">
        <f>+IF(X56&lt;&gt;0,+(Y56/X56)*100,0)</f>
        <v>25.555160939802974</v>
      </c>
      <c r="AA56" s="54">
        <f>+AA54-AA55</f>
        <v>64040171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65638740</v>
      </c>
      <c r="D59" s="48">
        <f>SUM(D56:D58)</f>
        <v>0</v>
      </c>
      <c r="E59" s="49">
        <f t="shared" si="5"/>
        <v>64884102</v>
      </c>
      <c r="F59" s="50">
        <f t="shared" si="5"/>
        <v>64040171</v>
      </c>
      <c r="G59" s="50">
        <f t="shared" si="5"/>
        <v>5398990</v>
      </c>
      <c r="H59" s="50">
        <f t="shared" si="5"/>
        <v>5487024</v>
      </c>
      <c r="I59" s="50">
        <f t="shared" si="5"/>
        <v>6847314</v>
      </c>
      <c r="J59" s="50">
        <f t="shared" si="5"/>
        <v>17733328</v>
      </c>
      <c r="K59" s="50">
        <f t="shared" si="5"/>
        <v>6133833</v>
      </c>
      <c r="L59" s="50">
        <f t="shared" si="5"/>
        <v>11667146</v>
      </c>
      <c r="M59" s="50">
        <f t="shared" si="5"/>
        <v>4237396</v>
      </c>
      <c r="N59" s="50">
        <f t="shared" si="5"/>
        <v>22038375</v>
      </c>
      <c r="O59" s="50">
        <f t="shared" si="5"/>
        <v>6858704</v>
      </c>
      <c r="P59" s="50">
        <f t="shared" si="5"/>
        <v>7528986</v>
      </c>
      <c r="Q59" s="50">
        <f t="shared" si="5"/>
        <v>6515755</v>
      </c>
      <c r="R59" s="50">
        <f t="shared" si="5"/>
        <v>20903445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60675148</v>
      </c>
      <c r="X59" s="50">
        <f t="shared" si="5"/>
        <v>48325491</v>
      </c>
      <c r="Y59" s="50">
        <f t="shared" si="5"/>
        <v>12349657</v>
      </c>
      <c r="Z59" s="51">
        <f>+IF(X59&lt;&gt;0,+(Y59/X59)*100,0)</f>
        <v>25.555160939802974</v>
      </c>
      <c r="AA59" s="48">
        <f>SUM(AA56:AA58)</f>
        <v>64040171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65638740</v>
      </c>
      <c r="D62" s="65">
        <f>SUM(D59:D61)</f>
        <v>0</v>
      </c>
      <c r="E62" s="66">
        <f t="shared" si="6"/>
        <v>64884102</v>
      </c>
      <c r="F62" s="67">
        <f t="shared" si="6"/>
        <v>64040171</v>
      </c>
      <c r="G62" s="67">
        <f t="shared" si="6"/>
        <v>5398990</v>
      </c>
      <c r="H62" s="67">
        <f t="shared" si="6"/>
        <v>5487024</v>
      </c>
      <c r="I62" s="67">
        <f t="shared" si="6"/>
        <v>6847314</v>
      </c>
      <c r="J62" s="67">
        <f t="shared" si="6"/>
        <v>17733328</v>
      </c>
      <c r="K62" s="67">
        <f t="shared" si="6"/>
        <v>6133833</v>
      </c>
      <c r="L62" s="67">
        <f t="shared" si="6"/>
        <v>11667146</v>
      </c>
      <c r="M62" s="67">
        <f t="shared" si="6"/>
        <v>4237396</v>
      </c>
      <c r="N62" s="67">
        <f t="shared" si="6"/>
        <v>22038375</v>
      </c>
      <c r="O62" s="67">
        <f t="shared" si="6"/>
        <v>6858704</v>
      </c>
      <c r="P62" s="67">
        <f t="shared" si="6"/>
        <v>7528986</v>
      </c>
      <c r="Q62" s="67">
        <f t="shared" si="6"/>
        <v>6515755</v>
      </c>
      <c r="R62" s="67">
        <f t="shared" si="6"/>
        <v>20903445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60675148</v>
      </c>
      <c r="X62" s="67">
        <f t="shared" si="6"/>
        <v>48325491</v>
      </c>
      <c r="Y62" s="67">
        <f t="shared" si="6"/>
        <v>12349657</v>
      </c>
      <c r="Z62" s="68">
        <f>+IF(X62&lt;&gt;0,+(Y62/X62)*100,0)</f>
        <v>25.555160939802974</v>
      </c>
      <c r="AA62" s="65">
        <f>SUM(AA59:AA61)</f>
        <v>64040171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7402847</v>
      </c>
      <c r="D9" s="20">
        <v>0</v>
      </c>
      <c r="E9" s="21">
        <v>5211456</v>
      </c>
      <c r="F9" s="22">
        <v>6915656</v>
      </c>
      <c r="G9" s="22">
        <v>523717</v>
      </c>
      <c r="H9" s="22">
        <v>528567</v>
      </c>
      <c r="I9" s="22">
        <v>534752</v>
      </c>
      <c r="J9" s="22">
        <v>1587036</v>
      </c>
      <c r="K9" s="22">
        <v>534486</v>
      </c>
      <c r="L9" s="22">
        <v>538441</v>
      </c>
      <c r="M9" s="22">
        <v>532973</v>
      </c>
      <c r="N9" s="22">
        <v>1605900</v>
      </c>
      <c r="O9" s="22">
        <v>518510</v>
      </c>
      <c r="P9" s="22">
        <v>514586</v>
      </c>
      <c r="Q9" s="22">
        <v>518322</v>
      </c>
      <c r="R9" s="22">
        <v>1551418</v>
      </c>
      <c r="S9" s="22">
        <v>0</v>
      </c>
      <c r="T9" s="22">
        <v>0</v>
      </c>
      <c r="U9" s="22">
        <v>0</v>
      </c>
      <c r="V9" s="22">
        <v>0</v>
      </c>
      <c r="W9" s="22">
        <v>4744354</v>
      </c>
      <c r="X9" s="22">
        <v>4547173</v>
      </c>
      <c r="Y9" s="22">
        <v>197181</v>
      </c>
      <c r="Z9" s="23">
        <v>4.336342602315769</v>
      </c>
      <c r="AA9" s="20">
        <v>6915656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609</v>
      </c>
      <c r="D17" s="20">
        <v>0</v>
      </c>
      <c r="E17" s="21">
        <v>2283</v>
      </c>
      <c r="F17" s="22">
        <v>2283</v>
      </c>
      <c r="G17" s="22">
        <v>0</v>
      </c>
      <c r="H17" s="22">
        <v>0</v>
      </c>
      <c r="I17" s="22">
        <v>1130</v>
      </c>
      <c r="J17" s="22">
        <v>1130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609</v>
      </c>
      <c r="R17" s="22">
        <v>609</v>
      </c>
      <c r="S17" s="22">
        <v>0</v>
      </c>
      <c r="T17" s="22">
        <v>0</v>
      </c>
      <c r="U17" s="22">
        <v>0</v>
      </c>
      <c r="V17" s="22">
        <v>0</v>
      </c>
      <c r="W17" s="22">
        <v>1739</v>
      </c>
      <c r="X17" s="22">
        <v>1701</v>
      </c>
      <c r="Y17" s="22">
        <v>38</v>
      </c>
      <c r="Z17" s="23">
        <v>2.2339800117577897</v>
      </c>
      <c r="AA17" s="20">
        <v>2283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2317850</v>
      </c>
      <c r="J28" s="22">
        <v>2317850</v>
      </c>
      <c r="K28" s="22">
        <v>465600</v>
      </c>
      <c r="L28" s="22">
        <v>459650</v>
      </c>
      <c r="M28" s="22">
        <v>463800</v>
      </c>
      <c r="N28" s="22">
        <v>1389050</v>
      </c>
      <c r="O28" s="22">
        <v>0</v>
      </c>
      <c r="P28" s="22">
        <v>459750</v>
      </c>
      <c r="Q28" s="22">
        <v>963800</v>
      </c>
      <c r="R28" s="22">
        <v>1423550</v>
      </c>
      <c r="S28" s="22">
        <v>0</v>
      </c>
      <c r="T28" s="22">
        <v>0</v>
      </c>
      <c r="U28" s="22">
        <v>0</v>
      </c>
      <c r="V28" s="22">
        <v>0</v>
      </c>
      <c r="W28" s="22">
        <v>5130450</v>
      </c>
      <c r="X28" s="22">
        <v>0</v>
      </c>
      <c r="Y28" s="22">
        <v>5130450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7403456</v>
      </c>
      <c r="D35" s="29">
        <f t="shared" ref="D35:Y35" si="0">SUM(D6:D34)</f>
        <v>0</v>
      </c>
      <c r="E35" s="30">
        <f t="shared" si="0"/>
        <v>5213739</v>
      </c>
      <c r="F35" s="31">
        <f t="shared" si="0"/>
        <v>6917939</v>
      </c>
      <c r="G35" s="31">
        <f t="shared" si="0"/>
        <v>523717</v>
      </c>
      <c r="H35" s="31">
        <f t="shared" si="0"/>
        <v>528567</v>
      </c>
      <c r="I35" s="31">
        <f t="shared" si="0"/>
        <v>2853732</v>
      </c>
      <c r="J35" s="31">
        <f t="shared" si="0"/>
        <v>3906016</v>
      </c>
      <c r="K35" s="31">
        <f t="shared" si="0"/>
        <v>1000086</v>
      </c>
      <c r="L35" s="31">
        <f t="shared" si="0"/>
        <v>998091</v>
      </c>
      <c r="M35" s="31">
        <f t="shared" si="0"/>
        <v>996773</v>
      </c>
      <c r="N35" s="31">
        <f t="shared" si="0"/>
        <v>2994950</v>
      </c>
      <c r="O35" s="31">
        <f t="shared" si="0"/>
        <v>518510</v>
      </c>
      <c r="P35" s="31">
        <f t="shared" si="0"/>
        <v>974336</v>
      </c>
      <c r="Q35" s="31">
        <f t="shared" si="0"/>
        <v>1482731</v>
      </c>
      <c r="R35" s="31">
        <f t="shared" si="0"/>
        <v>2975577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9876543</v>
      </c>
      <c r="X35" s="31">
        <f t="shared" si="0"/>
        <v>4548874</v>
      </c>
      <c r="Y35" s="31">
        <f t="shared" si="0"/>
        <v>5327669</v>
      </c>
      <c r="Z35" s="32">
        <f>+IF(X35&lt;&gt;0,+(Y35/X35)*100,0)</f>
        <v>117.12061050712769</v>
      </c>
      <c r="AA35" s="29">
        <f>SUM(AA6:AA34)</f>
        <v>6917939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9467972</v>
      </c>
      <c r="D37" s="20">
        <v>0</v>
      </c>
      <c r="E37" s="21">
        <v>11716843</v>
      </c>
      <c r="F37" s="22">
        <v>9754627</v>
      </c>
      <c r="G37" s="22">
        <v>758836</v>
      </c>
      <c r="H37" s="22">
        <v>837833</v>
      </c>
      <c r="I37" s="22">
        <v>788705</v>
      </c>
      <c r="J37" s="22">
        <v>2385374</v>
      </c>
      <c r="K37" s="22">
        <v>769990</v>
      </c>
      <c r="L37" s="22">
        <v>862710</v>
      </c>
      <c r="M37" s="22">
        <v>696782</v>
      </c>
      <c r="N37" s="22">
        <v>2329482</v>
      </c>
      <c r="O37" s="22">
        <v>701490</v>
      </c>
      <c r="P37" s="22">
        <v>710578</v>
      </c>
      <c r="Q37" s="22">
        <v>720850</v>
      </c>
      <c r="R37" s="22">
        <v>2132918</v>
      </c>
      <c r="S37" s="22">
        <v>0</v>
      </c>
      <c r="T37" s="22">
        <v>0</v>
      </c>
      <c r="U37" s="22">
        <v>0</v>
      </c>
      <c r="V37" s="22">
        <v>0</v>
      </c>
      <c r="W37" s="22">
        <v>6847774</v>
      </c>
      <c r="X37" s="22">
        <v>8238491</v>
      </c>
      <c r="Y37" s="22">
        <v>-1390717</v>
      </c>
      <c r="Z37" s="23">
        <v>-16.880724880320923</v>
      </c>
      <c r="AA37" s="20">
        <v>9754627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802552</v>
      </c>
      <c r="D40" s="20">
        <v>0</v>
      </c>
      <c r="E40" s="21">
        <v>200000</v>
      </c>
      <c r="F40" s="22">
        <v>200000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149001</v>
      </c>
      <c r="Y40" s="22">
        <v>-149001</v>
      </c>
      <c r="Z40" s="23">
        <v>-100</v>
      </c>
      <c r="AA40" s="20">
        <v>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25520686</v>
      </c>
      <c r="F41" s="22">
        <v>20205686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17686664</v>
      </c>
      <c r="Y41" s="22">
        <v>-17686664</v>
      </c>
      <c r="Z41" s="23">
        <v>-100</v>
      </c>
      <c r="AA41" s="20">
        <v>20205686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200000</v>
      </c>
      <c r="F44" s="22">
        <v>60000</v>
      </c>
      <c r="G44" s="22">
        <v>0</v>
      </c>
      <c r="H44" s="22">
        <v>0</v>
      </c>
      <c r="I44" s="22">
        <v>11100</v>
      </c>
      <c r="J44" s="22">
        <v>11100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17250</v>
      </c>
      <c r="R44" s="22">
        <v>17250</v>
      </c>
      <c r="S44" s="22">
        <v>0</v>
      </c>
      <c r="T44" s="22">
        <v>0</v>
      </c>
      <c r="U44" s="22">
        <v>0</v>
      </c>
      <c r="V44" s="22">
        <v>0</v>
      </c>
      <c r="W44" s="22">
        <v>28350</v>
      </c>
      <c r="X44" s="22">
        <v>95403</v>
      </c>
      <c r="Y44" s="22">
        <v>-67053</v>
      </c>
      <c r="Z44" s="23">
        <v>-70.283953334800799</v>
      </c>
      <c r="AA44" s="20">
        <v>60000</v>
      </c>
    </row>
    <row r="45" spans="1:27" x14ac:dyDescent="0.25">
      <c r="A45" s="19" t="s">
        <v>71</v>
      </c>
      <c r="B45" s="15" t="s">
        <v>32</v>
      </c>
      <c r="C45" s="20">
        <v>6863950</v>
      </c>
      <c r="D45" s="20">
        <v>0</v>
      </c>
      <c r="E45" s="21">
        <v>6000000</v>
      </c>
      <c r="F45" s="22">
        <v>6000000</v>
      </c>
      <c r="G45" s="22">
        <v>449350</v>
      </c>
      <c r="H45" s="22">
        <v>488150</v>
      </c>
      <c r="I45" s="22">
        <v>1380350</v>
      </c>
      <c r="J45" s="22">
        <v>2317850</v>
      </c>
      <c r="K45" s="22">
        <v>465600</v>
      </c>
      <c r="L45" s="22">
        <v>459650</v>
      </c>
      <c r="M45" s="22">
        <v>463800</v>
      </c>
      <c r="N45" s="22">
        <v>1389050</v>
      </c>
      <c r="O45" s="22">
        <v>459750</v>
      </c>
      <c r="P45" s="22">
        <v>455600</v>
      </c>
      <c r="Q45" s="22">
        <v>508200</v>
      </c>
      <c r="R45" s="22">
        <v>1423550</v>
      </c>
      <c r="S45" s="22">
        <v>0</v>
      </c>
      <c r="T45" s="22">
        <v>0</v>
      </c>
      <c r="U45" s="22">
        <v>0</v>
      </c>
      <c r="V45" s="22">
        <v>0</v>
      </c>
      <c r="W45" s="22">
        <v>5130450</v>
      </c>
      <c r="X45" s="22">
        <v>4470000</v>
      </c>
      <c r="Y45" s="22">
        <v>660450</v>
      </c>
      <c r="Z45" s="23">
        <v>14.775167785234899</v>
      </c>
      <c r="AA45" s="20">
        <v>6000000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3072794</v>
      </c>
      <c r="D47" s="20">
        <v>0</v>
      </c>
      <c r="E47" s="21">
        <v>500000</v>
      </c>
      <c r="F47" s="22">
        <v>0</v>
      </c>
      <c r="G47" s="22">
        <v>28456</v>
      </c>
      <c r="H47" s="22">
        <v>119072</v>
      </c>
      <c r="I47" s="22">
        <v>125989</v>
      </c>
      <c r="J47" s="22">
        <v>273517</v>
      </c>
      <c r="K47" s="22">
        <v>125989</v>
      </c>
      <c r="L47" s="22">
        <v>125989</v>
      </c>
      <c r="M47" s="22">
        <v>125989</v>
      </c>
      <c r="N47" s="22">
        <v>377967</v>
      </c>
      <c r="O47" s="22">
        <v>125989</v>
      </c>
      <c r="P47" s="22">
        <v>125989</v>
      </c>
      <c r="Q47" s="22">
        <v>125989</v>
      </c>
      <c r="R47" s="22">
        <v>377967</v>
      </c>
      <c r="S47" s="22">
        <v>0</v>
      </c>
      <c r="T47" s="22">
        <v>0</v>
      </c>
      <c r="U47" s="22">
        <v>0</v>
      </c>
      <c r="V47" s="22">
        <v>0</v>
      </c>
      <c r="W47" s="22">
        <v>1029451</v>
      </c>
      <c r="X47" s="22">
        <v>177501</v>
      </c>
      <c r="Y47" s="22">
        <v>851950</v>
      </c>
      <c r="Z47" s="23">
        <v>479.96912693449616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20207268</v>
      </c>
      <c r="D50" s="29">
        <f t="shared" ref="D50:Y50" si="1">SUM(D37:D49)</f>
        <v>0</v>
      </c>
      <c r="E50" s="30">
        <f t="shared" si="1"/>
        <v>44137529</v>
      </c>
      <c r="F50" s="31">
        <f t="shared" si="1"/>
        <v>36220313</v>
      </c>
      <c r="G50" s="31">
        <f t="shared" si="1"/>
        <v>1236642</v>
      </c>
      <c r="H50" s="31">
        <f t="shared" si="1"/>
        <v>1445055</v>
      </c>
      <c r="I50" s="31">
        <f t="shared" si="1"/>
        <v>2306144</v>
      </c>
      <c r="J50" s="31">
        <f t="shared" si="1"/>
        <v>4987841</v>
      </c>
      <c r="K50" s="31">
        <f t="shared" si="1"/>
        <v>1361579</v>
      </c>
      <c r="L50" s="31">
        <f t="shared" si="1"/>
        <v>1448349</v>
      </c>
      <c r="M50" s="31">
        <f t="shared" si="1"/>
        <v>1286571</v>
      </c>
      <c r="N50" s="31">
        <f t="shared" si="1"/>
        <v>4096499</v>
      </c>
      <c r="O50" s="31">
        <f t="shared" si="1"/>
        <v>1287229</v>
      </c>
      <c r="P50" s="31">
        <f t="shared" si="1"/>
        <v>1292167</v>
      </c>
      <c r="Q50" s="31">
        <f t="shared" si="1"/>
        <v>1372289</v>
      </c>
      <c r="R50" s="31">
        <f t="shared" si="1"/>
        <v>3951685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13036025</v>
      </c>
      <c r="X50" s="31">
        <f t="shared" si="1"/>
        <v>30817060</v>
      </c>
      <c r="Y50" s="31">
        <f t="shared" si="1"/>
        <v>-17781035</v>
      </c>
      <c r="Z50" s="32">
        <f>+IF(X50&lt;&gt;0,+(Y50/X50)*100,0)</f>
        <v>-57.698674046128993</v>
      </c>
      <c r="AA50" s="29">
        <f>SUM(AA37:AA49)</f>
        <v>36220313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-12803812</v>
      </c>
      <c r="D51" s="39">
        <f t="shared" si="2"/>
        <v>0</v>
      </c>
      <c r="E51" s="40">
        <f t="shared" si="2"/>
        <v>-38923790</v>
      </c>
      <c r="F51" s="41">
        <f t="shared" si="2"/>
        <v>-29302374</v>
      </c>
      <c r="G51" s="41">
        <f t="shared" si="2"/>
        <v>-712925</v>
      </c>
      <c r="H51" s="41">
        <f t="shared" si="2"/>
        <v>-916488</v>
      </c>
      <c r="I51" s="41">
        <f t="shared" si="2"/>
        <v>547588</v>
      </c>
      <c r="J51" s="41">
        <f t="shared" si="2"/>
        <v>-1081825</v>
      </c>
      <c r="K51" s="41">
        <f t="shared" si="2"/>
        <v>-361493</v>
      </c>
      <c r="L51" s="41">
        <f t="shared" si="2"/>
        <v>-450258</v>
      </c>
      <c r="M51" s="41">
        <f t="shared" si="2"/>
        <v>-289798</v>
      </c>
      <c r="N51" s="41">
        <f t="shared" si="2"/>
        <v>-1101549</v>
      </c>
      <c r="O51" s="41">
        <f t="shared" si="2"/>
        <v>-768719</v>
      </c>
      <c r="P51" s="41">
        <f t="shared" si="2"/>
        <v>-317831</v>
      </c>
      <c r="Q51" s="41">
        <f t="shared" si="2"/>
        <v>110442</v>
      </c>
      <c r="R51" s="41">
        <f t="shared" si="2"/>
        <v>-976108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-3159482</v>
      </c>
      <c r="X51" s="41">
        <f t="shared" si="2"/>
        <v>-26268186</v>
      </c>
      <c r="Y51" s="41">
        <f t="shared" si="2"/>
        <v>23108704</v>
      </c>
      <c r="Z51" s="42">
        <f>+IF(X51&lt;&gt;0,+(Y51/X51)*100,0)</f>
        <v>-87.972210947493664</v>
      </c>
      <c r="AA51" s="39">
        <f>+AA35-AA50</f>
        <v>-29302374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-12803812</v>
      </c>
      <c r="D54" s="48">
        <f t="shared" si="3"/>
        <v>0</v>
      </c>
      <c r="E54" s="49">
        <f t="shared" si="3"/>
        <v>-38923790</v>
      </c>
      <c r="F54" s="50">
        <f t="shared" si="3"/>
        <v>-29302374</v>
      </c>
      <c r="G54" s="50">
        <f t="shared" si="3"/>
        <v>-712925</v>
      </c>
      <c r="H54" s="50">
        <f t="shared" si="3"/>
        <v>-916488</v>
      </c>
      <c r="I54" s="50">
        <f t="shared" si="3"/>
        <v>547588</v>
      </c>
      <c r="J54" s="50">
        <f t="shared" si="3"/>
        <v>-1081825</v>
      </c>
      <c r="K54" s="50">
        <f t="shared" si="3"/>
        <v>-361493</v>
      </c>
      <c r="L54" s="50">
        <f t="shared" si="3"/>
        <v>-450258</v>
      </c>
      <c r="M54" s="50">
        <f t="shared" si="3"/>
        <v>-289798</v>
      </c>
      <c r="N54" s="50">
        <f t="shared" si="3"/>
        <v>-1101549</v>
      </c>
      <c r="O54" s="50">
        <f t="shared" si="3"/>
        <v>-768719</v>
      </c>
      <c r="P54" s="50">
        <f t="shared" si="3"/>
        <v>-317831</v>
      </c>
      <c r="Q54" s="50">
        <f t="shared" si="3"/>
        <v>110442</v>
      </c>
      <c r="R54" s="50">
        <f t="shared" si="3"/>
        <v>-976108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-3159482</v>
      </c>
      <c r="X54" s="50">
        <f t="shared" si="3"/>
        <v>-26268186</v>
      </c>
      <c r="Y54" s="50">
        <f t="shared" si="3"/>
        <v>23108704</v>
      </c>
      <c r="Z54" s="51">
        <f>+IF(X54&lt;&gt;0,+(Y54/X54)*100,0)</f>
        <v>-87.972210947493664</v>
      </c>
      <c r="AA54" s="48">
        <f>SUM(AA51:AA53)</f>
        <v>-29302374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-12803812</v>
      </c>
      <c r="D56" s="54">
        <f>+D54-D55</f>
        <v>0</v>
      </c>
      <c r="E56" s="55">
        <f t="shared" si="4"/>
        <v>-38923790</v>
      </c>
      <c r="F56" s="56">
        <f t="shared" si="4"/>
        <v>-29302374</v>
      </c>
      <c r="G56" s="56">
        <f t="shared" si="4"/>
        <v>-712925</v>
      </c>
      <c r="H56" s="56">
        <f t="shared" si="4"/>
        <v>-916488</v>
      </c>
      <c r="I56" s="56">
        <f t="shared" si="4"/>
        <v>547588</v>
      </c>
      <c r="J56" s="56">
        <f t="shared" si="4"/>
        <v>-1081825</v>
      </c>
      <c r="K56" s="56">
        <f t="shared" si="4"/>
        <v>-361493</v>
      </c>
      <c r="L56" s="56">
        <f t="shared" si="4"/>
        <v>-450258</v>
      </c>
      <c r="M56" s="56">
        <f t="shared" si="4"/>
        <v>-289798</v>
      </c>
      <c r="N56" s="56">
        <f t="shared" si="4"/>
        <v>-1101549</v>
      </c>
      <c r="O56" s="56">
        <f t="shared" si="4"/>
        <v>-768719</v>
      </c>
      <c r="P56" s="56">
        <f t="shared" si="4"/>
        <v>-317831</v>
      </c>
      <c r="Q56" s="56">
        <f t="shared" si="4"/>
        <v>110442</v>
      </c>
      <c r="R56" s="56">
        <f t="shared" si="4"/>
        <v>-976108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-3159482</v>
      </c>
      <c r="X56" s="56">
        <f t="shared" si="4"/>
        <v>-26268186</v>
      </c>
      <c r="Y56" s="56">
        <f t="shared" si="4"/>
        <v>23108704</v>
      </c>
      <c r="Z56" s="57">
        <f>+IF(X56&lt;&gt;0,+(Y56/X56)*100,0)</f>
        <v>-87.972210947493664</v>
      </c>
      <c r="AA56" s="54">
        <f>+AA54-AA55</f>
        <v>-29302374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-12803812</v>
      </c>
      <c r="D59" s="48">
        <f>SUM(D56:D58)</f>
        <v>0</v>
      </c>
      <c r="E59" s="49">
        <f t="shared" si="5"/>
        <v>-38923790</v>
      </c>
      <c r="F59" s="50">
        <f t="shared" si="5"/>
        <v>-29302374</v>
      </c>
      <c r="G59" s="50">
        <f t="shared" si="5"/>
        <v>-712925</v>
      </c>
      <c r="H59" s="50">
        <f t="shared" si="5"/>
        <v>-916488</v>
      </c>
      <c r="I59" s="50">
        <f t="shared" si="5"/>
        <v>547588</v>
      </c>
      <c r="J59" s="50">
        <f t="shared" si="5"/>
        <v>-1081825</v>
      </c>
      <c r="K59" s="50">
        <f t="shared" si="5"/>
        <v>-361493</v>
      </c>
      <c r="L59" s="50">
        <f t="shared" si="5"/>
        <v>-450258</v>
      </c>
      <c r="M59" s="50">
        <f t="shared" si="5"/>
        <v>-289798</v>
      </c>
      <c r="N59" s="50">
        <f t="shared" si="5"/>
        <v>-1101549</v>
      </c>
      <c r="O59" s="50">
        <f t="shared" si="5"/>
        <v>-768719</v>
      </c>
      <c r="P59" s="50">
        <f t="shared" si="5"/>
        <v>-317831</v>
      </c>
      <c r="Q59" s="50">
        <f t="shared" si="5"/>
        <v>110442</v>
      </c>
      <c r="R59" s="50">
        <f t="shared" si="5"/>
        <v>-976108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-3159482</v>
      </c>
      <c r="X59" s="50">
        <f t="shared" si="5"/>
        <v>-26268186</v>
      </c>
      <c r="Y59" s="50">
        <f t="shared" si="5"/>
        <v>23108704</v>
      </c>
      <c r="Z59" s="51">
        <f>+IF(X59&lt;&gt;0,+(Y59/X59)*100,0)</f>
        <v>-87.972210947493664</v>
      </c>
      <c r="AA59" s="48">
        <f>SUM(AA56:AA58)</f>
        <v>-29302374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-12803812</v>
      </c>
      <c r="D62" s="65">
        <f>SUM(D59:D61)</f>
        <v>0</v>
      </c>
      <c r="E62" s="66">
        <f t="shared" si="6"/>
        <v>-38923790</v>
      </c>
      <c r="F62" s="67">
        <f t="shared" si="6"/>
        <v>-29302374</v>
      </c>
      <c r="G62" s="67">
        <f t="shared" si="6"/>
        <v>-712925</v>
      </c>
      <c r="H62" s="67">
        <f t="shared" si="6"/>
        <v>-916488</v>
      </c>
      <c r="I62" s="67">
        <f t="shared" si="6"/>
        <v>547588</v>
      </c>
      <c r="J62" s="67">
        <f t="shared" si="6"/>
        <v>-1081825</v>
      </c>
      <c r="K62" s="67">
        <f t="shared" si="6"/>
        <v>-361493</v>
      </c>
      <c r="L62" s="67">
        <f t="shared" si="6"/>
        <v>-450258</v>
      </c>
      <c r="M62" s="67">
        <f t="shared" si="6"/>
        <v>-289798</v>
      </c>
      <c r="N62" s="67">
        <f t="shared" si="6"/>
        <v>-1101549</v>
      </c>
      <c r="O62" s="67">
        <f t="shared" si="6"/>
        <v>-768719</v>
      </c>
      <c r="P62" s="67">
        <f t="shared" si="6"/>
        <v>-317831</v>
      </c>
      <c r="Q62" s="67">
        <f t="shared" si="6"/>
        <v>110442</v>
      </c>
      <c r="R62" s="67">
        <f t="shared" si="6"/>
        <v>-976108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-3159482</v>
      </c>
      <c r="X62" s="67">
        <f t="shared" si="6"/>
        <v>-26268186</v>
      </c>
      <c r="Y62" s="67">
        <f t="shared" si="6"/>
        <v>23108704</v>
      </c>
      <c r="Z62" s="68">
        <f>+IF(X62&lt;&gt;0,+(Y62/X62)*100,0)</f>
        <v>-87.972210947493664</v>
      </c>
      <c r="AA62" s="65">
        <f>SUM(AA59:AA61)</f>
        <v>-29302374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24145362</v>
      </c>
      <c r="D9" s="20">
        <v>0</v>
      </c>
      <c r="E9" s="21">
        <v>28950000</v>
      </c>
      <c r="F9" s="22">
        <v>28950000</v>
      </c>
      <c r="G9" s="22">
        <v>2096742</v>
      </c>
      <c r="H9" s="22">
        <v>2102422</v>
      </c>
      <c r="I9" s="22">
        <v>2098615</v>
      </c>
      <c r="J9" s="22">
        <v>6297779</v>
      </c>
      <c r="K9" s="22">
        <v>2127673</v>
      </c>
      <c r="L9" s="22">
        <v>2124911</v>
      </c>
      <c r="M9" s="22">
        <v>2127032</v>
      </c>
      <c r="N9" s="22">
        <v>6379616</v>
      </c>
      <c r="O9" s="22">
        <v>2148544</v>
      </c>
      <c r="P9" s="22">
        <v>2139078</v>
      </c>
      <c r="Q9" s="22">
        <v>2136911</v>
      </c>
      <c r="R9" s="22">
        <v>6424533</v>
      </c>
      <c r="S9" s="22">
        <v>0</v>
      </c>
      <c r="T9" s="22">
        <v>0</v>
      </c>
      <c r="U9" s="22">
        <v>0</v>
      </c>
      <c r="V9" s="22">
        <v>0</v>
      </c>
      <c r="W9" s="22">
        <v>19101928</v>
      </c>
      <c r="X9" s="22">
        <v>21712491</v>
      </c>
      <c r="Y9" s="22">
        <v>-2610563</v>
      </c>
      <c r="Z9" s="23">
        <v>-12.023323348758096</v>
      </c>
      <c r="AA9" s="20">
        <v>28950000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5991966</v>
      </c>
      <c r="D13" s="20">
        <v>0</v>
      </c>
      <c r="E13" s="21">
        <v>4296134</v>
      </c>
      <c r="F13" s="22">
        <v>4296134</v>
      </c>
      <c r="G13" s="22">
        <v>517315</v>
      </c>
      <c r="H13" s="22">
        <v>511047</v>
      </c>
      <c r="I13" s="22">
        <v>517628</v>
      </c>
      <c r="J13" s="22">
        <v>1545990</v>
      </c>
      <c r="K13" s="22">
        <v>523606</v>
      </c>
      <c r="L13" s="22">
        <v>517535</v>
      </c>
      <c r="M13" s="22">
        <v>524466</v>
      </c>
      <c r="N13" s="22">
        <v>1565607</v>
      </c>
      <c r="O13" s="22">
        <v>531369</v>
      </c>
      <c r="P13" s="22">
        <v>538307</v>
      </c>
      <c r="Q13" s="22">
        <v>543951</v>
      </c>
      <c r="R13" s="22">
        <v>1613627</v>
      </c>
      <c r="S13" s="22">
        <v>0</v>
      </c>
      <c r="T13" s="22">
        <v>0</v>
      </c>
      <c r="U13" s="22">
        <v>0</v>
      </c>
      <c r="V13" s="22">
        <v>0</v>
      </c>
      <c r="W13" s="22">
        <v>4725224</v>
      </c>
      <c r="X13" s="22">
        <v>3222099</v>
      </c>
      <c r="Y13" s="22">
        <v>1503125</v>
      </c>
      <c r="Z13" s="23">
        <v>46.650490875668318</v>
      </c>
      <c r="AA13" s="20">
        <v>4296134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1420267</v>
      </c>
      <c r="F28" s="22">
        <v>1420267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1420267</v>
      </c>
      <c r="Y28" s="22">
        <v>-1420267</v>
      </c>
      <c r="Z28" s="23">
        <v>-100</v>
      </c>
      <c r="AA28" s="20">
        <v>1420267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3094981</v>
      </c>
      <c r="D31" s="20">
        <v>0</v>
      </c>
      <c r="E31" s="21">
        <v>1126000</v>
      </c>
      <c r="F31" s="22">
        <v>1126000</v>
      </c>
      <c r="G31" s="22">
        <v>266974</v>
      </c>
      <c r="H31" s="22">
        <v>263598</v>
      </c>
      <c r="I31" s="22">
        <v>261544</v>
      </c>
      <c r="J31" s="22">
        <v>792116</v>
      </c>
      <c r="K31" s="22">
        <v>265241</v>
      </c>
      <c r="L31" s="22">
        <v>265241</v>
      </c>
      <c r="M31" s="22">
        <v>271072</v>
      </c>
      <c r="N31" s="22">
        <v>801554</v>
      </c>
      <c r="O31" s="22">
        <v>265714</v>
      </c>
      <c r="P31" s="22">
        <v>265871</v>
      </c>
      <c r="Q31" s="22">
        <v>264295</v>
      </c>
      <c r="R31" s="22">
        <v>795880</v>
      </c>
      <c r="S31" s="22">
        <v>0</v>
      </c>
      <c r="T31" s="22">
        <v>0</v>
      </c>
      <c r="U31" s="22">
        <v>0</v>
      </c>
      <c r="V31" s="22">
        <v>0</v>
      </c>
      <c r="W31" s="22">
        <v>2389550</v>
      </c>
      <c r="X31" s="22">
        <v>844497</v>
      </c>
      <c r="Y31" s="22">
        <v>1545053</v>
      </c>
      <c r="Z31" s="23">
        <v>182.95541606423706</v>
      </c>
      <c r="AA31" s="20">
        <v>1126000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33232309</v>
      </c>
      <c r="D35" s="29">
        <f t="shared" ref="D35:Y35" si="0">SUM(D6:D34)</f>
        <v>0</v>
      </c>
      <c r="E35" s="30">
        <f t="shared" si="0"/>
        <v>35792401</v>
      </c>
      <c r="F35" s="31">
        <f t="shared" si="0"/>
        <v>35792401</v>
      </c>
      <c r="G35" s="31">
        <f t="shared" si="0"/>
        <v>2881031</v>
      </c>
      <c r="H35" s="31">
        <f t="shared" si="0"/>
        <v>2877067</v>
      </c>
      <c r="I35" s="31">
        <f t="shared" si="0"/>
        <v>2877787</v>
      </c>
      <c r="J35" s="31">
        <f t="shared" si="0"/>
        <v>8635885</v>
      </c>
      <c r="K35" s="31">
        <f t="shared" si="0"/>
        <v>2916520</v>
      </c>
      <c r="L35" s="31">
        <f t="shared" si="0"/>
        <v>2907687</v>
      </c>
      <c r="M35" s="31">
        <f t="shared" si="0"/>
        <v>2922570</v>
      </c>
      <c r="N35" s="31">
        <f t="shared" si="0"/>
        <v>8746777</v>
      </c>
      <c r="O35" s="31">
        <f t="shared" si="0"/>
        <v>2945627</v>
      </c>
      <c r="P35" s="31">
        <f t="shared" si="0"/>
        <v>2943256</v>
      </c>
      <c r="Q35" s="31">
        <f t="shared" si="0"/>
        <v>2945157</v>
      </c>
      <c r="R35" s="31">
        <f t="shared" si="0"/>
        <v>8834040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26216702</v>
      </c>
      <c r="X35" s="31">
        <f t="shared" si="0"/>
        <v>27199354</v>
      </c>
      <c r="Y35" s="31">
        <f t="shared" si="0"/>
        <v>-982652</v>
      </c>
      <c r="Z35" s="32">
        <f>+IF(X35&lt;&gt;0,+(Y35/X35)*100,0)</f>
        <v>-3.6127769799238618</v>
      </c>
      <c r="AA35" s="29">
        <f>SUM(AA6:AA34)</f>
        <v>35792401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18891690</v>
      </c>
      <c r="D37" s="20">
        <v>0</v>
      </c>
      <c r="E37" s="21">
        <v>23035908</v>
      </c>
      <c r="F37" s="22">
        <v>23035908</v>
      </c>
      <c r="G37" s="22">
        <v>1379866</v>
      </c>
      <c r="H37" s="22">
        <v>1910873</v>
      </c>
      <c r="I37" s="22">
        <v>1439351</v>
      </c>
      <c r="J37" s="22">
        <v>4730090</v>
      </c>
      <c r="K37" s="22">
        <v>1657012</v>
      </c>
      <c r="L37" s="22">
        <v>1507860</v>
      </c>
      <c r="M37" s="22">
        <v>1379413</v>
      </c>
      <c r="N37" s="22">
        <v>4544285</v>
      </c>
      <c r="O37" s="22">
        <v>1430719</v>
      </c>
      <c r="P37" s="22">
        <v>1307746</v>
      </c>
      <c r="Q37" s="22">
        <v>1422031</v>
      </c>
      <c r="R37" s="22">
        <v>4160496</v>
      </c>
      <c r="S37" s="22">
        <v>0</v>
      </c>
      <c r="T37" s="22">
        <v>0</v>
      </c>
      <c r="U37" s="22">
        <v>0</v>
      </c>
      <c r="V37" s="22">
        <v>0</v>
      </c>
      <c r="W37" s="22">
        <v>13434871</v>
      </c>
      <c r="X37" s="22">
        <v>17276859</v>
      </c>
      <c r="Y37" s="22">
        <v>-3841988</v>
      </c>
      <c r="Z37" s="23">
        <v>-22.237769029659848</v>
      </c>
      <c r="AA37" s="20">
        <v>23035908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17428506</v>
      </c>
      <c r="F41" s="22">
        <v>17428506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13071375</v>
      </c>
      <c r="Y41" s="22">
        <v>-13071375</v>
      </c>
      <c r="Z41" s="23">
        <v>-100</v>
      </c>
      <c r="AA41" s="20">
        <v>17428506</v>
      </c>
    </row>
    <row r="42" spans="1:27" x14ac:dyDescent="0.25">
      <c r="A42" s="19" t="s">
        <v>68</v>
      </c>
      <c r="B42" s="15" t="s">
        <v>32</v>
      </c>
      <c r="C42" s="20">
        <v>5179590</v>
      </c>
      <c r="D42" s="20">
        <v>0</v>
      </c>
      <c r="E42" s="21">
        <v>1000000</v>
      </c>
      <c r="F42" s="22">
        <v>1000000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749997</v>
      </c>
      <c r="Y42" s="22">
        <v>-749997</v>
      </c>
      <c r="Z42" s="23">
        <v>-100</v>
      </c>
      <c r="AA42" s="20">
        <v>1000000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6294074</v>
      </c>
      <c r="D44" s="20">
        <v>0</v>
      </c>
      <c r="E44" s="21">
        <v>6294073</v>
      </c>
      <c r="F44" s="22">
        <v>6294073</v>
      </c>
      <c r="G44" s="22">
        <v>524506</v>
      </c>
      <c r="H44" s="22">
        <v>524506</v>
      </c>
      <c r="I44" s="22">
        <v>524506</v>
      </c>
      <c r="J44" s="22">
        <v>1573518</v>
      </c>
      <c r="K44" s="22">
        <v>524506</v>
      </c>
      <c r="L44" s="22">
        <v>524506</v>
      </c>
      <c r="M44" s="22">
        <v>524506</v>
      </c>
      <c r="N44" s="22">
        <v>1573518</v>
      </c>
      <c r="O44" s="22">
        <v>524506</v>
      </c>
      <c r="P44" s="22">
        <v>524506</v>
      </c>
      <c r="Q44" s="22">
        <v>524506</v>
      </c>
      <c r="R44" s="22">
        <v>1573518</v>
      </c>
      <c r="S44" s="22">
        <v>0</v>
      </c>
      <c r="T44" s="22">
        <v>0</v>
      </c>
      <c r="U44" s="22">
        <v>0</v>
      </c>
      <c r="V44" s="22">
        <v>0</v>
      </c>
      <c r="W44" s="22">
        <v>4720554</v>
      </c>
      <c r="X44" s="22">
        <v>4720554</v>
      </c>
      <c r="Y44" s="22">
        <v>0</v>
      </c>
      <c r="Z44" s="23">
        <v>0</v>
      </c>
      <c r="AA44" s="20">
        <v>6294073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1012637</v>
      </c>
      <c r="D46" s="20">
        <v>0</v>
      </c>
      <c r="E46" s="21">
        <v>7499988</v>
      </c>
      <c r="F46" s="22">
        <v>7499988</v>
      </c>
      <c r="G46" s="22">
        <v>4409</v>
      </c>
      <c r="H46" s="22">
        <v>70199</v>
      </c>
      <c r="I46" s="22">
        <v>79730</v>
      </c>
      <c r="J46" s="22">
        <v>154338</v>
      </c>
      <c r="K46" s="22">
        <v>90360</v>
      </c>
      <c r="L46" s="22">
        <v>84169</v>
      </c>
      <c r="M46" s="22">
        <v>55542</v>
      </c>
      <c r="N46" s="22">
        <v>230071</v>
      </c>
      <c r="O46" s="22">
        <v>35295</v>
      </c>
      <c r="P46" s="22">
        <v>31956</v>
      </c>
      <c r="Q46" s="22">
        <v>101233</v>
      </c>
      <c r="R46" s="22">
        <v>168484</v>
      </c>
      <c r="S46" s="22">
        <v>0</v>
      </c>
      <c r="T46" s="22">
        <v>0</v>
      </c>
      <c r="U46" s="22">
        <v>0</v>
      </c>
      <c r="V46" s="22">
        <v>0</v>
      </c>
      <c r="W46" s="22">
        <v>552893</v>
      </c>
      <c r="X46" s="22">
        <v>5624991</v>
      </c>
      <c r="Y46" s="22">
        <v>-5072098</v>
      </c>
      <c r="Z46" s="23">
        <v>-90.170775384351728</v>
      </c>
      <c r="AA46" s="20">
        <v>7499988</v>
      </c>
    </row>
    <row r="47" spans="1:27" x14ac:dyDescent="0.25">
      <c r="A47" s="19" t="s">
        <v>73</v>
      </c>
      <c r="B47" s="15" t="s">
        <v>32</v>
      </c>
      <c r="C47" s="20">
        <v>293763</v>
      </c>
      <c r="D47" s="20">
        <v>0</v>
      </c>
      <c r="E47" s="21">
        <v>132252</v>
      </c>
      <c r="F47" s="22">
        <v>132252</v>
      </c>
      <c r="G47" s="22">
        <v>10578</v>
      </c>
      <c r="H47" s="22">
        <v>23595</v>
      </c>
      <c r="I47" s="22">
        <v>13692</v>
      </c>
      <c r="J47" s="22">
        <v>47865</v>
      </c>
      <c r="K47" s="22">
        <v>16482</v>
      </c>
      <c r="L47" s="22">
        <v>12089</v>
      </c>
      <c r="M47" s="22">
        <v>10806</v>
      </c>
      <c r="N47" s="22">
        <v>39377</v>
      </c>
      <c r="O47" s="22">
        <v>12513</v>
      </c>
      <c r="P47" s="22">
        <v>10139</v>
      </c>
      <c r="Q47" s="22">
        <v>12344</v>
      </c>
      <c r="R47" s="22">
        <v>34996</v>
      </c>
      <c r="S47" s="22">
        <v>0</v>
      </c>
      <c r="T47" s="22">
        <v>0</v>
      </c>
      <c r="U47" s="22">
        <v>0</v>
      </c>
      <c r="V47" s="22">
        <v>0</v>
      </c>
      <c r="W47" s="22">
        <v>122238</v>
      </c>
      <c r="X47" s="22">
        <v>99189</v>
      </c>
      <c r="Y47" s="22">
        <v>23049</v>
      </c>
      <c r="Z47" s="23">
        <v>23.237455766264404</v>
      </c>
      <c r="AA47" s="20">
        <v>132252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31671754</v>
      </c>
      <c r="D50" s="29">
        <f t="shared" ref="D50:Y50" si="1">SUM(D37:D49)</f>
        <v>0</v>
      </c>
      <c r="E50" s="30">
        <f t="shared" si="1"/>
        <v>55390727</v>
      </c>
      <c r="F50" s="31">
        <f t="shared" si="1"/>
        <v>55390727</v>
      </c>
      <c r="G50" s="31">
        <f t="shared" si="1"/>
        <v>1919359</v>
      </c>
      <c r="H50" s="31">
        <f t="shared" si="1"/>
        <v>2529173</v>
      </c>
      <c r="I50" s="31">
        <f t="shared" si="1"/>
        <v>2057279</v>
      </c>
      <c r="J50" s="31">
        <f t="shared" si="1"/>
        <v>6505811</v>
      </c>
      <c r="K50" s="31">
        <f t="shared" si="1"/>
        <v>2288360</v>
      </c>
      <c r="L50" s="31">
        <f t="shared" si="1"/>
        <v>2128624</v>
      </c>
      <c r="M50" s="31">
        <f t="shared" si="1"/>
        <v>1970267</v>
      </c>
      <c r="N50" s="31">
        <f t="shared" si="1"/>
        <v>6387251</v>
      </c>
      <c r="O50" s="31">
        <f t="shared" si="1"/>
        <v>2003033</v>
      </c>
      <c r="P50" s="31">
        <f t="shared" si="1"/>
        <v>1874347</v>
      </c>
      <c r="Q50" s="31">
        <f t="shared" si="1"/>
        <v>2060114</v>
      </c>
      <c r="R50" s="31">
        <f t="shared" si="1"/>
        <v>5937494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18830556</v>
      </c>
      <c r="X50" s="31">
        <f t="shared" si="1"/>
        <v>41542965</v>
      </c>
      <c r="Y50" s="31">
        <f t="shared" si="1"/>
        <v>-22712409</v>
      </c>
      <c r="Z50" s="32">
        <f>+IF(X50&lt;&gt;0,+(Y50/X50)*100,0)</f>
        <v>-54.672094300442929</v>
      </c>
      <c r="AA50" s="29">
        <f>SUM(AA37:AA49)</f>
        <v>55390727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1560555</v>
      </c>
      <c r="D51" s="39">
        <f t="shared" si="2"/>
        <v>0</v>
      </c>
      <c r="E51" s="40">
        <f t="shared" si="2"/>
        <v>-19598326</v>
      </c>
      <c r="F51" s="41">
        <f t="shared" si="2"/>
        <v>-19598326</v>
      </c>
      <c r="G51" s="41">
        <f t="shared" si="2"/>
        <v>961672</v>
      </c>
      <c r="H51" s="41">
        <f t="shared" si="2"/>
        <v>347894</v>
      </c>
      <c r="I51" s="41">
        <f t="shared" si="2"/>
        <v>820508</v>
      </c>
      <c r="J51" s="41">
        <f t="shared" si="2"/>
        <v>2130074</v>
      </c>
      <c r="K51" s="41">
        <f t="shared" si="2"/>
        <v>628160</v>
      </c>
      <c r="L51" s="41">
        <f t="shared" si="2"/>
        <v>779063</v>
      </c>
      <c r="M51" s="41">
        <f t="shared" si="2"/>
        <v>952303</v>
      </c>
      <c r="N51" s="41">
        <f t="shared" si="2"/>
        <v>2359526</v>
      </c>
      <c r="O51" s="41">
        <f t="shared" si="2"/>
        <v>942594</v>
      </c>
      <c r="P51" s="41">
        <f t="shared" si="2"/>
        <v>1068909</v>
      </c>
      <c r="Q51" s="41">
        <f t="shared" si="2"/>
        <v>885043</v>
      </c>
      <c r="R51" s="41">
        <f t="shared" si="2"/>
        <v>2896546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7386146</v>
      </c>
      <c r="X51" s="41">
        <f t="shared" si="2"/>
        <v>-14343611</v>
      </c>
      <c r="Y51" s="41">
        <f t="shared" si="2"/>
        <v>21729757</v>
      </c>
      <c r="Z51" s="42">
        <f>+IF(X51&lt;&gt;0,+(Y51/X51)*100,0)</f>
        <v>-151.49432733500649</v>
      </c>
      <c r="AA51" s="39">
        <f>+AA35-AA50</f>
        <v>-19598326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1560555</v>
      </c>
      <c r="D54" s="48">
        <f t="shared" si="3"/>
        <v>0</v>
      </c>
      <c r="E54" s="49">
        <f t="shared" si="3"/>
        <v>-19598326</v>
      </c>
      <c r="F54" s="50">
        <f t="shared" si="3"/>
        <v>-19598326</v>
      </c>
      <c r="G54" s="50">
        <f t="shared" si="3"/>
        <v>961672</v>
      </c>
      <c r="H54" s="50">
        <f t="shared" si="3"/>
        <v>347894</v>
      </c>
      <c r="I54" s="50">
        <f t="shared" si="3"/>
        <v>820508</v>
      </c>
      <c r="J54" s="50">
        <f t="shared" si="3"/>
        <v>2130074</v>
      </c>
      <c r="K54" s="50">
        <f t="shared" si="3"/>
        <v>628160</v>
      </c>
      <c r="L54" s="50">
        <f t="shared" si="3"/>
        <v>779063</v>
      </c>
      <c r="M54" s="50">
        <f t="shared" si="3"/>
        <v>952303</v>
      </c>
      <c r="N54" s="50">
        <f t="shared" si="3"/>
        <v>2359526</v>
      </c>
      <c r="O54" s="50">
        <f t="shared" si="3"/>
        <v>942594</v>
      </c>
      <c r="P54" s="50">
        <f t="shared" si="3"/>
        <v>1068909</v>
      </c>
      <c r="Q54" s="50">
        <f t="shared" si="3"/>
        <v>885043</v>
      </c>
      <c r="R54" s="50">
        <f t="shared" si="3"/>
        <v>2896546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7386146</v>
      </c>
      <c r="X54" s="50">
        <f t="shared" si="3"/>
        <v>-14343611</v>
      </c>
      <c r="Y54" s="50">
        <f t="shared" si="3"/>
        <v>21729757</v>
      </c>
      <c r="Z54" s="51">
        <f>+IF(X54&lt;&gt;0,+(Y54/X54)*100,0)</f>
        <v>-151.49432733500649</v>
      </c>
      <c r="AA54" s="48">
        <f>SUM(AA51:AA53)</f>
        <v>-19598326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1560555</v>
      </c>
      <c r="D56" s="54">
        <f>+D54-D55</f>
        <v>0</v>
      </c>
      <c r="E56" s="55">
        <f t="shared" si="4"/>
        <v>-19598326</v>
      </c>
      <c r="F56" s="56">
        <f t="shared" si="4"/>
        <v>-19598326</v>
      </c>
      <c r="G56" s="56">
        <f t="shared" si="4"/>
        <v>961672</v>
      </c>
      <c r="H56" s="56">
        <f t="shared" si="4"/>
        <v>347894</v>
      </c>
      <c r="I56" s="56">
        <f t="shared" si="4"/>
        <v>820508</v>
      </c>
      <c r="J56" s="56">
        <f t="shared" si="4"/>
        <v>2130074</v>
      </c>
      <c r="K56" s="56">
        <f t="shared" si="4"/>
        <v>628160</v>
      </c>
      <c r="L56" s="56">
        <f t="shared" si="4"/>
        <v>779063</v>
      </c>
      <c r="M56" s="56">
        <f t="shared" si="4"/>
        <v>952303</v>
      </c>
      <c r="N56" s="56">
        <f t="shared" si="4"/>
        <v>2359526</v>
      </c>
      <c r="O56" s="56">
        <f t="shared" si="4"/>
        <v>942594</v>
      </c>
      <c r="P56" s="56">
        <f t="shared" si="4"/>
        <v>1068909</v>
      </c>
      <c r="Q56" s="56">
        <f t="shared" si="4"/>
        <v>885043</v>
      </c>
      <c r="R56" s="56">
        <f t="shared" si="4"/>
        <v>2896546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7386146</v>
      </c>
      <c r="X56" s="56">
        <f t="shared" si="4"/>
        <v>-14343611</v>
      </c>
      <c r="Y56" s="56">
        <f t="shared" si="4"/>
        <v>21729757</v>
      </c>
      <c r="Z56" s="57">
        <f>+IF(X56&lt;&gt;0,+(Y56/X56)*100,0)</f>
        <v>-151.49432733500649</v>
      </c>
      <c r="AA56" s="54">
        <f>+AA54-AA55</f>
        <v>-19598326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1560555</v>
      </c>
      <c r="D59" s="48">
        <f>SUM(D56:D58)</f>
        <v>0</v>
      </c>
      <c r="E59" s="49">
        <f t="shared" si="5"/>
        <v>-19598326</v>
      </c>
      <c r="F59" s="50">
        <f t="shared" si="5"/>
        <v>-19598326</v>
      </c>
      <c r="G59" s="50">
        <f t="shared" si="5"/>
        <v>961672</v>
      </c>
      <c r="H59" s="50">
        <f t="shared" si="5"/>
        <v>347894</v>
      </c>
      <c r="I59" s="50">
        <f t="shared" si="5"/>
        <v>820508</v>
      </c>
      <c r="J59" s="50">
        <f t="shared" si="5"/>
        <v>2130074</v>
      </c>
      <c r="K59" s="50">
        <f t="shared" si="5"/>
        <v>628160</v>
      </c>
      <c r="L59" s="50">
        <f t="shared" si="5"/>
        <v>779063</v>
      </c>
      <c r="M59" s="50">
        <f t="shared" si="5"/>
        <v>952303</v>
      </c>
      <c r="N59" s="50">
        <f t="shared" si="5"/>
        <v>2359526</v>
      </c>
      <c r="O59" s="50">
        <f t="shared" si="5"/>
        <v>942594</v>
      </c>
      <c r="P59" s="50">
        <f t="shared" si="5"/>
        <v>1068909</v>
      </c>
      <c r="Q59" s="50">
        <f t="shared" si="5"/>
        <v>885043</v>
      </c>
      <c r="R59" s="50">
        <f t="shared" si="5"/>
        <v>2896546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7386146</v>
      </c>
      <c r="X59" s="50">
        <f t="shared" si="5"/>
        <v>-14343611</v>
      </c>
      <c r="Y59" s="50">
        <f t="shared" si="5"/>
        <v>21729757</v>
      </c>
      <c r="Z59" s="51">
        <f>+IF(X59&lt;&gt;0,+(Y59/X59)*100,0)</f>
        <v>-151.49432733500649</v>
      </c>
      <c r="AA59" s="48">
        <f>SUM(AA56:AA58)</f>
        <v>-19598326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1560555</v>
      </c>
      <c r="D62" s="65">
        <f>SUM(D59:D61)</f>
        <v>0</v>
      </c>
      <c r="E62" s="66">
        <f t="shared" si="6"/>
        <v>-19598326</v>
      </c>
      <c r="F62" s="67">
        <f t="shared" si="6"/>
        <v>-19598326</v>
      </c>
      <c r="G62" s="67">
        <f t="shared" si="6"/>
        <v>961672</v>
      </c>
      <c r="H62" s="67">
        <f t="shared" si="6"/>
        <v>347894</v>
      </c>
      <c r="I62" s="67">
        <f t="shared" si="6"/>
        <v>820508</v>
      </c>
      <c r="J62" s="67">
        <f t="shared" si="6"/>
        <v>2130074</v>
      </c>
      <c r="K62" s="67">
        <f t="shared" si="6"/>
        <v>628160</v>
      </c>
      <c r="L62" s="67">
        <f t="shared" si="6"/>
        <v>779063</v>
      </c>
      <c r="M62" s="67">
        <f t="shared" si="6"/>
        <v>952303</v>
      </c>
      <c r="N62" s="67">
        <f t="shared" si="6"/>
        <v>2359526</v>
      </c>
      <c r="O62" s="67">
        <f t="shared" si="6"/>
        <v>942594</v>
      </c>
      <c r="P62" s="67">
        <f t="shared" si="6"/>
        <v>1068909</v>
      </c>
      <c r="Q62" s="67">
        <f t="shared" si="6"/>
        <v>885043</v>
      </c>
      <c r="R62" s="67">
        <f t="shared" si="6"/>
        <v>2896546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7386146</v>
      </c>
      <c r="X62" s="67">
        <f t="shared" si="6"/>
        <v>-14343611</v>
      </c>
      <c r="Y62" s="67">
        <f t="shared" si="6"/>
        <v>21729757</v>
      </c>
      <c r="Z62" s="68">
        <f>+IF(X62&lt;&gt;0,+(Y62/X62)*100,0)</f>
        <v>-151.49432733500649</v>
      </c>
      <c r="AA62" s="65">
        <f>SUM(AA59:AA61)</f>
        <v>-19598326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13511197</v>
      </c>
      <c r="D9" s="20">
        <v>0</v>
      </c>
      <c r="E9" s="21">
        <v>15223404</v>
      </c>
      <c r="F9" s="22">
        <v>14829846</v>
      </c>
      <c r="G9" s="22">
        <v>1293888</v>
      </c>
      <c r="H9" s="22">
        <v>1248762</v>
      </c>
      <c r="I9" s="22">
        <v>1252305</v>
      </c>
      <c r="J9" s="22">
        <v>3794955</v>
      </c>
      <c r="K9" s="22">
        <v>1290342</v>
      </c>
      <c r="L9" s="22">
        <v>1310784</v>
      </c>
      <c r="M9" s="22">
        <v>916848</v>
      </c>
      <c r="N9" s="22">
        <v>3517974</v>
      </c>
      <c r="O9" s="22">
        <v>1309567</v>
      </c>
      <c r="P9" s="22">
        <v>1307456</v>
      </c>
      <c r="Q9" s="22">
        <v>1311263</v>
      </c>
      <c r="R9" s="22">
        <v>3928286</v>
      </c>
      <c r="S9" s="22">
        <v>0</v>
      </c>
      <c r="T9" s="22">
        <v>0</v>
      </c>
      <c r="U9" s="22">
        <v>0</v>
      </c>
      <c r="V9" s="22">
        <v>0</v>
      </c>
      <c r="W9" s="22">
        <v>11241215</v>
      </c>
      <c r="X9" s="22">
        <v>11122380</v>
      </c>
      <c r="Y9" s="22">
        <v>118835</v>
      </c>
      <c r="Z9" s="23">
        <v>1.0684313968772869</v>
      </c>
      <c r="AA9" s="20">
        <v>14829846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535710</v>
      </c>
      <c r="D13" s="20">
        <v>0</v>
      </c>
      <c r="E13" s="21">
        <v>256704</v>
      </c>
      <c r="F13" s="22">
        <v>465829</v>
      </c>
      <c r="G13" s="22">
        <v>48864</v>
      </c>
      <c r="H13" s="22">
        <v>40084</v>
      </c>
      <c r="I13" s="22">
        <v>29737</v>
      </c>
      <c r="J13" s="22">
        <v>118685</v>
      </c>
      <c r="K13" s="22">
        <v>35905</v>
      </c>
      <c r="L13" s="22">
        <v>41041</v>
      </c>
      <c r="M13" s="22">
        <v>38982</v>
      </c>
      <c r="N13" s="22">
        <v>115928</v>
      </c>
      <c r="O13" s="22">
        <v>39439</v>
      </c>
      <c r="P13" s="22">
        <v>40085</v>
      </c>
      <c r="Q13" s="22">
        <v>39670</v>
      </c>
      <c r="R13" s="22">
        <v>119194</v>
      </c>
      <c r="S13" s="22">
        <v>0</v>
      </c>
      <c r="T13" s="22">
        <v>0</v>
      </c>
      <c r="U13" s="22">
        <v>0</v>
      </c>
      <c r="V13" s="22">
        <v>0</v>
      </c>
      <c r="W13" s="22">
        <v>353807</v>
      </c>
      <c r="X13" s="22">
        <v>276178</v>
      </c>
      <c r="Y13" s="22">
        <v>77629</v>
      </c>
      <c r="Z13" s="23">
        <v>28.108321444865268</v>
      </c>
      <c r="AA13" s="20">
        <v>465829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112356313</v>
      </c>
      <c r="D28" s="20">
        <v>0</v>
      </c>
      <c r="E28" s="21">
        <v>115945568</v>
      </c>
      <c r="F28" s="22">
        <v>115945568</v>
      </c>
      <c r="G28" s="22">
        <v>48310653</v>
      </c>
      <c r="H28" s="22">
        <v>0</v>
      </c>
      <c r="I28" s="22">
        <v>0</v>
      </c>
      <c r="J28" s="22">
        <v>48310653</v>
      </c>
      <c r="K28" s="22">
        <v>0</v>
      </c>
      <c r="L28" s="22">
        <v>0</v>
      </c>
      <c r="M28" s="22">
        <v>37723250</v>
      </c>
      <c r="N28" s="22">
        <v>37723250</v>
      </c>
      <c r="O28" s="22">
        <v>0</v>
      </c>
      <c r="P28" s="22">
        <v>0</v>
      </c>
      <c r="Q28" s="22">
        <v>29911665</v>
      </c>
      <c r="R28" s="22">
        <v>29911665</v>
      </c>
      <c r="S28" s="22">
        <v>0</v>
      </c>
      <c r="T28" s="22">
        <v>0</v>
      </c>
      <c r="U28" s="22">
        <v>0</v>
      </c>
      <c r="V28" s="22">
        <v>0</v>
      </c>
      <c r="W28" s="22">
        <v>115945568</v>
      </c>
      <c r="X28" s="22">
        <v>115945568</v>
      </c>
      <c r="Y28" s="22">
        <v>0</v>
      </c>
      <c r="Z28" s="23">
        <v>0</v>
      </c>
      <c r="AA28" s="20">
        <v>115945568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126403220</v>
      </c>
      <c r="D35" s="29">
        <f t="shared" ref="D35:Y35" si="0">SUM(D6:D34)</f>
        <v>0</v>
      </c>
      <c r="E35" s="30">
        <f t="shared" si="0"/>
        <v>131425676</v>
      </c>
      <c r="F35" s="31">
        <f t="shared" si="0"/>
        <v>131241243</v>
      </c>
      <c r="G35" s="31">
        <f t="shared" si="0"/>
        <v>49653405</v>
      </c>
      <c r="H35" s="31">
        <f t="shared" si="0"/>
        <v>1288846</v>
      </c>
      <c r="I35" s="31">
        <f t="shared" si="0"/>
        <v>1282042</v>
      </c>
      <c r="J35" s="31">
        <f t="shared" si="0"/>
        <v>52224293</v>
      </c>
      <c r="K35" s="31">
        <f t="shared" si="0"/>
        <v>1326247</v>
      </c>
      <c r="L35" s="31">
        <f t="shared" si="0"/>
        <v>1351825</v>
      </c>
      <c r="M35" s="31">
        <f t="shared" si="0"/>
        <v>38679080</v>
      </c>
      <c r="N35" s="31">
        <f t="shared" si="0"/>
        <v>41357152</v>
      </c>
      <c r="O35" s="31">
        <f t="shared" si="0"/>
        <v>1349006</v>
      </c>
      <c r="P35" s="31">
        <f t="shared" si="0"/>
        <v>1347541</v>
      </c>
      <c r="Q35" s="31">
        <f t="shared" si="0"/>
        <v>31262598</v>
      </c>
      <c r="R35" s="31">
        <f t="shared" si="0"/>
        <v>33959145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127540590</v>
      </c>
      <c r="X35" s="31">
        <f t="shared" si="0"/>
        <v>127344126</v>
      </c>
      <c r="Y35" s="31">
        <f t="shared" si="0"/>
        <v>196464</v>
      </c>
      <c r="Z35" s="32">
        <f>+IF(X35&lt;&gt;0,+(Y35/X35)*100,0)</f>
        <v>0.15427802300044841</v>
      </c>
      <c r="AA35" s="29">
        <f>SUM(AA6:AA34)</f>
        <v>131241243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118885353</v>
      </c>
      <c r="D37" s="20">
        <v>0</v>
      </c>
      <c r="E37" s="21">
        <v>91820412</v>
      </c>
      <c r="F37" s="22">
        <v>90817512</v>
      </c>
      <c r="G37" s="22">
        <v>11396290</v>
      </c>
      <c r="H37" s="22">
        <v>9565692</v>
      </c>
      <c r="I37" s="22">
        <v>8801564</v>
      </c>
      <c r="J37" s="22">
        <v>29763546</v>
      </c>
      <c r="K37" s="22">
        <v>2713704</v>
      </c>
      <c r="L37" s="22">
        <v>14607239</v>
      </c>
      <c r="M37" s="22">
        <v>15568640</v>
      </c>
      <c r="N37" s="22">
        <v>32889583</v>
      </c>
      <c r="O37" s="22">
        <v>9266101</v>
      </c>
      <c r="P37" s="22">
        <v>8856725</v>
      </c>
      <c r="Q37" s="22">
        <v>8917982</v>
      </c>
      <c r="R37" s="22">
        <v>27040808</v>
      </c>
      <c r="S37" s="22">
        <v>0</v>
      </c>
      <c r="T37" s="22">
        <v>0</v>
      </c>
      <c r="U37" s="22">
        <v>0</v>
      </c>
      <c r="V37" s="22">
        <v>0</v>
      </c>
      <c r="W37" s="22">
        <v>89693937</v>
      </c>
      <c r="X37" s="22">
        <v>68214338</v>
      </c>
      <c r="Y37" s="22">
        <v>21479599</v>
      </c>
      <c r="Z37" s="23">
        <v>31.488393246592821</v>
      </c>
      <c r="AA37" s="20">
        <v>90817512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1662798</v>
      </c>
      <c r="D40" s="20">
        <v>0</v>
      </c>
      <c r="E40" s="21">
        <v>2397922</v>
      </c>
      <c r="F40" s="22">
        <v>2197922</v>
      </c>
      <c r="G40" s="22">
        <v>0</v>
      </c>
      <c r="H40" s="22">
        <v>28000</v>
      </c>
      <c r="I40" s="22">
        <v>28995</v>
      </c>
      <c r="J40" s="22">
        <v>56995</v>
      </c>
      <c r="K40" s="22">
        <v>0</v>
      </c>
      <c r="L40" s="22">
        <v>170139</v>
      </c>
      <c r="M40" s="22">
        <v>27280</v>
      </c>
      <c r="N40" s="22">
        <v>197419</v>
      </c>
      <c r="O40" s="22">
        <v>50200</v>
      </c>
      <c r="P40" s="22">
        <v>29767</v>
      </c>
      <c r="Q40" s="22">
        <v>25800</v>
      </c>
      <c r="R40" s="22">
        <v>105767</v>
      </c>
      <c r="S40" s="22">
        <v>0</v>
      </c>
      <c r="T40" s="22">
        <v>0</v>
      </c>
      <c r="U40" s="22">
        <v>0</v>
      </c>
      <c r="V40" s="22">
        <v>0</v>
      </c>
      <c r="W40" s="22">
        <v>360181</v>
      </c>
      <c r="X40" s="22">
        <v>1718452</v>
      </c>
      <c r="Y40" s="22">
        <v>-1358271</v>
      </c>
      <c r="Z40" s="23">
        <v>-79.040380528522178</v>
      </c>
      <c r="AA40" s="20">
        <v>2197922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1025382</v>
      </c>
      <c r="D42" s="20">
        <v>0</v>
      </c>
      <c r="E42" s="21">
        <v>231516</v>
      </c>
      <c r="F42" s="22">
        <v>231516</v>
      </c>
      <c r="G42" s="22">
        <v>21492</v>
      </c>
      <c r="H42" s="22">
        <v>21492</v>
      </c>
      <c r="I42" s="22">
        <v>171792</v>
      </c>
      <c r="J42" s="22">
        <v>214776</v>
      </c>
      <c r="K42" s="22">
        <v>93058</v>
      </c>
      <c r="L42" s="22">
        <v>74658</v>
      </c>
      <c r="M42" s="22">
        <v>74658</v>
      </c>
      <c r="N42" s="22">
        <v>242374</v>
      </c>
      <c r="O42" s="22">
        <v>74658</v>
      </c>
      <c r="P42" s="22">
        <v>74658</v>
      </c>
      <c r="Q42" s="22">
        <v>74658</v>
      </c>
      <c r="R42" s="22">
        <v>223974</v>
      </c>
      <c r="S42" s="22">
        <v>0</v>
      </c>
      <c r="T42" s="22">
        <v>0</v>
      </c>
      <c r="U42" s="22">
        <v>0</v>
      </c>
      <c r="V42" s="22">
        <v>0</v>
      </c>
      <c r="W42" s="22">
        <v>681124</v>
      </c>
      <c r="X42" s="22">
        <v>173664</v>
      </c>
      <c r="Y42" s="22">
        <v>507460</v>
      </c>
      <c r="Z42" s="23">
        <v>292.20794177261837</v>
      </c>
      <c r="AA42" s="20">
        <v>231516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11983823</v>
      </c>
      <c r="D44" s="20">
        <v>0</v>
      </c>
      <c r="E44" s="21">
        <v>7082472</v>
      </c>
      <c r="F44" s="22">
        <v>5982472</v>
      </c>
      <c r="G44" s="22">
        <v>0</v>
      </c>
      <c r="H44" s="22">
        <v>426522</v>
      </c>
      <c r="I44" s="22">
        <v>0</v>
      </c>
      <c r="J44" s="22">
        <v>426522</v>
      </c>
      <c r="K44" s="22">
        <v>294183</v>
      </c>
      <c r="L44" s="22">
        <v>322720</v>
      </c>
      <c r="M44" s="22">
        <v>361522</v>
      </c>
      <c r="N44" s="22">
        <v>978425</v>
      </c>
      <c r="O44" s="22">
        <v>78600</v>
      </c>
      <c r="P44" s="22">
        <v>1014029</v>
      </c>
      <c r="Q44" s="22">
        <v>928208</v>
      </c>
      <c r="R44" s="22">
        <v>2020837</v>
      </c>
      <c r="S44" s="22">
        <v>0</v>
      </c>
      <c r="T44" s="22">
        <v>0</v>
      </c>
      <c r="U44" s="22">
        <v>0</v>
      </c>
      <c r="V44" s="22">
        <v>0</v>
      </c>
      <c r="W44" s="22">
        <v>3425784</v>
      </c>
      <c r="X44" s="22">
        <v>4871863</v>
      </c>
      <c r="Y44" s="22">
        <v>-1446079</v>
      </c>
      <c r="Z44" s="23">
        <v>-29.682259127565779</v>
      </c>
      <c r="AA44" s="20">
        <v>5982472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1390252</v>
      </c>
      <c r="D47" s="20">
        <v>0</v>
      </c>
      <c r="E47" s="21">
        <v>7624498</v>
      </c>
      <c r="F47" s="22">
        <v>7250335</v>
      </c>
      <c r="G47" s="22">
        <v>186667</v>
      </c>
      <c r="H47" s="22">
        <v>99410</v>
      </c>
      <c r="I47" s="22">
        <v>90804</v>
      </c>
      <c r="J47" s="22">
        <v>376881</v>
      </c>
      <c r="K47" s="22">
        <v>87741</v>
      </c>
      <c r="L47" s="22">
        <v>102506</v>
      </c>
      <c r="M47" s="22">
        <v>77279</v>
      </c>
      <c r="N47" s="22">
        <v>267526</v>
      </c>
      <c r="O47" s="22">
        <v>93183</v>
      </c>
      <c r="P47" s="22">
        <v>73882</v>
      </c>
      <c r="Q47" s="22">
        <v>95452</v>
      </c>
      <c r="R47" s="22">
        <v>262517</v>
      </c>
      <c r="S47" s="22">
        <v>0</v>
      </c>
      <c r="T47" s="22">
        <v>0</v>
      </c>
      <c r="U47" s="22">
        <v>0</v>
      </c>
      <c r="V47" s="22">
        <v>0</v>
      </c>
      <c r="W47" s="22">
        <v>906924</v>
      </c>
      <c r="X47" s="22">
        <v>5437755</v>
      </c>
      <c r="Y47" s="22">
        <v>-4530831</v>
      </c>
      <c r="Z47" s="23">
        <v>-83.321720084851194</v>
      </c>
      <c r="AA47" s="20">
        <v>7250335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134947608</v>
      </c>
      <c r="D50" s="29">
        <f t="shared" ref="D50:Y50" si="1">SUM(D37:D49)</f>
        <v>0</v>
      </c>
      <c r="E50" s="30">
        <f t="shared" si="1"/>
        <v>109156820</v>
      </c>
      <c r="F50" s="31">
        <f t="shared" si="1"/>
        <v>106479757</v>
      </c>
      <c r="G50" s="31">
        <f t="shared" si="1"/>
        <v>11604449</v>
      </c>
      <c r="H50" s="31">
        <f t="shared" si="1"/>
        <v>10141116</v>
      </c>
      <c r="I50" s="31">
        <f t="shared" si="1"/>
        <v>9093155</v>
      </c>
      <c r="J50" s="31">
        <f t="shared" si="1"/>
        <v>30838720</v>
      </c>
      <c r="K50" s="31">
        <f t="shared" si="1"/>
        <v>3188686</v>
      </c>
      <c r="L50" s="31">
        <f t="shared" si="1"/>
        <v>15277262</v>
      </c>
      <c r="M50" s="31">
        <f t="shared" si="1"/>
        <v>16109379</v>
      </c>
      <c r="N50" s="31">
        <f t="shared" si="1"/>
        <v>34575327</v>
      </c>
      <c r="O50" s="31">
        <f t="shared" si="1"/>
        <v>9562742</v>
      </c>
      <c r="P50" s="31">
        <f t="shared" si="1"/>
        <v>10049061</v>
      </c>
      <c r="Q50" s="31">
        <f t="shared" si="1"/>
        <v>10042100</v>
      </c>
      <c r="R50" s="31">
        <f t="shared" si="1"/>
        <v>29653903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95067950</v>
      </c>
      <c r="X50" s="31">
        <f t="shared" si="1"/>
        <v>80416072</v>
      </c>
      <c r="Y50" s="31">
        <f t="shared" si="1"/>
        <v>14651878</v>
      </c>
      <c r="Z50" s="32">
        <f>+IF(X50&lt;&gt;0,+(Y50/X50)*100,0)</f>
        <v>18.22008665133507</v>
      </c>
      <c r="AA50" s="29">
        <f>SUM(AA37:AA49)</f>
        <v>106479757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-8544388</v>
      </c>
      <c r="D51" s="39">
        <f t="shared" si="2"/>
        <v>0</v>
      </c>
      <c r="E51" s="40">
        <f t="shared" si="2"/>
        <v>22268856</v>
      </c>
      <c r="F51" s="41">
        <f t="shared" si="2"/>
        <v>24761486</v>
      </c>
      <c r="G51" s="41">
        <f t="shared" si="2"/>
        <v>38048956</v>
      </c>
      <c r="H51" s="41">
        <f t="shared" si="2"/>
        <v>-8852270</v>
      </c>
      <c r="I51" s="41">
        <f t="shared" si="2"/>
        <v>-7811113</v>
      </c>
      <c r="J51" s="41">
        <f t="shared" si="2"/>
        <v>21385573</v>
      </c>
      <c r="K51" s="41">
        <f t="shared" si="2"/>
        <v>-1862439</v>
      </c>
      <c r="L51" s="41">
        <f t="shared" si="2"/>
        <v>-13925437</v>
      </c>
      <c r="M51" s="41">
        <f t="shared" si="2"/>
        <v>22569701</v>
      </c>
      <c r="N51" s="41">
        <f t="shared" si="2"/>
        <v>6781825</v>
      </c>
      <c r="O51" s="41">
        <f t="shared" si="2"/>
        <v>-8213736</v>
      </c>
      <c r="P51" s="41">
        <f t="shared" si="2"/>
        <v>-8701520</v>
      </c>
      <c r="Q51" s="41">
        <f t="shared" si="2"/>
        <v>21220498</v>
      </c>
      <c r="R51" s="41">
        <f t="shared" si="2"/>
        <v>4305242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32472640</v>
      </c>
      <c r="X51" s="41">
        <f t="shared" si="2"/>
        <v>46928054</v>
      </c>
      <c r="Y51" s="41">
        <f t="shared" si="2"/>
        <v>-14455414</v>
      </c>
      <c r="Z51" s="42">
        <f>+IF(X51&lt;&gt;0,+(Y51/X51)*100,0)</f>
        <v>-30.803352723724704</v>
      </c>
      <c r="AA51" s="39">
        <f>+AA35-AA50</f>
        <v>24761486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-8544388</v>
      </c>
      <c r="D54" s="48">
        <f t="shared" si="3"/>
        <v>0</v>
      </c>
      <c r="E54" s="49">
        <f t="shared" si="3"/>
        <v>22268856</v>
      </c>
      <c r="F54" s="50">
        <f t="shared" si="3"/>
        <v>24761486</v>
      </c>
      <c r="G54" s="50">
        <f t="shared" si="3"/>
        <v>38048956</v>
      </c>
      <c r="H54" s="50">
        <f t="shared" si="3"/>
        <v>-8852270</v>
      </c>
      <c r="I54" s="50">
        <f t="shared" si="3"/>
        <v>-7811113</v>
      </c>
      <c r="J54" s="50">
        <f t="shared" si="3"/>
        <v>21385573</v>
      </c>
      <c r="K54" s="50">
        <f t="shared" si="3"/>
        <v>-1862439</v>
      </c>
      <c r="L54" s="50">
        <f t="shared" si="3"/>
        <v>-13925437</v>
      </c>
      <c r="M54" s="50">
        <f t="shared" si="3"/>
        <v>22569701</v>
      </c>
      <c r="N54" s="50">
        <f t="shared" si="3"/>
        <v>6781825</v>
      </c>
      <c r="O54" s="50">
        <f t="shared" si="3"/>
        <v>-8213736</v>
      </c>
      <c r="P54" s="50">
        <f t="shared" si="3"/>
        <v>-8701520</v>
      </c>
      <c r="Q54" s="50">
        <f t="shared" si="3"/>
        <v>21220498</v>
      </c>
      <c r="R54" s="50">
        <f t="shared" si="3"/>
        <v>4305242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32472640</v>
      </c>
      <c r="X54" s="50">
        <f t="shared" si="3"/>
        <v>46928054</v>
      </c>
      <c r="Y54" s="50">
        <f t="shared" si="3"/>
        <v>-14455414</v>
      </c>
      <c r="Z54" s="51">
        <f>+IF(X54&lt;&gt;0,+(Y54/X54)*100,0)</f>
        <v>-30.803352723724704</v>
      </c>
      <c r="AA54" s="48">
        <f>SUM(AA51:AA53)</f>
        <v>24761486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-8544388</v>
      </c>
      <c r="D56" s="54">
        <f>+D54-D55</f>
        <v>0</v>
      </c>
      <c r="E56" s="55">
        <f t="shared" si="4"/>
        <v>22268856</v>
      </c>
      <c r="F56" s="56">
        <f t="shared" si="4"/>
        <v>24761486</v>
      </c>
      <c r="G56" s="56">
        <f t="shared" si="4"/>
        <v>38048956</v>
      </c>
      <c r="H56" s="56">
        <f t="shared" si="4"/>
        <v>-8852270</v>
      </c>
      <c r="I56" s="56">
        <f t="shared" si="4"/>
        <v>-7811113</v>
      </c>
      <c r="J56" s="56">
        <f t="shared" si="4"/>
        <v>21385573</v>
      </c>
      <c r="K56" s="56">
        <f t="shared" si="4"/>
        <v>-1862439</v>
      </c>
      <c r="L56" s="56">
        <f t="shared" si="4"/>
        <v>-13925437</v>
      </c>
      <c r="M56" s="56">
        <f t="shared" si="4"/>
        <v>22569701</v>
      </c>
      <c r="N56" s="56">
        <f t="shared" si="4"/>
        <v>6781825</v>
      </c>
      <c r="O56" s="56">
        <f t="shared" si="4"/>
        <v>-8213736</v>
      </c>
      <c r="P56" s="56">
        <f t="shared" si="4"/>
        <v>-8701520</v>
      </c>
      <c r="Q56" s="56">
        <f t="shared" si="4"/>
        <v>21220498</v>
      </c>
      <c r="R56" s="56">
        <f t="shared" si="4"/>
        <v>4305242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32472640</v>
      </c>
      <c r="X56" s="56">
        <f t="shared" si="4"/>
        <v>46928054</v>
      </c>
      <c r="Y56" s="56">
        <f t="shared" si="4"/>
        <v>-14455414</v>
      </c>
      <c r="Z56" s="57">
        <f>+IF(X56&lt;&gt;0,+(Y56/X56)*100,0)</f>
        <v>-30.803352723724704</v>
      </c>
      <c r="AA56" s="54">
        <f>+AA54-AA55</f>
        <v>24761486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-8544388</v>
      </c>
      <c r="D59" s="48">
        <f>SUM(D56:D58)</f>
        <v>0</v>
      </c>
      <c r="E59" s="49">
        <f t="shared" si="5"/>
        <v>22268856</v>
      </c>
      <c r="F59" s="50">
        <f t="shared" si="5"/>
        <v>24761486</v>
      </c>
      <c r="G59" s="50">
        <f t="shared" si="5"/>
        <v>38048956</v>
      </c>
      <c r="H59" s="50">
        <f t="shared" si="5"/>
        <v>-8852270</v>
      </c>
      <c r="I59" s="50">
        <f t="shared" si="5"/>
        <v>-7811113</v>
      </c>
      <c r="J59" s="50">
        <f t="shared" si="5"/>
        <v>21385573</v>
      </c>
      <c r="K59" s="50">
        <f t="shared" si="5"/>
        <v>-1862439</v>
      </c>
      <c r="L59" s="50">
        <f t="shared" si="5"/>
        <v>-13925437</v>
      </c>
      <c r="M59" s="50">
        <f t="shared" si="5"/>
        <v>22569701</v>
      </c>
      <c r="N59" s="50">
        <f t="shared" si="5"/>
        <v>6781825</v>
      </c>
      <c r="O59" s="50">
        <f t="shared" si="5"/>
        <v>-8213736</v>
      </c>
      <c r="P59" s="50">
        <f t="shared" si="5"/>
        <v>-8701520</v>
      </c>
      <c r="Q59" s="50">
        <f t="shared" si="5"/>
        <v>21220498</v>
      </c>
      <c r="R59" s="50">
        <f t="shared" si="5"/>
        <v>4305242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32472640</v>
      </c>
      <c r="X59" s="50">
        <f t="shared" si="5"/>
        <v>46928054</v>
      </c>
      <c r="Y59" s="50">
        <f t="shared" si="5"/>
        <v>-14455414</v>
      </c>
      <c r="Z59" s="51">
        <f>+IF(X59&lt;&gt;0,+(Y59/X59)*100,0)</f>
        <v>-30.803352723724704</v>
      </c>
      <c r="AA59" s="48">
        <f>SUM(AA56:AA58)</f>
        <v>24761486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-8544388</v>
      </c>
      <c r="D62" s="65">
        <f>SUM(D59:D61)</f>
        <v>0</v>
      </c>
      <c r="E62" s="66">
        <f t="shared" si="6"/>
        <v>22268856</v>
      </c>
      <c r="F62" s="67">
        <f t="shared" si="6"/>
        <v>24761486</v>
      </c>
      <c r="G62" s="67">
        <f t="shared" si="6"/>
        <v>38048956</v>
      </c>
      <c r="H62" s="67">
        <f t="shared" si="6"/>
        <v>-8852270</v>
      </c>
      <c r="I62" s="67">
        <f t="shared" si="6"/>
        <v>-7811113</v>
      </c>
      <c r="J62" s="67">
        <f t="shared" si="6"/>
        <v>21385573</v>
      </c>
      <c r="K62" s="67">
        <f t="shared" si="6"/>
        <v>-1862439</v>
      </c>
      <c r="L62" s="67">
        <f t="shared" si="6"/>
        <v>-13925437</v>
      </c>
      <c r="M62" s="67">
        <f t="shared" si="6"/>
        <v>22569701</v>
      </c>
      <c r="N62" s="67">
        <f t="shared" si="6"/>
        <v>6781825</v>
      </c>
      <c r="O62" s="67">
        <f t="shared" si="6"/>
        <v>-8213736</v>
      </c>
      <c r="P62" s="67">
        <f t="shared" si="6"/>
        <v>-8701520</v>
      </c>
      <c r="Q62" s="67">
        <f t="shared" si="6"/>
        <v>21220498</v>
      </c>
      <c r="R62" s="67">
        <f t="shared" si="6"/>
        <v>4305242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32472640</v>
      </c>
      <c r="X62" s="67">
        <f t="shared" si="6"/>
        <v>46928054</v>
      </c>
      <c r="Y62" s="67">
        <f t="shared" si="6"/>
        <v>-14455414</v>
      </c>
      <c r="Z62" s="68">
        <f>+IF(X62&lt;&gt;0,+(Y62/X62)*100,0)</f>
        <v>-30.803352723724704</v>
      </c>
      <c r="AA62" s="65">
        <f>SUM(AA59:AA61)</f>
        <v>24761486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9995389</v>
      </c>
      <c r="D9" s="20">
        <v>0</v>
      </c>
      <c r="E9" s="21">
        <v>10651296</v>
      </c>
      <c r="F9" s="22">
        <v>10651296</v>
      </c>
      <c r="G9" s="22">
        <v>874513</v>
      </c>
      <c r="H9" s="22">
        <v>874513</v>
      </c>
      <c r="I9" s="22">
        <v>876044</v>
      </c>
      <c r="J9" s="22">
        <v>2625070</v>
      </c>
      <c r="K9" s="22">
        <v>892499</v>
      </c>
      <c r="L9" s="22">
        <v>891072</v>
      </c>
      <c r="M9" s="22">
        <v>891009</v>
      </c>
      <c r="N9" s="22">
        <v>2674580</v>
      </c>
      <c r="O9" s="22">
        <v>891127</v>
      </c>
      <c r="P9" s="22">
        <v>891191</v>
      </c>
      <c r="Q9" s="22">
        <v>923332</v>
      </c>
      <c r="R9" s="22">
        <v>2705650</v>
      </c>
      <c r="S9" s="22">
        <v>0</v>
      </c>
      <c r="T9" s="22">
        <v>0</v>
      </c>
      <c r="U9" s="22">
        <v>0</v>
      </c>
      <c r="V9" s="22">
        <v>0</v>
      </c>
      <c r="W9" s="22">
        <v>8005300</v>
      </c>
      <c r="X9" s="22">
        <v>7988472</v>
      </c>
      <c r="Y9" s="22">
        <v>16828</v>
      </c>
      <c r="Z9" s="23">
        <v>0.21065355176809786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3149000</v>
      </c>
      <c r="D28" s="20">
        <v>0</v>
      </c>
      <c r="E28" s="21">
        <v>2929000</v>
      </c>
      <c r="F28" s="22">
        <v>2929000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2929000</v>
      </c>
      <c r="N28" s="22">
        <v>2929000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2929000</v>
      </c>
      <c r="X28" s="22">
        <v>2196747</v>
      </c>
      <c r="Y28" s="22">
        <v>732253</v>
      </c>
      <c r="Z28" s="23">
        <v>33.333515420756235</v>
      </c>
      <c r="AA28" s="20">
        <v>2929000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13144389</v>
      </c>
      <c r="D35" s="29">
        <f t="shared" ref="D35:Y35" si="0">SUM(D6:D34)</f>
        <v>0</v>
      </c>
      <c r="E35" s="30">
        <f t="shared" si="0"/>
        <v>13580296</v>
      </c>
      <c r="F35" s="31">
        <f t="shared" si="0"/>
        <v>13580296</v>
      </c>
      <c r="G35" s="31">
        <f t="shared" si="0"/>
        <v>874513</v>
      </c>
      <c r="H35" s="31">
        <f t="shared" si="0"/>
        <v>874513</v>
      </c>
      <c r="I35" s="31">
        <f t="shared" si="0"/>
        <v>876044</v>
      </c>
      <c r="J35" s="31">
        <f t="shared" si="0"/>
        <v>2625070</v>
      </c>
      <c r="K35" s="31">
        <f t="shared" si="0"/>
        <v>892499</v>
      </c>
      <c r="L35" s="31">
        <f t="shared" si="0"/>
        <v>891072</v>
      </c>
      <c r="M35" s="31">
        <f t="shared" si="0"/>
        <v>3820009</v>
      </c>
      <c r="N35" s="31">
        <f t="shared" si="0"/>
        <v>5603580</v>
      </c>
      <c r="O35" s="31">
        <f t="shared" si="0"/>
        <v>891127</v>
      </c>
      <c r="P35" s="31">
        <f t="shared" si="0"/>
        <v>891191</v>
      </c>
      <c r="Q35" s="31">
        <f t="shared" si="0"/>
        <v>923332</v>
      </c>
      <c r="R35" s="31">
        <f t="shared" si="0"/>
        <v>2705650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10934300</v>
      </c>
      <c r="X35" s="31">
        <f t="shared" si="0"/>
        <v>10185219</v>
      </c>
      <c r="Y35" s="31">
        <f t="shared" si="0"/>
        <v>749081</v>
      </c>
      <c r="Z35" s="32">
        <f>+IF(X35&lt;&gt;0,+(Y35/X35)*100,0)</f>
        <v>7.354589037309851</v>
      </c>
      <c r="AA35" s="29">
        <f>SUM(AA6:AA34)</f>
        <v>13580296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38020738</v>
      </c>
      <c r="D37" s="20">
        <v>0</v>
      </c>
      <c r="E37" s="21">
        <v>40430756</v>
      </c>
      <c r="F37" s="22">
        <v>40430756</v>
      </c>
      <c r="G37" s="22">
        <v>2962792</v>
      </c>
      <c r="H37" s="22">
        <v>1682204</v>
      </c>
      <c r="I37" s="22">
        <v>0</v>
      </c>
      <c r="J37" s="22">
        <v>4644996</v>
      </c>
      <c r="K37" s="22">
        <v>3004193</v>
      </c>
      <c r="L37" s="22">
        <v>2890886</v>
      </c>
      <c r="M37" s="22">
        <v>4113095</v>
      </c>
      <c r="N37" s="22">
        <v>10008174</v>
      </c>
      <c r="O37" s="22">
        <v>3232017</v>
      </c>
      <c r="P37" s="22">
        <v>3194505</v>
      </c>
      <c r="Q37" s="22">
        <v>4571061</v>
      </c>
      <c r="R37" s="22">
        <v>10997583</v>
      </c>
      <c r="S37" s="22">
        <v>0</v>
      </c>
      <c r="T37" s="22">
        <v>0</v>
      </c>
      <c r="U37" s="22">
        <v>0</v>
      </c>
      <c r="V37" s="22">
        <v>0</v>
      </c>
      <c r="W37" s="22">
        <v>25650753</v>
      </c>
      <c r="X37" s="22">
        <v>30323070</v>
      </c>
      <c r="Y37" s="22">
        <v>-4672317</v>
      </c>
      <c r="Z37" s="23">
        <v>-15.408456333741933</v>
      </c>
      <c r="AA37" s="20">
        <v>40430756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3105654</v>
      </c>
      <c r="D40" s="20">
        <v>0</v>
      </c>
      <c r="E40" s="21">
        <v>9530000</v>
      </c>
      <c r="F40" s="22">
        <v>9530000</v>
      </c>
      <c r="G40" s="22">
        <v>0</v>
      </c>
      <c r="H40" s="22">
        <v>0</v>
      </c>
      <c r="I40" s="22">
        <v>271</v>
      </c>
      <c r="J40" s="22">
        <v>271</v>
      </c>
      <c r="K40" s="22">
        <v>34860</v>
      </c>
      <c r="L40" s="22">
        <v>0</v>
      </c>
      <c r="M40" s="22">
        <v>573750</v>
      </c>
      <c r="N40" s="22">
        <v>608610</v>
      </c>
      <c r="O40" s="22">
        <v>0</v>
      </c>
      <c r="P40" s="22">
        <v>0</v>
      </c>
      <c r="Q40" s="22">
        <v>216465</v>
      </c>
      <c r="R40" s="22">
        <v>216465</v>
      </c>
      <c r="S40" s="22">
        <v>0</v>
      </c>
      <c r="T40" s="22">
        <v>0</v>
      </c>
      <c r="U40" s="22">
        <v>0</v>
      </c>
      <c r="V40" s="22">
        <v>0</v>
      </c>
      <c r="W40" s="22">
        <v>825346</v>
      </c>
      <c r="X40" s="22">
        <v>7147503</v>
      </c>
      <c r="Y40" s="22">
        <v>-6322157</v>
      </c>
      <c r="Z40" s="23">
        <v>-88.452666616579251</v>
      </c>
      <c r="AA40" s="20">
        <v>9530000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105099437</v>
      </c>
      <c r="F41" s="22">
        <v>105099437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78824574</v>
      </c>
      <c r="Y41" s="22">
        <v>-78824574</v>
      </c>
      <c r="Z41" s="23">
        <v>-100</v>
      </c>
      <c r="AA41" s="20">
        <v>105099437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134203</v>
      </c>
      <c r="D44" s="20">
        <v>0</v>
      </c>
      <c r="E44" s="21">
        <v>100000</v>
      </c>
      <c r="F44" s="22">
        <v>133000</v>
      </c>
      <c r="G44" s="22">
        <v>0</v>
      </c>
      <c r="H44" s="22">
        <v>0</v>
      </c>
      <c r="I44" s="22">
        <v>0</v>
      </c>
      <c r="J44" s="22">
        <v>0</v>
      </c>
      <c r="K44" s="22">
        <v>3640</v>
      </c>
      <c r="L44" s="22">
        <v>54500</v>
      </c>
      <c r="M44" s="22">
        <v>48600</v>
      </c>
      <c r="N44" s="22">
        <v>106740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106740</v>
      </c>
      <c r="X44" s="22">
        <v>99738</v>
      </c>
      <c r="Y44" s="22">
        <v>7002</v>
      </c>
      <c r="Z44" s="23">
        <v>7.0203934307886655</v>
      </c>
      <c r="AA44" s="20">
        <v>133000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556791</v>
      </c>
      <c r="D47" s="20">
        <v>0</v>
      </c>
      <c r="E47" s="21">
        <v>700703</v>
      </c>
      <c r="F47" s="22">
        <v>740703</v>
      </c>
      <c r="G47" s="22">
        <v>34503</v>
      </c>
      <c r="H47" s="22">
        <v>97830</v>
      </c>
      <c r="I47" s="22">
        <v>0</v>
      </c>
      <c r="J47" s="22">
        <v>132333</v>
      </c>
      <c r="K47" s="22">
        <v>26760</v>
      </c>
      <c r="L47" s="22">
        <v>44627</v>
      </c>
      <c r="M47" s="22">
        <v>47227</v>
      </c>
      <c r="N47" s="22">
        <v>118614</v>
      </c>
      <c r="O47" s="22">
        <v>76008</v>
      </c>
      <c r="P47" s="22">
        <v>28663</v>
      </c>
      <c r="Q47" s="22">
        <v>39571</v>
      </c>
      <c r="R47" s="22">
        <v>144242</v>
      </c>
      <c r="S47" s="22">
        <v>0</v>
      </c>
      <c r="T47" s="22">
        <v>0</v>
      </c>
      <c r="U47" s="22">
        <v>0</v>
      </c>
      <c r="V47" s="22">
        <v>0</v>
      </c>
      <c r="W47" s="22">
        <v>395189</v>
      </c>
      <c r="X47" s="22">
        <v>555534</v>
      </c>
      <c r="Y47" s="22">
        <v>-160345</v>
      </c>
      <c r="Z47" s="23">
        <v>-28.863219892931845</v>
      </c>
      <c r="AA47" s="20">
        <v>740703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41817386</v>
      </c>
      <c r="D50" s="29">
        <f t="shared" ref="D50:Y50" si="1">SUM(D37:D49)</f>
        <v>0</v>
      </c>
      <c r="E50" s="30">
        <f t="shared" si="1"/>
        <v>155860896</v>
      </c>
      <c r="F50" s="31">
        <f t="shared" si="1"/>
        <v>155933896</v>
      </c>
      <c r="G50" s="31">
        <f t="shared" si="1"/>
        <v>2997295</v>
      </c>
      <c r="H50" s="31">
        <f t="shared" si="1"/>
        <v>1780034</v>
      </c>
      <c r="I50" s="31">
        <f t="shared" si="1"/>
        <v>271</v>
      </c>
      <c r="J50" s="31">
        <f t="shared" si="1"/>
        <v>4777600</v>
      </c>
      <c r="K50" s="31">
        <f t="shared" si="1"/>
        <v>3069453</v>
      </c>
      <c r="L50" s="31">
        <f t="shared" si="1"/>
        <v>2990013</v>
      </c>
      <c r="M50" s="31">
        <f t="shared" si="1"/>
        <v>4782672</v>
      </c>
      <c r="N50" s="31">
        <f t="shared" si="1"/>
        <v>10842138</v>
      </c>
      <c r="O50" s="31">
        <f t="shared" si="1"/>
        <v>3308025</v>
      </c>
      <c r="P50" s="31">
        <f t="shared" si="1"/>
        <v>3223168</v>
      </c>
      <c r="Q50" s="31">
        <f t="shared" si="1"/>
        <v>4827097</v>
      </c>
      <c r="R50" s="31">
        <f t="shared" si="1"/>
        <v>11358290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26978028</v>
      </c>
      <c r="X50" s="31">
        <f t="shared" si="1"/>
        <v>116950419</v>
      </c>
      <c r="Y50" s="31">
        <f t="shared" si="1"/>
        <v>-89972391</v>
      </c>
      <c r="Z50" s="32">
        <f>+IF(X50&lt;&gt;0,+(Y50/X50)*100,0)</f>
        <v>-76.932080935939183</v>
      </c>
      <c r="AA50" s="29">
        <f>SUM(AA37:AA49)</f>
        <v>155933896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-28672997</v>
      </c>
      <c r="D51" s="39">
        <f t="shared" si="2"/>
        <v>0</v>
      </c>
      <c r="E51" s="40">
        <f t="shared" si="2"/>
        <v>-142280600</v>
      </c>
      <c r="F51" s="41">
        <f t="shared" si="2"/>
        <v>-142353600</v>
      </c>
      <c r="G51" s="41">
        <f t="shared" si="2"/>
        <v>-2122782</v>
      </c>
      <c r="H51" s="41">
        <f t="shared" si="2"/>
        <v>-905521</v>
      </c>
      <c r="I51" s="41">
        <f t="shared" si="2"/>
        <v>875773</v>
      </c>
      <c r="J51" s="41">
        <f t="shared" si="2"/>
        <v>-2152530</v>
      </c>
      <c r="K51" s="41">
        <f t="shared" si="2"/>
        <v>-2176954</v>
      </c>
      <c r="L51" s="41">
        <f t="shared" si="2"/>
        <v>-2098941</v>
      </c>
      <c r="M51" s="41">
        <f t="shared" si="2"/>
        <v>-962663</v>
      </c>
      <c r="N51" s="41">
        <f t="shared" si="2"/>
        <v>-5238558</v>
      </c>
      <c r="O51" s="41">
        <f t="shared" si="2"/>
        <v>-2416898</v>
      </c>
      <c r="P51" s="41">
        <f t="shared" si="2"/>
        <v>-2331977</v>
      </c>
      <c r="Q51" s="41">
        <f t="shared" si="2"/>
        <v>-3903765</v>
      </c>
      <c r="R51" s="41">
        <f t="shared" si="2"/>
        <v>-8652640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-16043728</v>
      </c>
      <c r="X51" s="41">
        <f t="shared" si="2"/>
        <v>-106765200</v>
      </c>
      <c r="Y51" s="41">
        <f t="shared" si="2"/>
        <v>90721472</v>
      </c>
      <c r="Z51" s="42">
        <f>+IF(X51&lt;&gt;0,+(Y51/X51)*100,0)</f>
        <v>-84.972886296283818</v>
      </c>
      <c r="AA51" s="39">
        <f>+AA35-AA50</f>
        <v>-142353600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-28672997</v>
      </c>
      <c r="D54" s="48">
        <f t="shared" si="3"/>
        <v>0</v>
      </c>
      <c r="E54" s="49">
        <f t="shared" si="3"/>
        <v>-142280600</v>
      </c>
      <c r="F54" s="50">
        <f t="shared" si="3"/>
        <v>-142353600</v>
      </c>
      <c r="G54" s="50">
        <f t="shared" si="3"/>
        <v>-2122782</v>
      </c>
      <c r="H54" s="50">
        <f t="shared" si="3"/>
        <v>-905521</v>
      </c>
      <c r="I54" s="50">
        <f t="shared" si="3"/>
        <v>875773</v>
      </c>
      <c r="J54" s="50">
        <f t="shared" si="3"/>
        <v>-2152530</v>
      </c>
      <c r="K54" s="50">
        <f t="shared" si="3"/>
        <v>-2176954</v>
      </c>
      <c r="L54" s="50">
        <f t="shared" si="3"/>
        <v>-2098941</v>
      </c>
      <c r="M54" s="50">
        <f t="shared" si="3"/>
        <v>-962663</v>
      </c>
      <c r="N54" s="50">
        <f t="shared" si="3"/>
        <v>-5238558</v>
      </c>
      <c r="O54" s="50">
        <f t="shared" si="3"/>
        <v>-2416898</v>
      </c>
      <c r="P54" s="50">
        <f t="shared" si="3"/>
        <v>-2331977</v>
      </c>
      <c r="Q54" s="50">
        <f t="shared" si="3"/>
        <v>-3903765</v>
      </c>
      <c r="R54" s="50">
        <f t="shared" si="3"/>
        <v>-8652640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-16043728</v>
      </c>
      <c r="X54" s="50">
        <f t="shared" si="3"/>
        <v>-106765200</v>
      </c>
      <c r="Y54" s="50">
        <f t="shared" si="3"/>
        <v>90721472</v>
      </c>
      <c r="Z54" s="51">
        <f>+IF(X54&lt;&gt;0,+(Y54/X54)*100,0)</f>
        <v>-84.972886296283818</v>
      </c>
      <c r="AA54" s="48">
        <f>SUM(AA51:AA53)</f>
        <v>-142353600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-28672997</v>
      </c>
      <c r="D56" s="54">
        <f>+D54-D55</f>
        <v>0</v>
      </c>
      <c r="E56" s="55">
        <f t="shared" si="4"/>
        <v>-142280600</v>
      </c>
      <c r="F56" s="56">
        <f t="shared" si="4"/>
        <v>-142353600</v>
      </c>
      <c r="G56" s="56">
        <f t="shared" si="4"/>
        <v>-2122782</v>
      </c>
      <c r="H56" s="56">
        <f t="shared" si="4"/>
        <v>-905521</v>
      </c>
      <c r="I56" s="56">
        <f t="shared" si="4"/>
        <v>875773</v>
      </c>
      <c r="J56" s="56">
        <f t="shared" si="4"/>
        <v>-2152530</v>
      </c>
      <c r="K56" s="56">
        <f t="shared" si="4"/>
        <v>-2176954</v>
      </c>
      <c r="L56" s="56">
        <f t="shared" si="4"/>
        <v>-2098941</v>
      </c>
      <c r="M56" s="56">
        <f t="shared" si="4"/>
        <v>-962663</v>
      </c>
      <c r="N56" s="56">
        <f t="shared" si="4"/>
        <v>-5238558</v>
      </c>
      <c r="O56" s="56">
        <f t="shared" si="4"/>
        <v>-2416898</v>
      </c>
      <c r="P56" s="56">
        <f t="shared" si="4"/>
        <v>-2331977</v>
      </c>
      <c r="Q56" s="56">
        <f t="shared" si="4"/>
        <v>-3903765</v>
      </c>
      <c r="R56" s="56">
        <f t="shared" si="4"/>
        <v>-8652640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-16043728</v>
      </c>
      <c r="X56" s="56">
        <f t="shared" si="4"/>
        <v>-106765200</v>
      </c>
      <c r="Y56" s="56">
        <f t="shared" si="4"/>
        <v>90721472</v>
      </c>
      <c r="Z56" s="57">
        <f>+IF(X56&lt;&gt;0,+(Y56/X56)*100,0)</f>
        <v>-84.972886296283818</v>
      </c>
      <c r="AA56" s="54">
        <f>+AA54-AA55</f>
        <v>-142353600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-28672997</v>
      </c>
      <c r="D59" s="48">
        <f>SUM(D56:D58)</f>
        <v>0</v>
      </c>
      <c r="E59" s="49">
        <f t="shared" si="5"/>
        <v>-142280600</v>
      </c>
      <c r="F59" s="50">
        <f t="shared" si="5"/>
        <v>-142353600</v>
      </c>
      <c r="G59" s="50">
        <f t="shared" si="5"/>
        <v>-2122782</v>
      </c>
      <c r="H59" s="50">
        <f t="shared" si="5"/>
        <v>-905521</v>
      </c>
      <c r="I59" s="50">
        <f t="shared" si="5"/>
        <v>875773</v>
      </c>
      <c r="J59" s="50">
        <f t="shared" si="5"/>
        <v>-2152530</v>
      </c>
      <c r="K59" s="50">
        <f t="shared" si="5"/>
        <v>-2176954</v>
      </c>
      <c r="L59" s="50">
        <f t="shared" si="5"/>
        <v>-2098941</v>
      </c>
      <c r="M59" s="50">
        <f t="shared" si="5"/>
        <v>-962663</v>
      </c>
      <c r="N59" s="50">
        <f t="shared" si="5"/>
        <v>-5238558</v>
      </c>
      <c r="O59" s="50">
        <f t="shared" si="5"/>
        <v>-2416898</v>
      </c>
      <c r="P59" s="50">
        <f t="shared" si="5"/>
        <v>-2331977</v>
      </c>
      <c r="Q59" s="50">
        <f t="shared" si="5"/>
        <v>-3903765</v>
      </c>
      <c r="R59" s="50">
        <f t="shared" si="5"/>
        <v>-8652640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-16043728</v>
      </c>
      <c r="X59" s="50">
        <f t="shared" si="5"/>
        <v>-106765200</v>
      </c>
      <c r="Y59" s="50">
        <f t="shared" si="5"/>
        <v>90721472</v>
      </c>
      <c r="Z59" s="51">
        <f>+IF(X59&lt;&gt;0,+(Y59/X59)*100,0)</f>
        <v>-84.972886296283818</v>
      </c>
      <c r="AA59" s="48">
        <f>SUM(AA56:AA58)</f>
        <v>-142353600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-28672997</v>
      </c>
      <c r="D62" s="65">
        <f>SUM(D59:D61)</f>
        <v>0</v>
      </c>
      <c r="E62" s="66">
        <f t="shared" si="6"/>
        <v>-142280600</v>
      </c>
      <c r="F62" s="67">
        <f t="shared" si="6"/>
        <v>-142353600</v>
      </c>
      <c r="G62" s="67">
        <f t="shared" si="6"/>
        <v>-2122782</v>
      </c>
      <c r="H62" s="67">
        <f t="shared" si="6"/>
        <v>-905521</v>
      </c>
      <c r="I62" s="67">
        <f t="shared" si="6"/>
        <v>875773</v>
      </c>
      <c r="J62" s="67">
        <f t="shared" si="6"/>
        <v>-2152530</v>
      </c>
      <c r="K62" s="67">
        <f t="shared" si="6"/>
        <v>-2176954</v>
      </c>
      <c r="L62" s="67">
        <f t="shared" si="6"/>
        <v>-2098941</v>
      </c>
      <c r="M62" s="67">
        <f t="shared" si="6"/>
        <v>-962663</v>
      </c>
      <c r="N62" s="67">
        <f t="shared" si="6"/>
        <v>-5238558</v>
      </c>
      <c r="O62" s="67">
        <f t="shared" si="6"/>
        <v>-2416898</v>
      </c>
      <c r="P62" s="67">
        <f t="shared" si="6"/>
        <v>-2331977</v>
      </c>
      <c r="Q62" s="67">
        <f t="shared" si="6"/>
        <v>-3903765</v>
      </c>
      <c r="R62" s="67">
        <f t="shared" si="6"/>
        <v>-8652640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-16043728</v>
      </c>
      <c r="X62" s="67">
        <f t="shared" si="6"/>
        <v>-106765200</v>
      </c>
      <c r="Y62" s="67">
        <f t="shared" si="6"/>
        <v>90721472</v>
      </c>
      <c r="Z62" s="68">
        <f>+IF(X62&lt;&gt;0,+(Y62/X62)*100,0)</f>
        <v>-84.972886296283818</v>
      </c>
      <c r="AA62" s="65">
        <f>SUM(AA59:AA61)</f>
        <v>-142353600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166003757</v>
      </c>
      <c r="D9" s="20">
        <v>0</v>
      </c>
      <c r="E9" s="21">
        <v>175910934</v>
      </c>
      <c r="F9" s="22">
        <v>180910934</v>
      </c>
      <c r="G9" s="22">
        <v>14990622</v>
      </c>
      <c r="H9" s="22">
        <v>15053223</v>
      </c>
      <c r="I9" s="22">
        <v>15755869</v>
      </c>
      <c r="J9" s="22">
        <v>45799714</v>
      </c>
      <c r="K9" s="22">
        <v>14573013</v>
      </c>
      <c r="L9" s="22">
        <v>15502502</v>
      </c>
      <c r="M9" s="22">
        <v>15217994</v>
      </c>
      <c r="N9" s="22">
        <v>45293509</v>
      </c>
      <c r="O9" s="22">
        <v>16093707</v>
      </c>
      <c r="P9" s="22">
        <v>14664215</v>
      </c>
      <c r="Q9" s="22">
        <v>15474504</v>
      </c>
      <c r="R9" s="22">
        <v>46232426</v>
      </c>
      <c r="S9" s="22">
        <v>0</v>
      </c>
      <c r="T9" s="22">
        <v>0</v>
      </c>
      <c r="U9" s="22">
        <v>0</v>
      </c>
      <c r="V9" s="22">
        <v>0</v>
      </c>
      <c r="W9" s="22">
        <v>137325649</v>
      </c>
      <c r="X9" s="22">
        <v>134215012</v>
      </c>
      <c r="Y9" s="22">
        <v>3110637</v>
      </c>
      <c r="Z9" s="23">
        <v>2.3176520671174998</v>
      </c>
      <c r="AA9" s="20">
        <v>180910934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183074168</v>
      </c>
      <c r="D28" s="20">
        <v>0</v>
      </c>
      <c r="E28" s="21">
        <v>183074168</v>
      </c>
      <c r="F28" s="22">
        <v>183074168</v>
      </c>
      <c r="G28" s="22">
        <v>0</v>
      </c>
      <c r="H28" s="22">
        <v>0</v>
      </c>
      <c r="I28" s="22">
        <v>183074168</v>
      </c>
      <c r="J28" s="22">
        <v>183074168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183074168</v>
      </c>
      <c r="X28" s="22">
        <v>137305620</v>
      </c>
      <c r="Y28" s="22">
        <v>45768548</v>
      </c>
      <c r="Z28" s="23">
        <v>33.333339159751802</v>
      </c>
      <c r="AA28" s="20">
        <v>183074168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349077925</v>
      </c>
      <c r="D35" s="29">
        <f t="shared" ref="D35:Y35" si="0">SUM(D6:D34)</f>
        <v>0</v>
      </c>
      <c r="E35" s="30">
        <f t="shared" si="0"/>
        <v>358985102</v>
      </c>
      <c r="F35" s="31">
        <f t="shared" si="0"/>
        <v>363985102</v>
      </c>
      <c r="G35" s="31">
        <f t="shared" si="0"/>
        <v>14990622</v>
      </c>
      <c r="H35" s="31">
        <f t="shared" si="0"/>
        <v>15053223</v>
      </c>
      <c r="I35" s="31">
        <f t="shared" si="0"/>
        <v>198830037</v>
      </c>
      <c r="J35" s="31">
        <f t="shared" si="0"/>
        <v>228873882</v>
      </c>
      <c r="K35" s="31">
        <f t="shared" si="0"/>
        <v>14573013</v>
      </c>
      <c r="L35" s="31">
        <f t="shared" si="0"/>
        <v>15502502</v>
      </c>
      <c r="M35" s="31">
        <f t="shared" si="0"/>
        <v>15217994</v>
      </c>
      <c r="N35" s="31">
        <f t="shared" si="0"/>
        <v>45293509</v>
      </c>
      <c r="O35" s="31">
        <f t="shared" si="0"/>
        <v>16093707</v>
      </c>
      <c r="P35" s="31">
        <f t="shared" si="0"/>
        <v>14664215</v>
      </c>
      <c r="Q35" s="31">
        <f t="shared" si="0"/>
        <v>15474504</v>
      </c>
      <c r="R35" s="31">
        <f t="shared" si="0"/>
        <v>46232426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320399817</v>
      </c>
      <c r="X35" s="31">
        <f t="shared" si="0"/>
        <v>271520632</v>
      </c>
      <c r="Y35" s="31">
        <f t="shared" si="0"/>
        <v>48879185</v>
      </c>
      <c r="Z35" s="32">
        <f>+IF(X35&lt;&gt;0,+(Y35/X35)*100,0)</f>
        <v>18.002015036558991</v>
      </c>
      <c r="AA35" s="29">
        <f>SUM(AA6:AA34)</f>
        <v>363985102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182166213</v>
      </c>
      <c r="D37" s="20">
        <v>0</v>
      </c>
      <c r="E37" s="21">
        <v>159326881</v>
      </c>
      <c r="F37" s="22">
        <v>108074089</v>
      </c>
      <c r="G37" s="22">
        <v>16592189</v>
      </c>
      <c r="H37" s="22">
        <v>14856664</v>
      </c>
      <c r="I37" s="22">
        <v>14785757</v>
      </c>
      <c r="J37" s="22">
        <v>46234610</v>
      </c>
      <c r="K37" s="22">
        <v>14935188</v>
      </c>
      <c r="L37" s="22">
        <v>15375620</v>
      </c>
      <c r="M37" s="22">
        <v>16530566</v>
      </c>
      <c r="N37" s="22">
        <v>46841374</v>
      </c>
      <c r="O37" s="22">
        <v>28099497</v>
      </c>
      <c r="P37" s="22">
        <v>19450804</v>
      </c>
      <c r="Q37" s="22">
        <v>19429152</v>
      </c>
      <c r="R37" s="22">
        <v>66979453</v>
      </c>
      <c r="S37" s="22">
        <v>0</v>
      </c>
      <c r="T37" s="22">
        <v>0</v>
      </c>
      <c r="U37" s="22">
        <v>0</v>
      </c>
      <c r="V37" s="22">
        <v>0</v>
      </c>
      <c r="W37" s="22">
        <v>160055437</v>
      </c>
      <c r="X37" s="22">
        <v>81055773</v>
      </c>
      <c r="Y37" s="22">
        <v>78999664</v>
      </c>
      <c r="Z37" s="23">
        <v>97.463340458180568</v>
      </c>
      <c r="AA37" s="20">
        <v>108074089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8623282</v>
      </c>
      <c r="D40" s="20">
        <v>0</v>
      </c>
      <c r="E40" s="21">
        <v>9942383</v>
      </c>
      <c r="F40" s="22">
        <v>6737383</v>
      </c>
      <c r="G40" s="22">
        <v>582117</v>
      </c>
      <c r="H40" s="22">
        <v>421329</v>
      </c>
      <c r="I40" s="22">
        <v>1446691</v>
      </c>
      <c r="J40" s="22">
        <v>2450137</v>
      </c>
      <c r="K40" s="22">
        <v>337013</v>
      </c>
      <c r="L40" s="22">
        <v>51732</v>
      </c>
      <c r="M40" s="22">
        <v>658365</v>
      </c>
      <c r="N40" s="22">
        <v>1047110</v>
      </c>
      <c r="O40" s="22">
        <v>441459</v>
      </c>
      <c r="P40" s="22">
        <v>560459</v>
      </c>
      <c r="Q40" s="22">
        <v>439281</v>
      </c>
      <c r="R40" s="22">
        <v>1441199</v>
      </c>
      <c r="S40" s="22">
        <v>0</v>
      </c>
      <c r="T40" s="22">
        <v>0</v>
      </c>
      <c r="U40" s="22">
        <v>0</v>
      </c>
      <c r="V40" s="22">
        <v>0</v>
      </c>
      <c r="W40" s="22">
        <v>4938446</v>
      </c>
      <c r="X40" s="22">
        <v>5054785</v>
      </c>
      <c r="Y40" s="22">
        <v>-116339</v>
      </c>
      <c r="Z40" s="23">
        <v>-2.3015617874944239</v>
      </c>
      <c r="AA40" s="20">
        <v>6737383</v>
      </c>
    </row>
    <row r="41" spans="1:27" x14ac:dyDescent="0.25">
      <c r="A41" s="19" t="s">
        <v>67</v>
      </c>
      <c r="B41" s="15" t="s">
        <v>32</v>
      </c>
      <c r="C41" s="20">
        <v>38347698</v>
      </c>
      <c r="D41" s="20">
        <v>0</v>
      </c>
      <c r="E41" s="21">
        <v>22691967</v>
      </c>
      <c r="F41" s="22">
        <v>22691967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17018982</v>
      </c>
      <c r="Y41" s="22">
        <v>-17018982</v>
      </c>
      <c r="Z41" s="23">
        <v>-100</v>
      </c>
      <c r="AA41" s="20">
        <v>22691967</v>
      </c>
    </row>
    <row r="42" spans="1:27" x14ac:dyDescent="0.25">
      <c r="A42" s="19" t="s">
        <v>68</v>
      </c>
      <c r="B42" s="15" t="s">
        <v>32</v>
      </c>
      <c r="C42" s="20">
        <v>13495714</v>
      </c>
      <c r="D42" s="20">
        <v>0</v>
      </c>
      <c r="E42" s="21">
        <v>18764756</v>
      </c>
      <c r="F42" s="22">
        <v>16364756</v>
      </c>
      <c r="G42" s="22">
        <v>0</v>
      </c>
      <c r="H42" s="22">
        <v>0</v>
      </c>
      <c r="I42" s="22">
        <v>3373928</v>
      </c>
      <c r="J42" s="22">
        <v>3373928</v>
      </c>
      <c r="K42" s="22">
        <v>1124643</v>
      </c>
      <c r="L42" s="22">
        <v>1124643</v>
      </c>
      <c r="M42" s="22">
        <v>1124643</v>
      </c>
      <c r="N42" s="22">
        <v>3373929</v>
      </c>
      <c r="O42" s="22">
        <v>1124643</v>
      </c>
      <c r="P42" s="22">
        <v>1124643</v>
      </c>
      <c r="Q42" s="22">
        <v>1124643</v>
      </c>
      <c r="R42" s="22">
        <v>3373929</v>
      </c>
      <c r="S42" s="22">
        <v>0</v>
      </c>
      <c r="T42" s="22">
        <v>0</v>
      </c>
      <c r="U42" s="22">
        <v>0</v>
      </c>
      <c r="V42" s="22">
        <v>0</v>
      </c>
      <c r="W42" s="22">
        <v>10121786</v>
      </c>
      <c r="X42" s="22">
        <v>12873579</v>
      </c>
      <c r="Y42" s="22">
        <v>-2751793</v>
      </c>
      <c r="Z42" s="23">
        <v>-21.375508706630843</v>
      </c>
      <c r="AA42" s="20">
        <v>16364756</v>
      </c>
    </row>
    <row r="43" spans="1:27" x14ac:dyDescent="0.25">
      <c r="A43" s="19" t="s">
        <v>69</v>
      </c>
      <c r="B43" s="15" t="s">
        <v>32</v>
      </c>
      <c r="C43" s="20">
        <v>4953653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110381753</v>
      </c>
      <c r="D44" s="20">
        <v>0</v>
      </c>
      <c r="E44" s="21">
        <v>45370001</v>
      </c>
      <c r="F44" s="22">
        <v>69462261</v>
      </c>
      <c r="G44" s="22">
        <v>1554076</v>
      </c>
      <c r="H44" s="22">
        <v>3908229</v>
      </c>
      <c r="I44" s="22">
        <v>5842972</v>
      </c>
      <c r="J44" s="22">
        <v>11305277</v>
      </c>
      <c r="K44" s="22">
        <v>10039625</v>
      </c>
      <c r="L44" s="22">
        <v>19190135</v>
      </c>
      <c r="M44" s="22">
        <v>8105239</v>
      </c>
      <c r="N44" s="22">
        <v>37334999</v>
      </c>
      <c r="O44" s="22">
        <v>9674692</v>
      </c>
      <c r="P44" s="22">
        <v>4884228</v>
      </c>
      <c r="Q44" s="22">
        <v>8862496</v>
      </c>
      <c r="R44" s="22">
        <v>23421416</v>
      </c>
      <c r="S44" s="22">
        <v>0</v>
      </c>
      <c r="T44" s="22">
        <v>0</v>
      </c>
      <c r="U44" s="22">
        <v>0</v>
      </c>
      <c r="V44" s="22">
        <v>0</v>
      </c>
      <c r="W44" s="22">
        <v>72061692</v>
      </c>
      <c r="X44" s="22">
        <v>52111698</v>
      </c>
      <c r="Y44" s="22">
        <v>19949994</v>
      </c>
      <c r="Z44" s="23">
        <v>38.283139421018291</v>
      </c>
      <c r="AA44" s="20">
        <v>69462261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15154133</v>
      </c>
      <c r="D46" s="20">
        <v>0</v>
      </c>
      <c r="E46" s="21">
        <v>0</v>
      </c>
      <c r="F46" s="22">
        <v>0</v>
      </c>
      <c r="G46" s="22">
        <v>222957</v>
      </c>
      <c r="H46" s="22">
        <v>0</v>
      </c>
      <c r="I46" s="22">
        <v>0</v>
      </c>
      <c r="J46" s="22">
        <v>222957</v>
      </c>
      <c r="K46" s="22">
        <v>0</v>
      </c>
      <c r="L46" s="22">
        <v>0</v>
      </c>
      <c r="M46" s="22">
        <v>2228279</v>
      </c>
      <c r="N46" s="22">
        <v>2228279</v>
      </c>
      <c r="O46" s="22">
        <v>565</v>
      </c>
      <c r="P46" s="22">
        <v>0</v>
      </c>
      <c r="Q46" s="22">
        <v>0</v>
      </c>
      <c r="R46" s="22">
        <v>565</v>
      </c>
      <c r="S46" s="22">
        <v>0</v>
      </c>
      <c r="T46" s="22">
        <v>0</v>
      </c>
      <c r="U46" s="22">
        <v>0</v>
      </c>
      <c r="V46" s="22">
        <v>0</v>
      </c>
      <c r="W46" s="22">
        <v>2451801</v>
      </c>
      <c r="X46" s="22">
        <v>0</v>
      </c>
      <c r="Y46" s="22">
        <v>2451801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28726315</v>
      </c>
      <c r="D47" s="20">
        <v>0</v>
      </c>
      <c r="E47" s="21">
        <v>465770</v>
      </c>
      <c r="F47" s="22">
        <v>2874770</v>
      </c>
      <c r="G47" s="22">
        <v>260543</v>
      </c>
      <c r="H47" s="22">
        <v>0</v>
      </c>
      <c r="I47" s="22">
        <v>93473</v>
      </c>
      <c r="J47" s="22">
        <v>354016</v>
      </c>
      <c r="K47" s="22">
        <v>15110</v>
      </c>
      <c r="L47" s="22">
        <v>40063</v>
      </c>
      <c r="M47" s="22">
        <v>45402</v>
      </c>
      <c r="N47" s="22">
        <v>100575</v>
      </c>
      <c r="O47" s="22">
        <v>183851</v>
      </c>
      <c r="P47" s="22">
        <v>38500</v>
      </c>
      <c r="Q47" s="22">
        <v>23107</v>
      </c>
      <c r="R47" s="22">
        <v>245458</v>
      </c>
      <c r="S47" s="22">
        <v>0</v>
      </c>
      <c r="T47" s="22">
        <v>0</v>
      </c>
      <c r="U47" s="22">
        <v>0</v>
      </c>
      <c r="V47" s="22">
        <v>0</v>
      </c>
      <c r="W47" s="22">
        <v>700049</v>
      </c>
      <c r="X47" s="22">
        <v>2154305</v>
      </c>
      <c r="Y47" s="22">
        <v>-1454256</v>
      </c>
      <c r="Z47" s="23">
        <v>-67.504647670594466</v>
      </c>
      <c r="AA47" s="20">
        <v>2874770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401848761</v>
      </c>
      <c r="D50" s="29">
        <f t="shared" ref="D50:Y50" si="1">SUM(D37:D49)</f>
        <v>0</v>
      </c>
      <c r="E50" s="30">
        <f t="shared" si="1"/>
        <v>256561758</v>
      </c>
      <c r="F50" s="31">
        <f t="shared" si="1"/>
        <v>226205226</v>
      </c>
      <c r="G50" s="31">
        <f t="shared" si="1"/>
        <v>19211882</v>
      </c>
      <c r="H50" s="31">
        <f t="shared" si="1"/>
        <v>19186222</v>
      </c>
      <c r="I50" s="31">
        <f t="shared" si="1"/>
        <v>25542821</v>
      </c>
      <c r="J50" s="31">
        <f t="shared" si="1"/>
        <v>63940925</v>
      </c>
      <c r="K50" s="31">
        <f t="shared" si="1"/>
        <v>26451579</v>
      </c>
      <c r="L50" s="31">
        <f t="shared" si="1"/>
        <v>35782193</v>
      </c>
      <c r="M50" s="31">
        <f t="shared" si="1"/>
        <v>28692494</v>
      </c>
      <c r="N50" s="31">
        <f t="shared" si="1"/>
        <v>90926266</v>
      </c>
      <c r="O50" s="31">
        <f t="shared" si="1"/>
        <v>39524707</v>
      </c>
      <c r="P50" s="31">
        <f t="shared" si="1"/>
        <v>26058634</v>
      </c>
      <c r="Q50" s="31">
        <f t="shared" si="1"/>
        <v>29878679</v>
      </c>
      <c r="R50" s="31">
        <f t="shared" si="1"/>
        <v>95462020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250329211</v>
      </c>
      <c r="X50" s="31">
        <f t="shared" si="1"/>
        <v>170269122</v>
      </c>
      <c r="Y50" s="31">
        <f t="shared" si="1"/>
        <v>80060089</v>
      </c>
      <c r="Z50" s="32">
        <f>+IF(X50&lt;&gt;0,+(Y50/X50)*100,0)</f>
        <v>47.019734441339281</v>
      </c>
      <c r="AA50" s="29">
        <f>SUM(AA37:AA49)</f>
        <v>226205226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-52770836</v>
      </c>
      <c r="D51" s="39">
        <f t="shared" si="2"/>
        <v>0</v>
      </c>
      <c r="E51" s="40">
        <f t="shared" si="2"/>
        <v>102423344</v>
      </c>
      <c r="F51" s="41">
        <f t="shared" si="2"/>
        <v>137779876</v>
      </c>
      <c r="G51" s="41">
        <f t="shared" si="2"/>
        <v>-4221260</v>
      </c>
      <c r="H51" s="41">
        <f t="shared" si="2"/>
        <v>-4132999</v>
      </c>
      <c r="I51" s="41">
        <f t="shared" si="2"/>
        <v>173287216</v>
      </c>
      <c r="J51" s="41">
        <f t="shared" si="2"/>
        <v>164932957</v>
      </c>
      <c r="K51" s="41">
        <f t="shared" si="2"/>
        <v>-11878566</v>
      </c>
      <c r="L51" s="41">
        <f t="shared" si="2"/>
        <v>-20279691</v>
      </c>
      <c r="M51" s="41">
        <f t="shared" si="2"/>
        <v>-13474500</v>
      </c>
      <c r="N51" s="41">
        <f t="shared" si="2"/>
        <v>-45632757</v>
      </c>
      <c r="O51" s="41">
        <f t="shared" si="2"/>
        <v>-23431000</v>
      </c>
      <c r="P51" s="41">
        <f t="shared" si="2"/>
        <v>-11394419</v>
      </c>
      <c r="Q51" s="41">
        <f t="shared" si="2"/>
        <v>-14404175</v>
      </c>
      <c r="R51" s="41">
        <f t="shared" si="2"/>
        <v>-49229594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70070606</v>
      </c>
      <c r="X51" s="41">
        <f t="shared" si="2"/>
        <v>101251510</v>
      </c>
      <c r="Y51" s="41">
        <f t="shared" si="2"/>
        <v>-31180904</v>
      </c>
      <c r="Z51" s="42">
        <f>+IF(X51&lt;&gt;0,+(Y51/X51)*100,0)</f>
        <v>-30.795495296810881</v>
      </c>
      <c r="AA51" s="39">
        <f>+AA35-AA50</f>
        <v>137779876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154000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-52616836</v>
      </c>
      <c r="D54" s="48">
        <f t="shared" si="3"/>
        <v>0</v>
      </c>
      <c r="E54" s="49">
        <f t="shared" si="3"/>
        <v>102423344</v>
      </c>
      <c r="F54" s="50">
        <f t="shared" si="3"/>
        <v>137779876</v>
      </c>
      <c r="G54" s="50">
        <f t="shared" si="3"/>
        <v>-4221260</v>
      </c>
      <c r="H54" s="50">
        <f t="shared" si="3"/>
        <v>-4132999</v>
      </c>
      <c r="I54" s="50">
        <f t="shared" si="3"/>
        <v>173287216</v>
      </c>
      <c r="J54" s="50">
        <f t="shared" si="3"/>
        <v>164932957</v>
      </c>
      <c r="K54" s="50">
        <f t="shared" si="3"/>
        <v>-11878566</v>
      </c>
      <c r="L54" s="50">
        <f t="shared" si="3"/>
        <v>-20279691</v>
      </c>
      <c r="M54" s="50">
        <f t="shared" si="3"/>
        <v>-13474500</v>
      </c>
      <c r="N54" s="50">
        <f t="shared" si="3"/>
        <v>-45632757</v>
      </c>
      <c r="O54" s="50">
        <f t="shared" si="3"/>
        <v>-23431000</v>
      </c>
      <c r="P54" s="50">
        <f t="shared" si="3"/>
        <v>-11394419</v>
      </c>
      <c r="Q54" s="50">
        <f t="shared" si="3"/>
        <v>-14404175</v>
      </c>
      <c r="R54" s="50">
        <f t="shared" si="3"/>
        <v>-49229594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70070606</v>
      </c>
      <c r="X54" s="50">
        <f t="shared" si="3"/>
        <v>101251510</v>
      </c>
      <c r="Y54" s="50">
        <f t="shared" si="3"/>
        <v>-31180904</v>
      </c>
      <c r="Z54" s="51">
        <f>+IF(X54&lt;&gt;0,+(Y54/X54)*100,0)</f>
        <v>-30.795495296810881</v>
      </c>
      <c r="AA54" s="48">
        <f>SUM(AA51:AA53)</f>
        <v>137779876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-52616836</v>
      </c>
      <c r="D56" s="54">
        <f>+D54-D55</f>
        <v>0</v>
      </c>
      <c r="E56" s="55">
        <f t="shared" si="4"/>
        <v>102423344</v>
      </c>
      <c r="F56" s="56">
        <f t="shared" si="4"/>
        <v>137779876</v>
      </c>
      <c r="G56" s="56">
        <f t="shared" si="4"/>
        <v>-4221260</v>
      </c>
      <c r="H56" s="56">
        <f t="shared" si="4"/>
        <v>-4132999</v>
      </c>
      <c r="I56" s="56">
        <f t="shared" si="4"/>
        <v>173287216</v>
      </c>
      <c r="J56" s="56">
        <f t="shared" si="4"/>
        <v>164932957</v>
      </c>
      <c r="K56" s="56">
        <f t="shared" si="4"/>
        <v>-11878566</v>
      </c>
      <c r="L56" s="56">
        <f t="shared" si="4"/>
        <v>-20279691</v>
      </c>
      <c r="M56" s="56">
        <f t="shared" si="4"/>
        <v>-13474500</v>
      </c>
      <c r="N56" s="56">
        <f t="shared" si="4"/>
        <v>-45632757</v>
      </c>
      <c r="O56" s="56">
        <f t="shared" si="4"/>
        <v>-23431000</v>
      </c>
      <c r="P56" s="56">
        <f t="shared" si="4"/>
        <v>-11394419</v>
      </c>
      <c r="Q56" s="56">
        <f t="shared" si="4"/>
        <v>-14404175</v>
      </c>
      <c r="R56" s="56">
        <f t="shared" si="4"/>
        <v>-49229594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70070606</v>
      </c>
      <c r="X56" s="56">
        <f t="shared" si="4"/>
        <v>101251510</v>
      </c>
      <c r="Y56" s="56">
        <f t="shared" si="4"/>
        <v>-31180904</v>
      </c>
      <c r="Z56" s="57">
        <f>+IF(X56&lt;&gt;0,+(Y56/X56)*100,0)</f>
        <v>-30.795495296810881</v>
      </c>
      <c r="AA56" s="54">
        <f>+AA54-AA55</f>
        <v>137779876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-52616836</v>
      </c>
      <c r="D59" s="48">
        <f>SUM(D56:D58)</f>
        <v>0</v>
      </c>
      <c r="E59" s="49">
        <f t="shared" si="5"/>
        <v>102423344</v>
      </c>
      <c r="F59" s="50">
        <f t="shared" si="5"/>
        <v>137779876</v>
      </c>
      <c r="G59" s="50">
        <f t="shared" si="5"/>
        <v>-4221260</v>
      </c>
      <c r="H59" s="50">
        <f t="shared" si="5"/>
        <v>-4132999</v>
      </c>
      <c r="I59" s="50">
        <f t="shared" si="5"/>
        <v>173287216</v>
      </c>
      <c r="J59" s="50">
        <f t="shared" si="5"/>
        <v>164932957</v>
      </c>
      <c r="K59" s="50">
        <f t="shared" si="5"/>
        <v>-11878566</v>
      </c>
      <c r="L59" s="50">
        <f t="shared" si="5"/>
        <v>-20279691</v>
      </c>
      <c r="M59" s="50">
        <f t="shared" si="5"/>
        <v>-13474500</v>
      </c>
      <c r="N59" s="50">
        <f t="shared" si="5"/>
        <v>-45632757</v>
      </c>
      <c r="O59" s="50">
        <f t="shared" si="5"/>
        <v>-23431000</v>
      </c>
      <c r="P59" s="50">
        <f t="shared" si="5"/>
        <v>-11394419</v>
      </c>
      <c r="Q59" s="50">
        <f t="shared" si="5"/>
        <v>-14404175</v>
      </c>
      <c r="R59" s="50">
        <f t="shared" si="5"/>
        <v>-49229594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70070606</v>
      </c>
      <c r="X59" s="50">
        <f t="shared" si="5"/>
        <v>101251510</v>
      </c>
      <c r="Y59" s="50">
        <f t="shared" si="5"/>
        <v>-31180904</v>
      </c>
      <c r="Z59" s="51">
        <f>+IF(X59&lt;&gt;0,+(Y59/X59)*100,0)</f>
        <v>-30.795495296810881</v>
      </c>
      <c r="AA59" s="48">
        <f>SUM(AA56:AA58)</f>
        <v>137779876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-52616836</v>
      </c>
      <c r="D62" s="65">
        <f>SUM(D59:D61)</f>
        <v>0</v>
      </c>
      <c r="E62" s="66">
        <f t="shared" si="6"/>
        <v>102423344</v>
      </c>
      <c r="F62" s="67">
        <f t="shared" si="6"/>
        <v>137779876</v>
      </c>
      <c r="G62" s="67">
        <f t="shared" si="6"/>
        <v>-4221260</v>
      </c>
      <c r="H62" s="67">
        <f t="shared" si="6"/>
        <v>-4132999</v>
      </c>
      <c r="I62" s="67">
        <f t="shared" si="6"/>
        <v>173287216</v>
      </c>
      <c r="J62" s="67">
        <f t="shared" si="6"/>
        <v>164932957</v>
      </c>
      <c r="K62" s="67">
        <f t="shared" si="6"/>
        <v>-11878566</v>
      </c>
      <c r="L62" s="67">
        <f t="shared" si="6"/>
        <v>-20279691</v>
      </c>
      <c r="M62" s="67">
        <f t="shared" si="6"/>
        <v>-13474500</v>
      </c>
      <c r="N62" s="67">
        <f t="shared" si="6"/>
        <v>-45632757</v>
      </c>
      <c r="O62" s="67">
        <f t="shared" si="6"/>
        <v>-23431000</v>
      </c>
      <c r="P62" s="67">
        <f t="shared" si="6"/>
        <v>-11394419</v>
      </c>
      <c r="Q62" s="67">
        <f t="shared" si="6"/>
        <v>-14404175</v>
      </c>
      <c r="R62" s="67">
        <f t="shared" si="6"/>
        <v>-49229594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70070606</v>
      </c>
      <c r="X62" s="67">
        <f t="shared" si="6"/>
        <v>101251510</v>
      </c>
      <c r="Y62" s="67">
        <f t="shared" si="6"/>
        <v>-31180904</v>
      </c>
      <c r="Z62" s="68">
        <f>+IF(X62&lt;&gt;0,+(Y62/X62)*100,0)</f>
        <v>-30.795495296810881</v>
      </c>
      <c r="AA62" s="65">
        <f>SUM(AA59:AA61)</f>
        <v>137779876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2265555</v>
      </c>
      <c r="D9" s="20">
        <v>0</v>
      </c>
      <c r="E9" s="21">
        <v>5687859</v>
      </c>
      <c r="F9" s="22">
        <v>1702797</v>
      </c>
      <c r="G9" s="22">
        <v>205397</v>
      </c>
      <c r="H9" s="22">
        <v>205397</v>
      </c>
      <c r="I9" s="22">
        <v>199593</v>
      </c>
      <c r="J9" s="22">
        <v>610387</v>
      </c>
      <c r="K9" s="22">
        <v>194031</v>
      </c>
      <c r="L9" s="22">
        <v>191453</v>
      </c>
      <c r="M9" s="22">
        <v>191453</v>
      </c>
      <c r="N9" s="22">
        <v>576937</v>
      </c>
      <c r="O9" s="22">
        <v>190762</v>
      </c>
      <c r="P9" s="22">
        <v>207341</v>
      </c>
      <c r="Q9" s="22">
        <v>194911</v>
      </c>
      <c r="R9" s="22">
        <v>593014</v>
      </c>
      <c r="S9" s="22">
        <v>0</v>
      </c>
      <c r="T9" s="22">
        <v>0</v>
      </c>
      <c r="U9" s="22">
        <v>0</v>
      </c>
      <c r="V9" s="22">
        <v>0</v>
      </c>
      <c r="W9" s="22">
        <v>1780338</v>
      </c>
      <c r="X9" s="22">
        <v>1277100</v>
      </c>
      <c r="Y9" s="22">
        <v>503238</v>
      </c>
      <c r="Z9" s="23">
        <v>39.404745125675355</v>
      </c>
      <c r="AA9" s="20">
        <v>1702797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1670052</v>
      </c>
      <c r="D13" s="20">
        <v>0</v>
      </c>
      <c r="E13" s="21">
        <v>1027860</v>
      </c>
      <c r="F13" s="22">
        <v>1027860</v>
      </c>
      <c r="G13" s="22">
        <v>134092</v>
      </c>
      <c r="H13" s="22">
        <v>134235</v>
      </c>
      <c r="I13" s="22">
        <v>135284</v>
      </c>
      <c r="J13" s="22">
        <v>403611</v>
      </c>
      <c r="K13" s="22">
        <v>135828</v>
      </c>
      <c r="L13" s="22">
        <v>136819</v>
      </c>
      <c r="M13" s="22">
        <v>137828</v>
      </c>
      <c r="N13" s="22">
        <v>410475</v>
      </c>
      <c r="O13" s="22">
        <v>138876</v>
      </c>
      <c r="P13" s="22">
        <v>140600</v>
      </c>
      <c r="Q13" s="22">
        <v>137242</v>
      </c>
      <c r="R13" s="22">
        <v>416718</v>
      </c>
      <c r="S13" s="22">
        <v>0</v>
      </c>
      <c r="T13" s="22">
        <v>0</v>
      </c>
      <c r="U13" s="22">
        <v>0</v>
      </c>
      <c r="V13" s="22">
        <v>0</v>
      </c>
      <c r="W13" s="22">
        <v>1230804</v>
      </c>
      <c r="X13" s="22">
        <v>770895</v>
      </c>
      <c r="Y13" s="22">
        <v>459909</v>
      </c>
      <c r="Z13" s="23">
        <v>59.659097542466874</v>
      </c>
      <c r="AA13" s="20">
        <v>1027860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212000</v>
      </c>
      <c r="F32" s="22">
        <v>212000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158999</v>
      </c>
      <c r="Y32" s="22">
        <v>-158999</v>
      </c>
      <c r="Z32" s="23">
        <v>-100</v>
      </c>
      <c r="AA32" s="20">
        <v>212000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3935607</v>
      </c>
      <c r="D35" s="29">
        <f t="shared" ref="D35:Y35" si="0">SUM(D6:D34)</f>
        <v>0</v>
      </c>
      <c r="E35" s="30">
        <f t="shared" si="0"/>
        <v>6927719</v>
      </c>
      <c r="F35" s="31">
        <f t="shared" si="0"/>
        <v>2942657</v>
      </c>
      <c r="G35" s="31">
        <f t="shared" si="0"/>
        <v>339489</v>
      </c>
      <c r="H35" s="31">
        <f t="shared" si="0"/>
        <v>339632</v>
      </c>
      <c r="I35" s="31">
        <f t="shared" si="0"/>
        <v>334877</v>
      </c>
      <c r="J35" s="31">
        <f t="shared" si="0"/>
        <v>1013998</v>
      </c>
      <c r="K35" s="31">
        <f t="shared" si="0"/>
        <v>329859</v>
      </c>
      <c r="L35" s="31">
        <f t="shared" si="0"/>
        <v>328272</v>
      </c>
      <c r="M35" s="31">
        <f t="shared" si="0"/>
        <v>329281</v>
      </c>
      <c r="N35" s="31">
        <f t="shared" si="0"/>
        <v>987412</v>
      </c>
      <c r="O35" s="31">
        <f t="shared" si="0"/>
        <v>329638</v>
      </c>
      <c r="P35" s="31">
        <f t="shared" si="0"/>
        <v>347941</v>
      </c>
      <c r="Q35" s="31">
        <f t="shared" si="0"/>
        <v>332153</v>
      </c>
      <c r="R35" s="31">
        <f t="shared" si="0"/>
        <v>1009732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3011142</v>
      </c>
      <c r="X35" s="31">
        <f t="shared" si="0"/>
        <v>2206994</v>
      </c>
      <c r="Y35" s="31">
        <f t="shared" si="0"/>
        <v>804148</v>
      </c>
      <c r="Z35" s="32">
        <f>+IF(X35&lt;&gt;0,+(Y35/X35)*100,0)</f>
        <v>36.436347357536988</v>
      </c>
      <c r="AA35" s="29">
        <f>SUM(AA6:AA34)</f>
        <v>2942657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1290925</v>
      </c>
      <c r="D37" s="20">
        <v>0</v>
      </c>
      <c r="E37" s="21">
        <v>1221639</v>
      </c>
      <c r="F37" s="22">
        <v>1930935</v>
      </c>
      <c r="G37" s="22">
        <v>112863</v>
      </c>
      <c r="H37" s="22">
        <v>104887</v>
      </c>
      <c r="I37" s="22">
        <v>171362</v>
      </c>
      <c r="J37" s="22">
        <v>389112</v>
      </c>
      <c r="K37" s="22">
        <v>164483</v>
      </c>
      <c r="L37" s="22">
        <v>266036</v>
      </c>
      <c r="M37" s="22">
        <v>169674</v>
      </c>
      <c r="N37" s="22">
        <v>600193</v>
      </c>
      <c r="O37" s="22">
        <v>170941</v>
      </c>
      <c r="P37" s="22">
        <v>177355</v>
      </c>
      <c r="Q37" s="22">
        <v>177494</v>
      </c>
      <c r="R37" s="22">
        <v>525790</v>
      </c>
      <c r="S37" s="22">
        <v>0</v>
      </c>
      <c r="T37" s="22">
        <v>0</v>
      </c>
      <c r="U37" s="22">
        <v>0</v>
      </c>
      <c r="V37" s="22">
        <v>0</v>
      </c>
      <c r="W37" s="22">
        <v>1515095</v>
      </c>
      <c r="X37" s="22">
        <v>1448205</v>
      </c>
      <c r="Y37" s="22">
        <v>66890</v>
      </c>
      <c r="Z37" s="23">
        <v>4.6188212304197265</v>
      </c>
      <c r="AA37" s="20">
        <v>1930935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50000</v>
      </c>
      <c r="F40" s="22">
        <v>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37499</v>
      </c>
      <c r="Y40" s="22">
        <v>-37499</v>
      </c>
      <c r="Z40" s="23">
        <v>-100</v>
      </c>
      <c r="AA40" s="20">
        <v>50000</v>
      </c>
    </row>
    <row r="41" spans="1:27" x14ac:dyDescent="0.25">
      <c r="A41" s="19" t="s">
        <v>67</v>
      </c>
      <c r="B41" s="15" t="s">
        <v>32</v>
      </c>
      <c r="C41" s="20">
        <v>365170</v>
      </c>
      <c r="D41" s="20">
        <v>0</v>
      </c>
      <c r="E41" s="21">
        <v>825060</v>
      </c>
      <c r="F41" s="22">
        <v>322272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241704</v>
      </c>
      <c r="Y41" s="22">
        <v>-241704</v>
      </c>
      <c r="Z41" s="23">
        <v>-100</v>
      </c>
      <c r="AA41" s="20">
        <v>322272</v>
      </c>
    </row>
    <row r="42" spans="1:27" x14ac:dyDescent="0.25">
      <c r="A42" s="19" t="s">
        <v>68</v>
      </c>
      <c r="B42" s="15" t="s">
        <v>32</v>
      </c>
      <c r="C42" s="20">
        <v>1994</v>
      </c>
      <c r="D42" s="20">
        <v>0</v>
      </c>
      <c r="E42" s="21">
        <v>830474</v>
      </c>
      <c r="F42" s="22">
        <v>830474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622853</v>
      </c>
      <c r="Y42" s="22">
        <v>-622853</v>
      </c>
      <c r="Z42" s="23">
        <v>-100</v>
      </c>
      <c r="AA42" s="20">
        <v>830474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1701102</v>
      </c>
      <c r="F46" s="22">
        <v>1701102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1275825</v>
      </c>
      <c r="Y46" s="22">
        <v>-1275825</v>
      </c>
      <c r="Z46" s="23">
        <v>-100</v>
      </c>
      <c r="AA46" s="20">
        <v>1701102</v>
      </c>
    </row>
    <row r="47" spans="1:27" x14ac:dyDescent="0.25">
      <c r="A47" s="19" t="s">
        <v>73</v>
      </c>
      <c r="B47" s="15" t="s">
        <v>32</v>
      </c>
      <c r="C47" s="20">
        <v>10467</v>
      </c>
      <c r="D47" s="20">
        <v>0</v>
      </c>
      <c r="E47" s="21">
        <v>148162</v>
      </c>
      <c r="F47" s="22">
        <v>133743</v>
      </c>
      <c r="G47" s="22">
        <v>898</v>
      </c>
      <c r="H47" s="22">
        <v>819</v>
      </c>
      <c r="I47" s="22">
        <v>1374</v>
      </c>
      <c r="J47" s="22">
        <v>3091</v>
      </c>
      <c r="K47" s="22">
        <v>1305</v>
      </c>
      <c r="L47" s="22">
        <v>2313</v>
      </c>
      <c r="M47" s="22">
        <v>1401</v>
      </c>
      <c r="N47" s="22">
        <v>5019</v>
      </c>
      <c r="O47" s="22">
        <v>1364</v>
      </c>
      <c r="P47" s="22">
        <v>1427</v>
      </c>
      <c r="Q47" s="22">
        <v>1390</v>
      </c>
      <c r="R47" s="22">
        <v>4181</v>
      </c>
      <c r="S47" s="22">
        <v>0</v>
      </c>
      <c r="T47" s="22">
        <v>0</v>
      </c>
      <c r="U47" s="22">
        <v>0</v>
      </c>
      <c r="V47" s="22">
        <v>0</v>
      </c>
      <c r="W47" s="22">
        <v>12291</v>
      </c>
      <c r="X47" s="22">
        <v>100305</v>
      </c>
      <c r="Y47" s="22">
        <v>-88014</v>
      </c>
      <c r="Z47" s="23">
        <v>-87.746373560640052</v>
      </c>
      <c r="AA47" s="20">
        <v>133743</v>
      </c>
    </row>
    <row r="48" spans="1:27" x14ac:dyDescent="0.25">
      <c r="A48" s="19" t="s">
        <v>74</v>
      </c>
      <c r="B48" s="15" t="s">
        <v>32</v>
      </c>
      <c r="C48" s="20">
        <v>9435</v>
      </c>
      <c r="D48" s="20">
        <v>0</v>
      </c>
      <c r="E48" s="21">
        <v>318000</v>
      </c>
      <c r="F48" s="22">
        <v>318000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238500</v>
      </c>
      <c r="Y48" s="22">
        <v>-238500</v>
      </c>
      <c r="Z48" s="23">
        <v>-100</v>
      </c>
      <c r="AA48" s="20">
        <v>318000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1677991</v>
      </c>
      <c r="D50" s="29">
        <f t="shared" ref="D50:Y50" si="1">SUM(D37:D49)</f>
        <v>0</v>
      </c>
      <c r="E50" s="30">
        <f t="shared" si="1"/>
        <v>5094437</v>
      </c>
      <c r="F50" s="31">
        <f t="shared" si="1"/>
        <v>5286526</v>
      </c>
      <c r="G50" s="31">
        <f t="shared" si="1"/>
        <v>113761</v>
      </c>
      <c r="H50" s="31">
        <f t="shared" si="1"/>
        <v>105706</v>
      </c>
      <c r="I50" s="31">
        <f t="shared" si="1"/>
        <v>172736</v>
      </c>
      <c r="J50" s="31">
        <f t="shared" si="1"/>
        <v>392203</v>
      </c>
      <c r="K50" s="31">
        <f t="shared" si="1"/>
        <v>165788</v>
      </c>
      <c r="L50" s="31">
        <f t="shared" si="1"/>
        <v>268349</v>
      </c>
      <c r="M50" s="31">
        <f t="shared" si="1"/>
        <v>171075</v>
      </c>
      <c r="N50" s="31">
        <f t="shared" si="1"/>
        <v>605212</v>
      </c>
      <c r="O50" s="31">
        <f t="shared" si="1"/>
        <v>172305</v>
      </c>
      <c r="P50" s="31">
        <f t="shared" si="1"/>
        <v>178782</v>
      </c>
      <c r="Q50" s="31">
        <f t="shared" si="1"/>
        <v>178884</v>
      </c>
      <c r="R50" s="31">
        <f t="shared" si="1"/>
        <v>529971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1527386</v>
      </c>
      <c r="X50" s="31">
        <f t="shared" si="1"/>
        <v>3964891</v>
      </c>
      <c r="Y50" s="31">
        <f t="shared" si="1"/>
        <v>-2437505</v>
      </c>
      <c r="Z50" s="32">
        <f>+IF(X50&lt;&gt;0,+(Y50/X50)*100,0)</f>
        <v>-61.477225981748298</v>
      </c>
      <c r="AA50" s="29">
        <f>SUM(AA37:AA49)</f>
        <v>5286526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2257616</v>
      </c>
      <c r="D51" s="39">
        <f t="shared" si="2"/>
        <v>0</v>
      </c>
      <c r="E51" s="40">
        <f t="shared" si="2"/>
        <v>1833282</v>
      </c>
      <c r="F51" s="41">
        <f t="shared" si="2"/>
        <v>-2343869</v>
      </c>
      <c r="G51" s="41">
        <f t="shared" si="2"/>
        <v>225728</v>
      </c>
      <c r="H51" s="41">
        <f t="shared" si="2"/>
        <v>233926</v>
      </c>
      <c r="I51" s="41">
        <f t="shared" si="2"/>
        <v>162141</v>
      </c>
      <c r="J51" s="41">
        <f t="shared" si="2"/>
        <v>621795</v>
      </c>
      <c r="K51" s="41">
        <f t="shared" si="2"/>
        <v>164071</v>
      </c>
      <c r="L51" s="41">
        <f t="shared" si="2"/>
        <v>59923</v>
      </c>
      <c r="M51" s="41">
        <f t="shared" si="2"/>
        <v>158206</v>
      </c>
      <c r="N51" s="41">
        <f t="shared" si="2"/>
        <v>382200</v>
      </c>
      <c r="O51" s="41">
        <f t="shared" si="2"/>
        <v>157333</v>
      </c>
      <c r="P51" s="41">
        <f t="shared" si="2"/>
        <v>169159</v>
      </c>
      <c r="Q51" s="41">
        <f t="shared" si="2"/>
        <v>153269</v>
      </c>
      <c r="R51" s="41">
        <f t="shared" si="2"/>
        <v>479761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1483756</v>
      </c>
      <c r="X51" s="41">
        <f t="shared" si="2"/>
        <v>-1757897</v>
      </c>
      <c r="Y51" s="41">
        <f t="shared" si="2"/>
        <v>3241653</v>
      </c>
      <c r="Z51" s="42">
        <f>+IF(X51&lt;&gt;0,+(Y51/X51)*100,0)</f>
        <v>-184.40517277178355</v>
      </c>
      <c r="AA51" s="39">
        <f>+AA35-AA50</f>
        <v>-2343869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2257616</v>
      </c>
      <c r="D54" s="48">
        <f t="shared" si="3"/>
        <v>0</v>
      </c>
      <c r="E54" s="49">
        <f t="shared" si="3"/>
        <v>1833282</v>
      </c>
      <c r="F54" s="50">
        <f t="shared" si="3"/>
        <v>-2343869</v>
      </c>
      <c r="G54" s="50">
        <f t="shared" si="3"/>
        <v>225728</v>
      </c>
      <c r="H54" s="50">
        <f t="shared" si="3"/>
        <v>233926</v>
      </c>
      <c r="I54" s="50">
        <f t="shared" si="3"/>
        <v>162141</v>
      </c>
      <c r="J54" s="50">
        <f t="shared" si="3"/>
        <v>621795</v>
      </c>
      <c r="K54" s="50">
        <f t="shared" si="3"/>
        <v>164071</v>
      </c>
      <c r="L54" s="50">
        <f t="shared" si="3"/>
        <v>59923</v>
      </c>
      <c r="M54" s="50">
        <f t="shared" si="3"/>
        <v>158206</v>
      </c>
      <c r="N54" s="50">
        <f t="shared" si="3"/>
        <v>382200</v>
      </c>
      <c r="O54" s="50">
        <f t="shared" si="3"/>
        <v>157333</v>
      </c>
      <c r="P54" s="50">
        <f t="shared" si="3"/>
        <v>169159</v>
      </c>
      <c r="Q54" s="50">
        <f t="shared" si="3"/>
        <v>153269</v>
      </c>
      <c r="R54" s="50">
        <f t="shared" si="3"/>
        <v>479761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1483756</v>
      </c>
      <c r="X54" s="50">
        <f t="shared" si="3"/>
        <v>-1757897</v>
      </c>
      <c r="Y54" s="50">
        <f t="shared" si="3"/>
        <v>3241653</v>
      </c>
      <c r="Z54" s="51">
        <f>+IF(X54&lt;&gt;0,+(Y54/X54)*100,0)</f>
        <v>-184.40517277178355</v>
      </c>
      <c r="AA54" s="48">
        <f>SUM(AA51:AA53)</f>
        <v>-2343869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2257616</v>
      </c>
      <c r="D56" s="54">
        <f>+D54-D55</f>
        <v>0</v>
      </c>
      <c r="E56" s="55">
        <f t="shared" si="4"/>
        <v>1833282</v>
      </c>
      <c r="F56" s="56">
        <f t="shared" si="4"/>
        <v>-2343869</v>
      </c>
      <c r="G56" s="56">
        <f t="shared" si="4"/>
        <v>225728</v>
      </c>
      <c r="H56" s="56">
        <f t="shared" si="4"/>
        <v>233926</v>
      </c>
      <c r="I56" s="56">
        <f t="shared" si="4"/>
        <v>162141</v>
      </c>
      <c r="J56" s="56">
        <f t="shared" si="4"/>
        <v>621795</v>
      </c>
      <c r="K56" s="56">
        <f t="shared" si="4"/>
        <v>164071</v>
      </c>
      <c r="L56" s="56">
        <f t="shared" si="4"/>
        <v>59923</v>
      </c>
      <c r="M56" s="56">
        <f t="shared" si="4"/>
        <v>158206</v>
      </c>
      <c r="N56" s="56">
        <f t="shared" si="4"/>
        <v>382200</v>
      </c>
      <c r="O56" s="56">
        <f t="shared" si="4"/>
        <v>157333</v>
      </c>
      <c r="P56" s="56">
        <f t="shared" si="4"/>
        <v>169159</v>
      </c>
      <c r="Q56" s="56">
        <f t="shared" si="4"/>
        <v>153269</v>
      </c>
      <c r="R56" s="56">
        <f t="shared" si="4"/>
        <v>479761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1483756</v>
      </c>
      <c r="X56" s="56">
        <f t="shared" si="4"/>
        <v>-1757897</v>
      </c>
      <c r="Y56" s="56">
        <f t="shared" si="4"/>
        <v>3241653</v>
      </c>
      <c r="Z56" s="57">
        <f>+IF(X56&lt;&gt;0,+(Y56/X56)*100,0)</f>
        <v>-184.40517277178355</v>
      </c>
      <c r="AA56" s="54">
        <f>+AA54-AA55</f>
        <v>-2343869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2257616</v>
      </c>
      <c r="D59" s="48">
        <f>SUM(D56:D58)</f>
        <v>0</v>
      </c>
      <c r="E59" s="49">
        <f t="shared" si="5"/>
        <v>1833282</v>
      </c>
      <c r="F59" s="50">
        <f t="shared" si="5"/>
        <v>-2343869</v>
      </c>
      <c r="G59" s="50">
        <f t="shared" si="5"/>
        <v>225728</v>
      </c>
      <c r="H59" s="50">
        <f t="shared" si="5"/>
        <v>233926</v>
      </c>
      <c r="I59" s="50">
        <f t="shared" si="5"/>
        <v>162141</v>
      </c>
      <c r="J59" s="50">
        <f t="shared" si="5"/>
        <v>621795</v>
      </c>
      <c r="K59" s="50">
        <f t="shared" si="5"/>
        <v>164071</v>
      </c>
      <c r="L59" s="50">
        <f t="shared" si="5"/>
        <v>59923</v>
      </c>
      <c r="M59" s="50">
        <f t="shared" si="5"/>
        <v>158206</v>
      </c>
      <c r="N59" s="50">
        <f t="shared" si="5"/>
        <v>382200</v>
      </c>
      <c r="O59" s="50">
        <f t="shared" si="5"/>
        <v>157333</v>
      </c>
      <c r="P59" s="50">
        <f t="shared" si="5"/>
        <v>169159</v>
      </c>
      <c r="Q59" s="50">
        <f t="shared" si="5"/>
        <v>153269</v>
      </c>
      <c r="R59" s="50">
        <f t="shared" si="5"/>
        <v>479761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1483756</v>
      </c>
      <c r="X59" s="50">
        <f t="shared" si="5"/>
        <v>-1757897</v>
      </c>
      <c r="Y59" s="50">
        <f t="shared" si="5"/>
        <v>3241653</v>
      </c>
      <c r="Z59" s="51">
        <f>+IF(X59&lt;&gt;0,+(Y59/X59)*100,0)</f>
        <v>-184.40517277178355</v>
      </c>
      <c r="AA59" s="48">
        <f>SUM(AA56:AA58)</f>
        <v>-2343869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2257616</v>
      </c>
      <c r="D62" s="65">
        <f>SUM(D59:D61)</f>
        <v>0</v>
      </c>
      <c r="E62" s="66">
        <f t="shared" si="6"/>
        <v>1833282</v>
      </c>
      <c r="F62" s="67">
        <f t="shared" si="6"/>
        <v>-2343869</v>
      </c>
      <c r="G62" s="67">
        <f t="shared" si="6"/>
        <v>225728</v>
      </c>
      <c r="H62" s="67">
        <f t="shared" si="6"/>
        <v>233926</v>
      </c>
      <c r="I62" s="67">
        <f t="shared" si="6"/>
        <v>162141</v>
      </c>
      <c r="J62" s="67">
        <f t="shared" si="6"/>
        <v>621795</v>
      </c>
      <c r="K62" s="67">
        <f t="shared" si="6"/>
        <v>164071</v>
      </c>
      <c r="L62" s="67">
        <f t="shared" si="6"/>
        <v>59923</v>
      </c>
      <c r="M62" s="67">
        <f t="shared" si="6"/>
        <v>158206</v>
      </c>
      <c r="N62" s="67">
        <f t="shared" si="6"/>
        <v>382200</v>
      </c>
      <c r="O62" s="67">
        <f t="shared" si="6"/>
        <v>157333</v>
      </c>
      <c r="P62" s="67">
        <f t="shared" si="6"/>
        <v>169159</v>
      </c>
      <c r="Q62" s="67">
        <f t="shared" si="6"/>
        <v>153269</v>
      </c>
      <c r="R62" s="67">
        <f t="shared" si="6"/>
        <v>479761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1483756</v>
      </c>
      <c r="X62" s="67">
        <f t="shared" si="6"/>
        <v>-1757897</v>
      </c>
      <c r="Y62" s="67">
        <f t="shared" si="6"/>
        <v>3241653</v>
      </c>
      <c r="Z62" s="68">
        <f>+IF(X62&lt;&gt;0,+(Y62/X62)*100,0)</f>
        <v>-184.40517277178355</v>
      </c>
      <c r="AA62" s="65">
        <f>SUM(AA59:AA61)</f>
        <v>-2343869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18142010</v>
      </c>
      <c r="D9" s="20">
        <v>0</v>
      </c>
      <c r="E9" s="21">
        <v>19450200</v>
      </c>
      <c r="F9" s="22">
        <v>19450200</v>
      </c>
      <c r="G9" s="22">
        <v>1572935</v>
      </c>
      <c r="H9" s="22">
        <v>1566414</v>
      </c>
      <c r="I9" s="22">
        <v>1639052</v>
      </c>
      <c r="J9" s="22">
        <v>4778401</v>
      </c>
      <c r="K9" s="22">
        <v>1571318</v>
      </c>
      <c r="L9" s="22">
        <v>1583574</v>
      </c>
      <c r="M9" s="22">
        <v>1603372</v>
      </c>
      <c r="N9" s="22">
        <v>4758264</v>
      </c>
      <c r="O9" s="22">
        <v>1583795</v>
      </c>
      <c r="P9" s="22">
        <v>1596265</v>
      </c>
      <c r="Q9" s="22">
        <v>1628232</v>
      </c>
      <c r="R9" s="22">
        <v>4808292</v>
      </c>
      <c r="S9" s="22">
        <v>0</v>
      </c>
      <c r="T9" s="22">
        <v>0</v>
      </c>
      <c r="U9" s="22">
        <v>0</v>
      </c>
      <c r="V9" s="22">
        <v>0</v>
      </c>
      <c r="W9" s="22">
        <v>14344957</v>
      </c>
      <c r="X9" s="22">
        <v>14587650</v>
      </c>
      <c r="Y9" s="22">
        <v>-242693</v>
      </c>
      <c r="Z9" s="23">
        <v>-1.663688119745127</v>
      </c>
      <c r="AA9" s="20">
        <v>19450200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38275991</v>
      </c>
      <c r="D28" s="20">
        <v>0</v>
      </c>
      <c r="E28" s="21">
        <v>40011492</v>
      </c>
      <c r="F28" s="22">
        <v>40011492</v>
      </c>
      <c r="G28" s="22">
        <v>16671499</v>
      </c>
      <c r="H28" s="22">
        <v>0</v>
      </c>
      <c r="I28" s="22">
        <v>0</v>
      </c>
      <c r="J28" s="22">
        <v>16671499</v>
      </c>
      <c r="K28" s="22">
        <v>0</v>
      </c>
      <c r="L28" s="22">
        <v>0</v>
      </c>
      <c r="M28" s="22">
        <v>13336468</v>
      </c>
      <c r="N28" s="22">
        <v>13336468</v>
      </c>
      <c r="O28" s="22">
        <v>0</v>
      </c>
      <c r="P28" s="22">
        <v>0</v>
      </c>
      <c r="Q28" s="22">
        <v>10002867</v>
      </c>
      <c r="R28" s="22">
        <v>10002867</v>
      </c>
      <c r="S28" s="22">
        <v>0</v>
      </c>
      <c r="T28" s="22">
        <v>0</v>
      </c>
      <c r="U28" s="22">
        <v>0</v>
      </c>
      <c r="V28" s="22">
        <v>0</v>
      </c>
      <c r="W28" s="22">
        <v>40010834</v>
      </c>
      <c r="X28" s="22">
        <v>30008619</v>
      </c>
      <c r="Y28" s="22">
        <v>10002215</v>
      </c>
      <c r="Z28" s="23">
        <v>33.331140629963677</v>
      </c>
      <c r="AA28" s="20">
        <v>40011492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56418001</v>
      </c>
      <c r="D35" s="29">
        <f t="shared" ref="D35:Y35" si="0">SUM(D6:D34)</f>
        <v>0</v>
      </c>
      <c r="E35" s="30">
        <f t="shared" si="0"/>
        <v>59461692</v>
      </c>
      <c r="F35" s="31">
        <f t="shared" si="0"/>
        <v>59461692</v>
      </c>
      <c r="G35" s="31">
        <f t="shared" si="0"/>
        <v>18244434</v>
      </c>
      <c r="H35" s="31">
        <f t="shared" si="0"/>
        <v>1566414</v>
      </c>
      <c r="I35" s="31">
        <f t="shared" si="0"/>
        <v>1639052</v>
      </c>
      <c r="J35" s="31">
        <f t="shared" si="0"/>
        <v>21449900</v>
      </c>
      <c r="K35" s="31">
        <f t="shared" si="0"/>
        <v>1571318</v>
      </c>
      <c r="L35" s="31">
        <f t="shared" si="0"/>
        <v>1583574</v>
      </c>
      <c r="M35" s="31">
        <f t="shared" si="0"/>
        <v>14939840</v>
      </c>
      <c r="N35" s="31">
        <f t="shared" si="0"/>
        <v>18094732</v>
      </c>
      <c r="O35" s="31">
        <f t="shared" si="0"/>
        <v>1583795</v>
      </c>
      <c r="P35" s="31">
        <f t="shared" si="0"/>
        <v>1596265</v>
      </c>
      <c r="Q35" s="31">
        <f t="shared" si="0"/>
        <v>11631099</v>
      </c>
      <c r="R35" s="31">
        <f t="shared" si="0"/>
        <v>14811159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54355791</v>
      </c>
      <c r="X35" s="31">
        <f t="shared" si="0"/>
        <v>44596269</v>
      </c>
      <c r="Y35" s="31">
        <f t="shared" si="0"/>
        <v>9759522</v>
      </c>
      <c r="Z35" s="32">
        <f>+IF(X35&lt;&gt;0,+(Y35/X35)*100,0)</f>
        <v>21.884167036484602</v>
      </c>
      <c r="AA35" s="29">
        <f>SUM(AA6:AA34)</f>
        <v>59461692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19664229</v>
      </c>
      <c r="D37" s="20">
        <v>0</v>
      </c>
      <c r="E37" s="21">
        <v>19918296</v>
      </c>
      <c r="F37" s="22">
        <v>19995296</v>
      </c>
      <c r="G37" s="22">
        <v>2022078</v>
      </c>
      <c r="H37" s="22">
        <v>1915865</v>
      </c>
      <c r="I37" s="22">
        <v>1943483</v>
      </c>
      <c r="J37" s="22">
        <v>5881426</v>
      </c>
      <c r="K37" s="22">
        <v>1818727</v>
      </c>
      <c r="L37" s="22">
        <v>1862336</v>
      </c>
      <c r="M37" s="22">
        <v>2279693</v>
      </c>
      <c r="N37" s="22">
        <v>5960756</v>
      </c>
      <c r="O37" s="22">
        <v>2106577</v>
      </c>
      <c r="P37" s="22">
        <v>1829386</v>
      </c>
      <c r="Q37" s="22">
        <v>1820830</v>
      </c>
      <c r="R37" s="22">
        <v>5756793</v>
      </c>
      <c r="S37" s="22">
        <v>0</v>
      </c>
      <c r="T37" s="22">
        <v>0</v>
      </c>
      <c r="U37" s="22">
        <v>0</v>
      </c>
      <c r="V37" s="22">
        <v>0</v>
      </c>
      <c r="W37" s="22">
        <v>17598975</v>
      </c>
      <c r="X37" s="22">
        <v>14969522</v>
      </c>
      <c r="Y37" s="22">
        <v>2629453</v>
      </c>
      <c r="Z37" s="23">
        <v>17.565377171027908</v>
      </c>
      <c r="AA37" s="20">
        <v>19995296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142102</v>
      </c>
      <c r="D40" s="20">
        <v>0</v>
      </c>
      <c r="E40" s="21">
        <v>187716</v>
      </c>
      <c r="F40" s="22">
        <v>79824</v>
      </c>
      <c r="G40" s="22">
        <v>0</v>
      </c>
      <c r="H40" s="22">
        <v>0</v>
      </c>
      <c r="I40" s="22">
        <v>2654</v>
      </c>
      <c r="J40" s="22">
        <v>2654</v>
      </c>
      <c r="K40" s="22">
        <v>0</v>
      </c>
      <c r="L40" s="22">
        <v>3085</v>
      </c>
      <c r="M40" s="22">
        <v>2524</v>
      </c>
      <c r="N40" s="22">
        <v>5609</v>
      </c>
      <c r="O40" s="22">
        <v>0</v>
      </c>
      <c r="P40" s="22">
        <v>2336</v>
      </c>
      <c r="Q40" s="22">
        <v>0</v>
      </c>
      <c r="R40" s="22">
        <v>2336</v>
      </c>
      <c r="S40" s="22">
        <v>0</v>
      </c>
      <c r="T40" s="22">
        <v>0</v>
      </c>
      <c r="U40" s="22">
        <v>0</v>
      </c>
      <c r="V40" s="22">
        <v>0</v>
      </c>
      <c r="W40" s="22">
        <v>10599</v>
      </c>
      <c r="X40" s="22">
        <v>97631</v>
      </c>
      <c r="Y40" s="22">
        <v>-87032</v>
      </c>
      <c r="Z40" s="23">
        <v>-89.14381702533008</v>
      </c>
      <c r="AA40" s="20">
        <v>79824</v>
      </c>
    </row>
    <row r="41" spans="1:27" x14ac:dyDescent="0.25">
      <c r="A41" s="19" t="s">
        <v>67</v>
      </c>
      <c r="B41" s="15" t="s">
        <v>32</v>
      </c>
      <c r="C41" s="20">
        <v>-420300</v>
      </c>
      <c r="D41" s="20">
        <v>0</v>
      </c>
      <c r="E41" s="21">
        <v>2200008</v>
      </c>
      <c r="F41" s="22">
        <v>2200008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1650006</v>
      </c>
      <c r="Y41" s="22">
        <v>-1650006</v>
      </c>
      <c r="Z41" s="23">
        <v>-100</v>
      </c>
      <c r="AA41" s="20">
        <v>2200008</v>
      </c>
    </row>
    <row r="42" spans="1:27" x14ac:dyDescent="0.25">
      <c r="A42" s="19" t="s">
        <v>68</v>
      </c>
      <c r="B42" s="15" t="s">
        <v>32</v>
      </c>
      <c r="C42" s="20">
        <v>385029</v>
      </c>
      <c r="D42" s="20">
        <v>0</v>
      </c>
      <c r="E42" s="21">
        <v>388176</v>
      </c>
      <c r="F42" s="22">
        <v>388176</v>
      </c>
      <c r="G42" s="22">
        <v>32705</v>
      </c>
      <c r="H42" s="22">
        <v>32705</v>
      </c>
      <c r="I42" s="22">
        <v>399542</v>
      </c>
      <c r="J42" s="22">
        <v>464952</v>
      </c>
      <c r="K42" s="22">
        <v>156669</v>
      </c>
      <c r="L42" s="22">
        <v>0</v>
      </c>
      <c r="M42" s="22">
        <v>0</v>
      </c>
      <c r="N42" s="22">
        <v>156669</v>
      </c>
      <c r="O42" s="22">
        <v>0</v>
      </c>
      <c r="P42" s="22">
        <v>141507</v>
      </c>
      <c r="Q42" s="22">
        <v>156669</v>
      </c>
      <c r="R42" s="22">
        <v>298176</v>
      </c>
      <c r="S42" s="22">
        <v>0</v>
      </c>
      <c r="T42" s="22">
        <v>0</v>
      </c>
      <c r="U42" s="22">
        <v>0</v>
      </c>
      <c r="V42" s="22">
        <v>0</v>
      </c>
      <c r="W42" s="22">
        <v>919797</v>
      </c>
      <c r="X42" s="22">
        <v>291132</v>
      </c>
      <c r="Y42" s="22">
        <v>628665</v>
      </c>
      <c r="Z42" s="23">
        <v>215.93813115700095</v>
      </c>
      <c r="AA42" s="20">
        <v>388176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5988</v>
      </c>
      <c r="F43" s="22">
        <v>5988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4491</v>
      </c>
      <c r="Y43" s="22">
        <v>-4491</v>
      </c>
      <c r="Z43" s="23">
        <v>-100</v>
      </c>
      <c r="AA43" s="20">
        <v>5988</v>
      </c>
    </row>
    <row r="44" spans="1:27" x14ac:dyDescent="0.25">
      <c r="A44" s="19" t="s">
        <v>70</v>
      </c>
      <c r="B44" s="15" t="s">
        <v>32</v>
      </c>
      <c r="C44" s="20">
        <v>2749493</v>
      </c>
      <c r="D44" s="20">
        <v>0</v>
      </c>
      <c r="E44" s="21">
        <v>2800008</v>
      </c>
      <c r="F44" s="22">
        <v>2750008</v>
      </c>
      <c r="G44" s="22">
        <v>228696</v>
      </c>
      <c r="H44" s="22">
        <v>228696</v>
      </c>
      <c r="I44" s="22">
        <v>228696</v>
      </c>
      <c r="J44" s="22">
        <v>686088</v>
      </c>
      <c r="K44" s="22">
        <v>228696</v>
      </c>
      <c r="L44" s="22">
        <v>228696</v>
      </c>
      <c r="M44" s="22">
        <v>228696</v>
      </c>
      <c r="N44" s="22">
        <v>686088</v>
      </c>
      <c r="O44" s="22">
        <v>228696</v>
      </c>
      <c r="P44" s="22">
        <v>228696</v>
      </c>
      <c r="Q44" s="22">
        <v>228696</v>
      </c>
      <c r="R44" s="22">
        <v>686088</v>
      </c>
      <c r="S44" s="22">
        <v>0</v>
      </c>
      <c r="T44" s="22">
        <v>0</v>
      </c>
      <c r="U44" s="22">
        <v>0</v>
      </c>
      <c r="V44" s="22">
        <v>0</v>
      </c>
      <c r="W44" s="22">
        <v>2058264</v>
      </c>
      <c r="X44" s="22">
        <v>2080006</v>
      </c>
      <c r="Y44" s="22">
        <v>-21742</v>
      </c>
      <c r="Z44" s="23">
        <v>-1.0452854462919818</v>
      </c>
      <c r="AA44" s="20">
        <v>2750008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80928</v>
      </c>
      <c r="F46" s="22">
        <v>80928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60696</v>
      </c>
      <c r="Y46" s="22">
        <v>-60696</v>
      </c>
      <c r="Z46" s="23">
        <v>-100</v>
      </c>
      <c r="AA46" s="20">
        <v>80928</v>
      </c>
    </row>
    <row r="47" spans="1:27" x14ac:dyDescent="0.25">
      <c r="A47" s="19" t="s">
        <v>73</v>
      </c>
      <c r="B47" s="15" t="s">
        <v>32</v>
      </c>
      <c r="C47" s="20">
        <v>389752</v>
      </c>
      <c r="D47" s="20">
        <v>0</v>
      </c>
      <c r="E47" s="21">
        <v>539304</v>
      </c>
      <c r="F47" s="22">
        <v>539304</v>
      </c>
      <c r="G47" s="22">
        <v>49039</v>
      </c>
      <c r="H47" s="22">
        <v>47059</v>
      </c>
      <c r="I47" s="22">
        <v>48271</v>
      </c>
      <c r="J47" s="22">
        <v>144369</v>
      </c>
      <c r="K47" s="22">
        <v>65997</v>
      </c>
      <c r="L47" s="22">
        <v>13160</v>
      </c>
      <c r="M47" s="22">
        <v>85775</v>
      </c>
      <c r="N47" s="22">
        <v>164932</v>
      </c>
      <c r="O47" s="22">
        <v>49648</v>
      </c>
      <c r="P47" s="22">
        <v>47016</v>
      </c>
      <c r="Q47" s="22">
        <v>47118</v>
      </c>
      <c r="R47" s="22">
        <v>143782</v>
      </c>
      <c r="S47" s="22">
        <v>0</v>
      </c>
      <c r="T47" s="22">
        <v>0</v>
      </c>
      <c r="U47" s="22">
        <v>0</v>
      </c>
      <c r="V47" s="22">
        <v>0</v>
      </c>
      <c r="W47" s="22">
        <v>453083</v>
      </c>
      <c r="X47" s="22">
        <v>404478</v>
      </c>
      <c r="Y47" s="22">
        <v>48605</v>
      </c>
      <c r="Z47" s="23">
        <v>12.01672278838404</v>
      </c>
      <c r="AA47" s="20">
        <v>539304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22910305</v>
      </c>
      <c r="D50" s="29">
        <f t="shared" ref="D50:Y50" si="1">SUM(D37:D49)</f>
        <v>0</v>
      </c>
      <c r="E50" s="30">
        <f t="shared" si="1"/>
        <v>26120424</v>
      </c>
      <c r="F50" s="31">
        <f t="shared" si="1"/>
        <v>26039532</v>
      </c>
      <c r="G50" s="31">
        <f t="shared" si="1"/>
        <v>2332518</v>
      </c>
      <c r="H50" s="31">
        <f t="shared" si="1"/>
        <v>2224325</v>
      </c>
      <c r="I50" s="31">
        <f t="shared" si="1"/>
        <v>2622646</v>
      </c>
      <c r="J50" s="31">
        <f t="shared" si="1"/>
        <v>7179489</v>
      </c>
      <c r="K50" s="31">
        <f t="shared" si="1"/>
        <v>2270089</v>
      </c>
      <c r="L50" s="31">
        <f t="shared" si="1"/>
        <v>2107277</v>
      </c>
      <c r="M50" s="31">
        <f t="shared" si="1"/>
        <v>2596688</v>
      </c>
      <c r="N50" s="31">
        <f t="shared" si="1"/>
        <v>6974054</v>
      </c>
      <c r="O50" s="31">
        <f t="shared" si="1"/>
        <v>2384921</v>
      </c>
      <c r="P50" s="31">
        <f t="shared" si="1"/>
        <v>2248941</v>
      </c>
      <c r="Q50" s="31">
        <f t="shared" si="1"/>
        <v>2253313</v>
      </c>
      <c r="R50" s="31">
        <f t="shared" si="1"/>
        <v>6887175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21040718</v>
      </c>
      <c r="X50" s="31">
        <f t="shared" si="1"/>
        <v>19557962</v>
      </c>
      <c r="Y50" s="31">
        <f t="shared" si="1"/>
        <v>1482756</v>
      </c>
      <c r="Z50" s="32">
        <f>+IF(X50&lt;&gt;0,+(Y50/X50)*100,0)</f>
        <v>7.5813420641680356</v>
      </c>
      <c r="AA50" s="29">
        <f>SUM(AA37:AA49)</f>
        <v>26039532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33507696</v>
      </c>
      <c r="D51" s="39">
        <f t="shared" si="2"/>
        <v>0</v>
      </c>
      <c r="E51" s="40">
        <f t="shared" si="2"/>
        <v>33341268</v>
      </c>
      <c r="F51" s="41">
        <f t="shared" si="2"/>
        <v>33422160</v>
      </c>
      <c r="G51" s="41">
        <f t="shared" si="2"/>
        <v>15911916</v>
      </c>
      <c r="H51" s="41">
        <f t="shared" si="2"/>
        <v>-657911</v>
      </c>
      <c r="I51" s="41">
        <f t="shared" si="2"/>
        <v>-983594</v>
      </c>
      <c r="J51" s="41">
        <f t="shared" si="2"/>
        <v>14270411</v>
      </c>
      <c r="K51" s="41">
        <f t="shared" si="2"/>
        <v>-698771</v>
      </c>
      <c r="L51" s="41">
        <f t="shared" si="2"/>
        <v>-523703</v>
      </c>
      <c r="M51" s="41">
        <f t="shared" si="2"/>
        <v>12343152</v>
      </c>
      <c r="N51" s="41">
        <f t="shared" si="2"/>
        <v>11120678</v>
      </c>
      <c r="O51" s="41">
        <f t="shared" si="2"/>
        <v>-801126</v>
      </c>
      <c r="P51" s="41">
        <f t="shared" si="2"/>
        <v>-652676</v>
      </c>
      <c r="Q51" s="41">
        <f t="shared" si="2"/>
        <v>9377786</v>
      </c>
      <c r="R51" s="41">
        <f t="shared" si="2"/>
        <v>7923984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33315073</v>
      </c>
      <c r="X51" s="41">
        <f t="shared" si="2"/>
        <v>25038307</v>
      </c>
      <c r="Y51" s="41">
        <f t="shared" si="2"/>
        <v>8276766</v>
      </c>
      <c r="Z51" s="42">
        <f>+IF(X51&lt;&gt;0,+(Y51/X51)*100,0)</f>
        <v>33.056412320529496</v>
      </c>
      <c r="AA51" s="39">
        <f>+AA35-AA50</f>
        <v>33422160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33507696</v>
      </c>
      <c r="D54" s="48">
        <f t="shared" si="3"/>
        <v>0</v>
      </c>
      <c r="E54" s="49">
        <f t="shared" si="3"/>
        <v>33341268</v>
      </c>
      <c r="F54" s="50">
        <f t="shared" si="3"/>
        <v>33422160</v>
      </c>
      <c r="G54" s="50">
        <f t="shared" si="3"/>
        <v>15911916</v>
      </c>
      <c r="H54" s="50">
        <f t="shared" si="3"/>
        <v>-657911</v>
      </c>
      <c r="I54" s="50">
        <f t="shared" si="3"/>
        <v>-983594</v>
      </c>
      <c r="J54" s="50">
        <f t="shared" si="3"/>
        <v>14270411</v>
      </c>
      <c r="K54" s="50">
        <f t="shared" si="3"/>
        <v>-698771</v>
      </c>
      <c r="L54" s="50">
        <f t="shared" si="3"/>
        <v>-523703</v>
      </c>
      <c r="M54" s="50">
        <f t="shared" si="3"/>
        <v>12343152</v>
      </c>
      <c r="N54" s="50">
        <f t="shared" si="3"/>
        <v>11120678</v>
      </c>
      <c r="O54" s="50">
        <f t="shared" si="3"/>
        <v>-801126</v>
      </c>
      <c r="P54" s="50">
        <f t="shared" si="3"/>
        <v>-652676</v>
      </c>
      <c r="Q54" s="50">
        <f t="shared" si="3"/>
        <v>9377786</v>
      </c>
      <c r="R54" s="50">
        <f t="shared" si="3"/>
        <v>7923984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33315073</v>
      </c>
      <c r="X54" s="50">
        <f t="shared" si="3"/>
        <v>25038307</v>
      </c>
      <c r="Y54" s="50">
        <f t="shared" si="3"/>
        <v>8276766</v>
      </c>
      <c r="Z54" s="51">
        <f>+IF(X54&lt;&gt;0,+(Y54/X54)*100,0)</f>
        <v>33.056412320529496</v>
      </c>
      <c r="AA54" s="48">
        <f>SUM(AA51:AA53)</f>
        <v>33422160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33507696</v>
      </c>
      <c r="D56" s="54">
        <f>+D54-D55</f>
        <v>0</v>
      </c>
      <c r="E56" s="55">
        <f t="shared" si="4"/>
        <v>33341268</v>
      </c>
      <c r="F56" s="56">
        <f t="shared" si="4"/>
        <v>33422160</v>
      </c>
      <c r="G56" s="56">
        <f t="shared" si="4"/>
        <v>15911916</v>
      </c>
      <c r="H56" s="56">
        <f t="shared" si="4"/>
        <v>-657911</v>
      </c>
      <c r="I56" s="56">
        <f t="shared" si="4"/>
        <v>-983594</v>
      </c>
      <c r="J56" s="56">
        <f t="shared" si="4"/>
        <v>14270411</v>
      </c>
      <c r="K56" s="56">
        <f t="shared" si="4"/>
        <v>-698771</v>
      </c>
      <c r="L56" s="56">
        <f t="shared" si="4"/>
        <v>-523703</v>
      </c>
      <c r="M56" s="56">
        <f t="shared" si="4"/>
        <v>12343152</v>
      </c>
      <c r="N56" s="56">
        <f t="shared" si="4"/>
        <v>11120678</v>
      </c>
      <c r="O56" s="56">
        <f t="shared" si="4"/>
        <v>-801126</v>
      </c>
      <c r="P56" s="56">
        <f t="shared" si="4"/>
        <v>-652676</v>
      </c>
      <c r="Q56" s="56">
        <f t="shared" si="4"/>
        <v>9377786</v>
      </c>
      <c r="R56" s="56">
        <f t="shared" si="4"/>
        <v>7923984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33315073</v>
      </c>
      <c r="X56" s="56">
        <f t="shared" si="4"/>
        <v>25038307</v>
      </c>
      <c r="Y56" s="56">
        <f t="shared" si="4"/>
        <v>8276766</v>
      </c>
      <c r="Z56" s="57">
        <f>+IF(X56&lt;&gt;0,+(Y56/X56)*100,0)</f>
        <v>33.056412320529496</v>
      </c>
      <c r="AA56" s="54">
        <f>+AA54-AA55</f>
        <v>33422160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33507696</v>
      </c>
      <c r="D59" s="48">
        <f>SUM(D56:D58)</f>
        <v>0</v>
      </c>
      <c r="E59" s="49">
        <f t="shared" si="5"/>
        <v>33341268</v>
      </c>
      <c r="F59" s="50">
        <f t="shared" si="5"/>
        <v>33422160</v>
      </c>
      <c r="G59" s="50">
        <f t="shared" si="5"/>
        <v>15911916</v>
      </c>
      <c r="H59" s="50">
        <f t="shared" si="5"/>
        <v>-657911</v>
      </c>
      <c r="I59" s="50">
        <f t="shared" si="5"/>
        <v>-983594</v>
      </c>
      <c r="J59" s="50">
        <f t="shared" si="5"/>
        <v>14270411</v>
      </c>
      <c r="K59" s="50">
        <f t="shared" si="5"/>
        <v>-698771</v>
      </c>
      <c r="L59" s="50">
        <f t="shared" si="5"/>
        <v>-523703</v>
      </c>
      <c r="M59" s="50">
        <f t="shared" si="5"/>
        <v>12343152</v>
      </c>
      <c r="N59" s="50">
        <f t="shared" si="5"/>
        <v>11120678</v>
      </c>
      <c r="O59" s="50">
        <f t="shared" si="5"/>
        <v>-801126</v>
      </c>
      <c r="P59" s="50">
        <f t="shared" si="5"/>
        <v>-652676</v>
      </c>
      <c r="Q59" s="50">
        <f t="shared" si="5"/>
        <v>9377786</v>
      </c>
      <c r="R59" s="50">
        <f t="shared" si="5"/>
        <v>7923984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33315073</v>
      </c>
      <c r="X59" s="50">
        <f t="shared" si="5"/>
        <v>25038307</v>
      </c>
      <c r="Y59" s="50">
        <f t="shared" si="5"/>
        <v>8276766</v>
      </c>
      <c r="Z59" s="51">
        <f>+IF(X59&lt;&gt;0,+(Y59/X59)*100,0)</f>
        <v>33.056412320529496</v>
      </c>
      <c r="AA59" s="48">
        <f>SUM(AA56:AA58)</f>
        <v>33422160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33507696</v>
      </c>
      <c r="D62" s="65">
        <f>SUM(D59:D61)</f>
        <v>0</v>
      </c>
      <c r="E62" s="66">
        <f t="shared" si="6"/>
        <v>33341268</v>
      </c>
      <c r="F62" s="67">
        <f t="shared" si="6"/>
        <v>33422160</v>
      </c>
      <c r="G62" s="67">
        <f t="shared" si="6"/>
        <v>15911916</v>
      </c>
      <c r="H62" s="67">
        <f t="shared" si="6"/>
        <v>-657911</v>
      </c>
      <c r="I62" s="67">
        <f t="shared" si="6"/>
        <v>-983594</v>
      </c>
      <c r="J62" s="67">
        <f t="shared" si="6"/>
        <v>14270411</v>
      </c>
      <c r="K62" s="67">
        <f t="shared" si="6"/>
        <v>-698771</v>
      </c>
      <c r="L62" s="67">
        <f t="shared" si="6"/>
        <v>-523703</v>
      </c>
      <c r="M62" s="67">
        <f t="shared" si="6"/>
        <v>12343152</v>
      </c>
      <c r="N62" s="67">
        <f t="shared" si="6"/>
        <v>11120678</v>
      </c>
      <c r="O62" s="67">
        <f t="shared" si="6"/>
        <v>-801126</v>
      </c>
      <c r="P62" s="67">
        <f t="shared" si="6"/>
        <v>-652676</v>
      </c>
      <c r="Q62" s="67">
        <f t="shared" si="6"/>
        <v>9377786</v>
      </c>
      <c r="R62" s="67">
        <f t="shared" si="6"/>
        <v>7923984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33315073</v>
      </c>
      <c r="X62" s="67">
        <f t="shared" si="6"/>
        <v>25038307</v>
      </c>
      <c r="Y62" s="67">
        <f t="shared" si="6"/>
        <v>8276766</v>
      </c>
      <c r="Z62" s="68">
        <f>+IF(X62&lt;&gt;0,+(Y62/X62)*100,0)</f>
        <v>33.056412320529496</v>
      </c>
      <c r="AA62" s="65">
        <f>SUM(AA59:AA61)</f>
        <v>33422160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41045036</v>
      </c>
      <c r="D9" s="20">
        <v>0</v>
      </c>
      <c r="E9" s="21">
        <v>49335224</v>
      </c>
      <c r="F9" s="22">
        <v>52182737</v>
      </c>
      <c r="G9" s="22">
        <v>3846905</v>
      </c>
      <c r="H9" s="22">
        <v>4065314</v>
      </c>
      <c r="I9" s="22">
        <v>4031084</v>
      </c>
      <c r="J9" s="22">
        <v>11943303</v>
      </c>
      <c r="K9" s="22">
        <v>4128256</v>
      </c>
      <c r="L9" s="22">
        <v>4092638</v>
      </c>
      <c r="M9" s="22">
        <v>4088917</v>
      </c>
      <c r="N9" s="22">
        <v>12309811</v>
      </c>
      <c r="O9" s="22">
        <v>4060643</v>
      </c>
      <c r="P9" s="22">
        <v>0</v>
      </c>
      <c r="Q9" s="22">
        <v>4069395</v>
      </c>
      <c r="R9" s="22">
        <v>8130038</v>
      </c>
      <c r="S9" s="22">
        <v>0</v>
      </c>
      <c r="T9" s="22">
        <v>0</v>
      </c>
      <c r="U9" s="22">
        <v>0</v>
      </c>
      <c r="V9" s="22">
        <v>0</v>
      </c>
      <c r="W9" s="22">
        <v>32383152</v>
      </c>
      <c r="X9" s="22">
        <v>37001421</v>
      </c>
      <c r="Y9" s="22">
        <v>-4618269</v>
      </c>
      <c r="Z9" s="23">
        <v>-12.481328757617174</v>
      </c>
      <c r="AA9" s="20">
        <v>52182737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11009237</v>
      </c>
      <c r="D13" s="20">
        <v>0</v>
      </c>
      <c r="E13" s="21">
        <v>10573188</v>
      </c>
      <c r="F13" s="22">
        <v>10573188</v>
      </c>
      <c r="G13" s="22">
        <v>805823</v>
      </c>
      <c r="H13" s="22">
        <v>828123</v>
      </c>
      <c r="I13" s="22">
        <v>842615</v>
      </c>
      <c r="J13" s="22">
        <v>2476561</v>
      </c>
      <c r="K13" s="22">
        <v>844571</v>
      </c>
      <c r="L13" s="22">
        <v>859138</v>
      </c>
      <c r="M13" s="22">
        <v>871046</v>
      </c>
      <c r="N13" s="22">
        <v>2574755</v>
      </c>
      <c r="O13" s="22">
        <v>891836</v>
      </c>
      <c r="P13" s="22">
        <v>0</v>
      </c>
      <c r="Q13" s="22">
        <v>938687</v>
      </c>
      <c r="R13" s="22">
        <v>1830523</v>
      </c>
      <c r="S13" s="22">
        <v>0</v>
      </c>
      <c r="T13" s="22">
        <v>0</v>
      </c>
      <c r="U13" s="22">
        <v>0</v>
      </c>
      <c r="V13" s="22">
        <v>0</v>
      </c>
      <c r="W13" s="22">
        <v>6881839</v>
      </c>
      <c r="X13" s="22">
        <v>7929891</v>
      </c>
      <c r="Y13" s="22">
        <v>-1048052</v>
      </c>
      <c r="Z13" s="23">
        <v>-13.216474223920608</v>
      </c>
      <c r="AA13" s="20">
        <v>10573188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142186</v>
      </c>
      <c r="R28" s="22">
        <v>142186</v>
      </c>
      <c r="S28" s="22">
        <v>0</v>
      </c>
      <c r="T28" s="22">
        <v>0</v>
      </c>
      <c r="U28" s="22">
        <v>0</v>
      </c>
      <c r="V28" s="22">
        <v>0</v>
      </c>
      <c r="W28" s="22">
        <v>142186</v>
      </c>
      <c r="X28" s="22">
        <v>0</v>
      </c>
      <c r="Y28" s="22">
        <v>142186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52054273</v>
      </c>
      <c r="D35" s="29">
        <f t="shared" ref="D35:Y35" si="0">SUM(D6:D34)</f>
        <v>0</v>
      </c>
      <c r="E35" s="30">
        <f t="shared" si="0"/>
        <v>59908412</v>
      </c>
      <c r="F35" s="31">
        <f t="shared" si="0"/>
        <v>62755925</v>
      </c>
      <c r="G35" s="31">
        <f t="shared" si="0"/>
        <v>4652728</v>
      </c>
      <c r="H35" s="31">
        <f t="shared" si="0"/>
        <v>4893437</v>
      </c>
      <c r="I35" s="31">
        <f t="shared" si="0"/>
        <v>4873699</v>
      </c>
      <c r="J35" s="31">
        <f t="shared" si="0"/>
        <v>14419864</v>
      </c>
      <c r="K35" s="31">
        <f t="shared" si="0"/>
        <v>4972827</v>
      </c>
      <c r="L35" s="31">
        <f t="shared" si="0"/>
        <v>4951776</v>
      </c>
      <c r="M35" s="31">
        <f t="shared" si="0"/>
        <v>4959963</v>
      </c>
      <c r="N35" s="31">
        <f t="shared" si="0"/>
        <v>14884566</v>
      </c>
      <c r="O35" s="31">
        <f t="shared" si="0"/>
        <v>4952479</v>
      </c>
      <c r="P35" s="31">
        <f t="shared" si="0"/>
        <v>0</v>
      </c>
      <c r="Q35" s="31">
        <f t="shared" si="0"/>
        <v>5150268</v>
      </c>
      <c r="R35" s="31">
        <f t="shared" si="0"/>
        <v>10102747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39407177</v>
      </c>
      <c r="X35" s="31">
        <f t="shared" si="0"/>
        <v>44931312</v>
      </c>
      <c r="Y35" s="31">
        <f t="shared" si="0"/>
        <v>-5524135</v>
      </c>
      <c r="Z35" s="32">
        <f>+IF(X35&lt;&gt;0,+(Y35/X35)*100,0)</f>
        <v>-12.294622066678134</v>
      </c>
      <c r="AA35" s="29">
        <f>SUM(AA6:AA34)</f>
        <v>62755925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14814672</v>
      </c>
      <c r="D37" s="20">
        <v>0</v>
      </c>
      <c r="E37" s="21">
        <v>15782232</v>
      </c>
      <c r="F37" s="22">
        <v>15782232</v>
      </c>
      <c r="G37" s="22">
        <v>318968</v>
      </c>
      <c r="H37" s="22">
        <v>348721</v>
      </c>
      <c r="I37" s="22">
        <v>306044</v>
      </c>
      <c r="J37" s="22">
        <v>973733</v>
      </c>
      <c r="K37" s="22">
        <v>360932</v>
      </c>
      <c r="L37" s="22">
        <v>550833</v>
      </c>
      <c r="M37" s="22">
        <v>0</v>
      </c>
      <c r="N37" s="22">
        <v>911765</v>
      </c>
      <c r="O37" s="22">
        <v>997207</v>
      </c>
      <c r="P37" s="22">
        <v>0</v>
      </c>
      <c r="Q37" s="22">
        <v>2282568</v>
      </c>
      <c r="R37" s="22">
        <v>3279775</v>
      </c>
      <c r="S37" s="22">
        <v>0</v>
      </c>
      <c r="T37" s="22">
        <v>0</v>
      </c>
      <c r="U37" s="22">
        <v>0</v>
      </c>
      <c r="V37" s="22">
        <v>0</v>
      </c>
      <c r="W37" s="22">
        <v>5165273</v>
      </c>
      <c r="X37" s="22">
        <v>11836620</v>
      </c>
      <c r="Y37" s="22">
        <v>-6671347</v>
      </c>
      <c r="Z37" s="23">
        <v>-56.361925955213565</v>
      </c>
      <c r="AA37" s="20">
        <v>15782232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89344</v>
      </c>
      <c r="D40" s="20">
        <v>0</v>
      </c>
      <c r="E40" s="21">
        <v>861000</v>
      </c>
      <c r="F40" s="22">
        <v>814000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207640</v>
      </c>
      <c r="R40" s="22">
        <v>207640</v>
      </c>
      <c r="S40" s="22">
        <v>0</v>
      </c>
      <c r="T40" s="22">
        <v>0</v>
      </c>
      <c r="U40" s="22">
        <v>0</v>
      </c>
      <c r="V40" s="22">
        <v>0</v>
      </c>
      <c r="W40" s="22">
        <v>207640</v>
      </c>
      <c r="X40" s="22">
        <v>645732</v>
      </c>
      <c r="Y40" s="22">
        <v>-438092</v>
      </c>
      <c r="Z40" s="23">
        <v>-67.844244980889897</v>
      </c>
      <c r="AA40" s="20">
        <v>814000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4305095</v>
      </c>
      <c r="F41" s="22">
        <v>2305095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3228813</v>
      </c>
      <c r="Y41" s="22">
        <v>-3228813</v>
      </c>
      <c r="Z41" s="23">
        <v>-100</v>
      </c>
      <c r="AA41" s="20">
        <v>2305095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5495623</v>
      </c>
      <c r="D46" s="20">
        <v>0</v>
      </c>
      <c r="E46" s="21">
        <v>3649500</v>
      </c>
      <c r="F46" s="22">
        <v>1649500</v>
      </c>
      <c r="G46" s="22">
        <v>0</v>
      </c>
      <c r="H46" s="22">
        <v>0</v>
      </c>
      <c r="I46" s="22">
        <v>0</v>
      </c>
      <c r="J46" s="22">
        <v>0</v>
      </c>
      <c r="K46" s="22">
        <v>11991</v>
      </c>
      <c r="L46" s="22">
        <v>258173</v>
      </c>
      <c r="M46" s="22">
        <v>23227</v>
      </c>
      <c r="N46" s="22">
        <v>293391</v>
      </c>
      <c r="O46" s="22">
        <v>0</v>
      </c>
      <c r="P46" s="22">
        <v>0</v>
      </c>
      <c r="Q46" s="22">
        <v>87293</v>
      </c>
      <c r="R46" s="22">
        <v>87293</v>
      </c>
      <c r="S46" s="22">
        <v>0</v>
      </c>
      <c r="T46" s="22">
        <v>0</v>
      </c>
      <c r="U46" s="22">
        <v>0</v>
      </c>
      <c r="V46" s="22">
        <v>0</v>
      </c>
      <c r="W46" s="22">
        <v>380684</v>
      </c>
      <c r="X46" s="22">
        <v>2737116</v>
      </c>
      <c r="Y46" s="22">
        <v>-2356432</v>
      </c>
      <c r="Z46" s="23">
        <v>-86.091784199135148</v>
      </c>
      <c r="AA46" s="20">
        <v>1649500</v>
      </c>
    </row>
    <row r="47" spans="1:27" x14ac:dyDescent="0.25">
      <c r="A47" s="19" t="s">
        <v>73</v>
      </c>
      <c r="B47" s="15" t="s">
        <v>32</v>
      </c>
      <c r="C47" s="20">
        <v>127559</v>
      </c>
      <c r="D47" s="20">
        <v>0</v>
      </c>
      <c r="E47" s="21">
        <v>124378</v>
      </c>
      <c r="F47" s="22">
        <v>124378</v>
      </c>
      <c r="G47" s="22">
        <v>6222</v>
      </c>
      <c r="H47" s="22">
        <v>15417</v>
      </c>
      <c r="I47" s="22">
        <v>6726</v>
      </c>
      <c r="J47" s="22">
        <v>28365</v>
      </c>
      <c r="K47" s="22">
        <v>6072</v>
      </c>
      <c r="L47" s="22">
        <v>11601</v>
      </c>
      <c r="M47" s="22">
        <v>0</v>
      </c>
      <c r="N47" s="22">
        <v>17673</v>
      </c>
      <c r="O47" s="22">
        <v>13309</v>
      </c>
      <c r="P47" s="22">
        <v>0</v>
      </c>
      <c r="Q47" s="22">
        <v>20793</v>
      </c>
      <c r="R47" s="22">
        <v>34102</v>
      </c>
      <c r="S47" s="22">
        <v>0</v>
      </c>
      <c r="T47" s="22">
        <v>0</v>
      </c>
      <c r="U47" s="22">
        <v>0</v>
      </c>
      <c r="V47" s="22">
        <v>0</v>
      </c>
      <c r="W47" s="22">
        <v>80140</v>
      </c>
      <c r="X47" s="22">
        <v>93267</v>
      </c>
      <c r="Y47" s="22">
        <v>-13127</v>
      </c>
      <c r="Z47" s="23">
        <v>-14.074645909056793</v>
      </c>
      <c r="AA47" s="20">
        <v>124378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20527198</v>
      </c>
      <c r="D50" s="29">
        <f t="shared" ref="D50:Y50" si="1">SUM(D37:D49)</f>
        <v>0</v>
      </c>
      <c r="E50" s="30">
        <f t="shared" si="1"/>
        <v>24722205</v>
      </c>
      <c r="F50" s="31">
        <f t="shared" si="1"/>
        <v>20675205</v>
      </c>
      <c r="G50" s="31">
        <f t="shared" si="1"/>
        <v>325190</v>
      </c>
      <c r="H50" s="31">
        <f t="shared" si="1"/>
        <v>364138</v>
      </c>
      <c r="I50" s="31">
        <f t="shared" si="1"/>
        <v>312770</v>
      </c>
      <c r="J50" s="31">
        <f t="shared" si="1"/>
        <v>1002098</v>
      </c>
      <c r="K50" s="31">
        <f t="shared" si="1"/>
        <v>378995</v>
      </c>
      <c r="L50" s="31">
        <f t="shared" si="1"/>
        <v>820607</v>
      </c>
      <c r="M50" s="31">
        <f t="shared" si="1"/>
        <v>23227</v>
      </c>
      <c r="N50" s="31">
        <f t="shared" si="1"/>
        <v>1222829</v>
      </c>
      <c r="O50" s="31">
        <f t="shared" si="1"/>
        <v>1010516</v>
      </c>
      <c r="P50" s="31">
        <f t="shared" si="1"/>
        <v>0</v>
      </c>
      <c r="Q50" s="31">
        <f t="shared" si="1"/>
        <v>2598294</v>
      </c>
      <c r="R50" s="31">
        <f t="shared" si="1"/>
        <v>3608810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5833737</v>
      </c>
      <c r="X50" s="31">
        <f t="shared" si="1"/>
        <v>18541548</v>
      </c>
      <c r="Y50" s="31">
        <f t="shared" si="1"/>
        <v>-12707811</v>
      </c>
      <c r="Z50" s="32">
        <f>+IF(X50&lt;&gt;0,+(Y50/X50)*100,0)</f>
        <v>-68.536947400508311</v>
      </c>
      <c r="AA50" s="29">
        <f>SUM(AA37:AA49)</f>
        <v>20675205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31527075</v>
      </c>
      <c r="D51" s="39">
        <f t="shared" si="2"/>
        <v>0</v>
      </c>
      <c r="E51" s="40">
        <f t="shared" si="2"/>
        <v>35186207</v>
      </c>
      <c r="F51" s="41">
        <f t="shared" si="2"/>
        <v>42080720</v>
      </c>
      <c r="G51" s="41">
        <f t="shared" si="2"/>
        <v>4327538</v>
      </c>
      <c r="H51" s="41">
        <f t="shared" si="2"/>
        <v>4529299</v>
      </c>
      <c r="I51" s="41">
        <f t="shared" si="2"/>
        <v>4560929</v>
      </c>
      <c r="J51" s="41">
        <f t="shared" si="2"/>
        <v>13417766</v>
      </c>
      <c r="K51" s="41">
        <f t="shared" si="2"/>
        <v>4593832</v>
      </c>
      <c r="L51" s="41">
        <f t="shared" si="2"/>
        <v>4131169</v>
      </c>
      <c r="M51" s="41">
        <f t="shared" si="2"/>
        <v>4936736</v>
      </c>
      <c r="N51" s="41">
        <f t="shared" si="2"/>
        <v>13661737</v>
      </c>
      <c r="O51" s="41">
        <f t="shared" si="2"/>
        <v>3941963</v>
      </c>
      <c r="P51" s="41">
        <f t="shared" si="2"/>
        <v>0</v>
      </c>
      <c r="Q51" s="41">
        <f t="shared" si="2"/>
        <v>2551974</v>
      </c>
      <c r="R51" s="41">
        <f t="shared" si="2"/>
        <v>6493937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33573440</v>
      </c>
      <c r="X51" s="41">
        <f t="shared" si="2"/>
        <v>26389764</v>
      </c>
      <c r="Y51" s="41">
        <f t="shared" si="2"/>
        <v>7183676</v>
      </c>
      <c r="Z51" s="42">
        <f>+IF(X51&lt;&gt;0,+(Y51/X51)*100,0)</f>
        <v>27.221448437356244</v>
      </c>
      <c r="AA51" s="39">
        <f>+AA35-AA50</f>
        <v>42080720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31527075</v>
      </c>
      <c r="D54" s="48">
        <f t="shared" si="3"/>
        <v>0</v>
      </c>
      <c r="E54" s="49">
        <f t="shared" si="3"/>
        <v>35186207</v>
      </c>
      <c r="F54" s="50">
        <f t="shared" si="3"/>
        <v>42080720</v>
      </c>
      <c r="G54" s="50">
        <f t="shared" si="3"/>
        <v>4327538</v>
      </c>
      <c r="H54" s="50">
        <f t="shared" si="3"/>
        <v>4529299</v>
      </c>
      <c r="I54" s="50">
        <f t="shared" si="3"/>
        <v>4560929</v>
      </c>
      <c r="J54" s="50">
        <f t="shared" si="3"/>
        <v>13417766</v>
      </c>
      <c r="K54" s="50">
        <f t="shared" si="3"/>
        <v>4593832</v>
      </c>
      <c r="L54" s="50">
        <f t="shared" si="3"/>
        <v>4131169</v>
      </c>
      <c r="M54" s="50">
        <f t="shared" si="3"/>
        <v>4936736</v>
      </c>
      <c r="N54" s="50">
        <f t="shared" si="3"/>
        <v>13661737</v>
      </c>
      <c r="O54" s="50">
        <f t="shared" si="3"/>
        <v>3941963</v>
      </c>
      <c r="P54" s="50">
        <f t="shared" si="3"/>
        <v>0</v>
      </c>
      <c r="Q54" s="50">
        <f t="shared" si="3"/>
        <v>2551974</v>
      </c>
      <c r="R54" s="50">
        <f t="shared" si="3"/>
        <v>6493937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33573440</v>
      </c>
      <c r="X54" s="50">
        <f t="shared" si="3"/>
        <v>26389764</v>
      </c>
      <c r="Y54" s="50">
        <f t="shared" si="3"/>
        <v>7183676</v>
      </c>
      <c r="Z54" s="51">
        <f>+IF(X54&lt;&gt;0,+(Y54/X54)*100,0)</f>
        <v>27.221448437356244</v>
      </c>
      <c r="AA54" s="48">
        <f>SUM(AA51:AA53)</f>
        <v>42080720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31527075</v>
      </c>
      <c r="D56" s="54">
        <f>+D54-D55</f>
        <v>0</v>
      </c>
      <c r="E56" s="55">
        <f t="shared" si="4"/>
        <v>35186207</v>
      </c>
      <c r="F56" s="56">
        <f t="shared" si="4"/>
        <v>42080720</v>
      </c>
      <c r="G56" s="56">
        <f t="shared" si="4"/>
        <v>4327538</v>
      </c>
      <c r="H56" s="56">
        <f t="shared" si="4"/>
        <v>4529299</v>
      </c>
      <c r="I56" s="56">
        <f t="shared" si="4"/>
        <v>4560929</v>
      </c>
      <c r="J56" s="56">
        <f t="shared" si="4"/>
        <v>13417766</v>
      </c>
      <c r="K56" s="56">
        <f t="shared" si="4"/>
        <v>4593832</v>
      </c>
      <c r="L56" s="56">
        <f t="shared" si="4"/>
        <v>4131169</v>
      </c>
      <c r="M56" s="56">
        <f t="shared" si="4"/>
        <v>4936736</v>
      </c>
      <c r="N56" s="56">
        <f t="shared" si="4"/>
        <v>13661737</v>
      </c>
      <c r="O56" s="56">
        <f t="shared" si="4"/>
        <v>3941963</v>
      </c>
      <c r="P56" s="56">
        <f t="shared" si="4"/>
        <v>0</v>
      </c>
      <c r="Q56" s="56">
        <f t="shared" si="4"/>
        <v>2551974</v>
      </c>
      <c r="R56" s="56">
        <f t="shared" si="4"/>
        <v>6493937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33573440</v>
      </c>
      <c r="X56" s="56">
        <f t="shared" si="4"/>
        <v>26389764</v>
      </c>
      <c r="Y56" s="56">
        <f t="shared" si="4"/>
        <v>7183676</v>
      </c>
      <c r="Z56" s="57">
        <f>+IF(X56&lt;&gt;0,+(Y56/X56)*100,0)</f>
        <v>27.221448437356244</v>
      </c>
      <c r="AA56" s="54">
        <f>+AA54-AA55</f>
        <v>42080720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31527075</v>
      </c>
      <c r="D59" s="48">
        <f>SUM(D56:D58)</f>
        <v>0</v>
      </c>
      <c r="E59" s="49">
        <f t="shared" si="5"/>
        <v>35186207</v>
      </c>
      <c r="F59" s="50">
        <f t="shared" si="5"/>
        <v>42080720</v>
      </c>
      <c r="G59" s="50">
        <f t="shared" si="5"/>
        <v>4327538</v>
      </c>
      <c r="H59" s="50">
        <f t="shared" si="5"/>
        <v>4529299</v>
      </c>
      <c r="I59" s="50">
        <f t="shared" si="5"/>
        <v>4560929</v>
      </c>
      <c r="J59" s="50">
        <f t="shared" si="5"/>
        <v>13417766</v>
      </c>
      <c r="K59" s="50">
        <f t="shared" si="5"/>
        <v>4593832</v>
      </c>
      <c r="L59" s="50">
        <f t="shared" si="5"/>
        <v>4131169</v>
      </c>
      <c r="M59" s="50">
        <f t="shared" si="5"/>
        <v>4936736</v>
      </c>
      <c r="N59" s="50">
        <f t="shared" si="5"/>
        <v>13661737</v>
      </c>
      <c r="O59" s="50">
        <f t="shared" si="5"/>
        <v>3941963</v>
      </c>
      <c r="P59" s="50">
        <f t="shared" si="5"/>
        <v>0</v>
      </c>
      <c r="Q59" s="50">
        <f t="shared" si="5"/>
        <v>2551974</v>
      </c>
      <c r="R59" s="50">
        <f t="shared" si="5"/>
        <v>6493937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33573440</v>
      </c>
      <c r="X59" s="50">
        <f t="shared" si="5"/>
        <v>26389764</v>
      </c>
      <c r="Y59" s="50">
        <f t="shared" si="5"/>
        <v>7183676</v>
      </c>
      <c r="Z59" s="51">
        <f>+IF(X59&lt;&gt;0,+(Y59/X59)*100,0)</f>
        <v>27.221448437356244</v>
      </c>
      <c r="AA59" s="48">
        <f>SUM(AA56:AA58)</f>
        <v>42080720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31527075</v>
      </c>
      <c r="D62" s="65">
        <f>SUM(D59:D61)</f>
        <v>0</v>
      </c>
      <c r="E62" s="66">
        <f t="shared" si="6"/>
        <v>35186207</v>
      </c>
      <c r="F62" s="67">
        <f t="shared" si="6"/>
        <v>42080720</v>
      </c>
      <c r="G62" s="67">
        <f t="shared" si="6"/>
        <v>4327538</v>
      </c>
      <c r="H62" s="67">
        <f t="shared" si="6"/>
        <v>4529299</v>
      </c>
      <c r="I62" s="67">
        <f t="shared" si="6"/>
        <v>4560929</v>
      </c>
      <c r="J62" s="67">
        <f t="shared" si="6"/>
        <v>13417766</v>
      </c>
      <c r="K62" s="67">
        <f t="shared" si="6"/>
        <v>4593832</v>
      </c>
      <c r="L62" s="67">
        <f t="shared" si="6"/>
        <v>4131169</v>
      </c>
      <c r="M62" s="67">
        <f t="shared" si="6"/>
        <v>4936736</v>
      </c>
      <c r="N62" s="67">
        <f t="shared" si="6"/>
        <v>13661737</v>
      </c>
      <c r="O62" s="67">
        <f t="shared" si="6"/>
        <v>3941963</v>
      </c>
      <c r="P62" s="67">
        <f t="shared" si="6"/>
        <v>0</v>
      </c>
      <c r="Q62" s="67">
        <f t="shared" si="6"/>
        <v>2551974</v>
      </c>
      <c r="R62" s="67">
        <f t="shared" si="6"/>
        <v>6493937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33573440</v>
      </c>
      <c r="X62" s="67">
        <f t="shared" si="6"/>
        <v>26389764</v>
      </c>
      <c r="Y62" s="67">
        <f t="shared" si="6"/>
        <v>7183676</v>
      </c>
      <c r="Z62" s="68">
        <f>+IF(X62&lt;&gt;0,+(Y62/X62)*100,0)</f>
        <v>27.221448437356244</v>
      </c>
      <c r="AA62" s="65">
        <f>SUM(AA59:AA61)</f>
        <v>42080720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-467444</v>
      </c>
      <c r="D9" s="20">
        <v>0</v>
      </c>
      <c r="E9" s="21">
        <v>5686194</v>
      </c>
      <c r="F9" s="22">
        <v>4459620</v>
      </c>
      <c r="G9" s="22">
        <v>585824</v>
      </c>
      <c r="H9" s="22">
        <v>355924</v>
      </c>
      <c r="I9" s="22">
        <v>347402</v>
      </c>
      <c r="J9" s="22">
        <v>1289150</v>
      </c>
      <c r="K9" s="22">
        <v>313123</v>
      </c>
      <c r="L9" s="22">
        <v>225603</v>
      </c>
      <c r="M9" s="22">
        <v>0</v>
      </c>
      <c r="N9" s="22">
        <v>538726</v>
      </c>
      <c r="O9" s="22">
        <v>341283</v>
      </c>
      <c r="P9" s="22">
        <v>336409</v>
      </c>
      <c r="Q9" s="22">
        <v>336256</v>
      </c>
      <c r="R9" s="22">
        <v>1013948</v>
      </c>
      <c r="S9" s="22">
        <v>0</v>
      </c>
      <c r="T9" s="22">
        <v>0</v>
      </c>
      <c r="U9" s="22">
        <v>0</v>
      </c>
      <c r="V9" s="22">
        <v>0</v>
      </c>
      <c r="W9" s="22">
        <v>2841824</v>
      </c>
      <c r="X9" s="22">
        <v>3344715</v>
      </c>
      <c r="Y9" s="22">
        <v>-502891</v>
      </c>
      <c r="Z9" s="23">
        <v>-15.035391655193342</v>
      </c>
      <c r="AA9" s="20">
        <v>4459620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2122748</v>
      </c>
      <c r="D13" s="20">
        <v>0</v>
      </c>
      <c r="E13" s="21">
        <v>2194440</v>
      </c>
      <c r="F13" s="22">
        <v>2093110</v>
      </c>
      <c r="G13" s="22">
        <v>169087</v>
      </c>
      <c r="H13" s="22">
        <v>170270</v>
      </c>
      <c r="I13" s="22">
        <v>174208</v>
      </c>
      <c r="J13" s="22">
        <v>513565</v>
      </c>
      <c r="K13" s="22">
        <v>175745</v>
      </c>
      <c r="L13" s="22">
        <v>177652</v>
      </c>
      <c r="M13" s="22">
        <v>0</v>
      </c>
      <c r="N13" s="22">
        <v>353397</v>
      </c>
      <c r="O13" s="22">
        <v>181162</v>
      </c>
      <c r="P13" s="22">
        <v>182541</v>
      </c>
      <c r="Q13" s="22">
        <v>179779</v>
      </c>
      <c r="R13" s="22">
        <v>543482</v>
      </c>
      <c r="S13" s="22">
        <v>0</v>
      </c>
      <c r="T13" s="22">
        <v>0</v>
      </c>
      <c r="U13" s="22">
        <v>0</v>
      </c>
      <c r="V13" s="22">
        <v>0</v>
      </c>
      <c r="W13" s="22">
        <v>1410444</v>
      </c>
      <c r="X13" s="22">
        <v>1569834</v>
      </c>
      <c r="Y13" s="22">
        <v>-159390</v>
      </c>
      <c r="Z13" s="23">
        <v>-10.153302833293202</v>
      </c>
      <c r="AA13" s="20">
        <v>2093110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887614</v>
      </c>
      <c r="F31" s="22">
        <v>381000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285750</v>
      </c>
      <c r="Y31" s="22">
        <v>-285750</v>
      </c>
      <c r="Z31" s="23">
        <v>-100</v>
      </c>
      <c r="AA31" s="20">
        <v>381000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1655304</v>
      </c>
      <c r="D35" s="29">
        <f t="shared" ref="D35:Y35" si="0">SUM(D6:D34)</f>
        <v>0</v>
      </c>
      <c r="E35" s="30">
        <f t="shared" si="0"/>
        <v>8768248</v>
      </c>
      <c r="F35" s="31">
        <f t="shared" si="0"/>
        <v>6933730</v>
      </c>
      <c r="G35" s="31">
        <f t="shared" si="0"/>
        <v>754911</v>
      </c>
      <c r="H35" s="31">
        <f t="shared" si="0"/>
        <v>526194</v>
      </c>
      <c r="I35" s="31">
        <f t="shared" si="0"/>
        <v>521610</v>
      </c>
      <c r="J35" s="31">
        <f t="shared" si="0"/>
        <v>1802715</v>
      </c>
      <c r="K35" s="31">
        <f t="shared" si="0"/>
        <v>488868</v>
      </c>
      <c r="L35" s="31">
        <f t="shared" si="0"/>
        <v>403255</v>
      </c>
      <c r="M35" s="31">
        <f t="shared" si="0"/>
        <v>0</v>
      </c>
      <c r="N35" s="31">
        <f t="shared" si="0"/>
        <v>892123</v>
      </c>
      <c r="O35" s="31">
        <f t="shared" si="0"/>
        <v>522445</v>
      </c>
      <c r="P35" s="31">
        <f t="shared" si="0"/>
        <v>518950</v>
      </c>
      <c r="Q35" s="31">
        <f t="shared" si="0"/>
        <v>516035</v>
      </c>
      <c r="R35" s="31">
        <f t="shared" si="0"/>
        <v>1557430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4252268</v>
      </c>
      <c r="X35" s="31">
        <f t="shared" si="0"/>
        <v>5200299</v>
      </c>
      <c r="Y35" s="31">
        <f t="shared" si="0"/>
        <v>-948031</v>
      </c>
      <c r="Z35" s="32">
        <f>+IF(X35&lt;&gt;0,+(Y35/X35)*100,0)</f>
        <v>-18.230317141379757</v>
      </c>
      <c r="AA35" s="29">
        <f>SUM(AA6:AA34)</f>
        <v>6933730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953122</v>
      </c>
      <c r="D37" s="20">
        <v>0</v>
      </c>
      <c r="E37" s="21">
        <v>1336279</v>
      </c>
      <c r="F37" s="22">
        <v>1336279</v>
      </c>
      <c r="G37" s="22">
        <v>111618</v>
      </c>
      <c r="H37" s="22">
        <v>115003</v>
      </c>
      <c r="I37" s="22">
        <v>106013</v>
      </c>
      <c r="J37" s="22">
        <v>332634</v>
      </c>
      <c r="K37" s="22">
        <v>110687</v>
      </c>
      <c r="L37" s="22">
        <v>95100</v>
      </c>
      <c r="M37" s="22">
        <v>0</v>
      </c>
      <c r="N37" s="22">
        <v>205787</v>
      </c>
      <c r="O37" s="22">
        <v>131901</v>
      </c>
      <c r="P37" s="22">
        <v>113784</v>
      </c>
      <c r="Q37" s="22">
        <v>124591</v>
      </c>
      <c r="R37" s="22">
        <v>370276</v>
      </c>
      <c r="S37" s="22">
        <v>0</v>
      </c>
      <c r="T37" s="22">
        <v>0</v>
      </c>
      <c r="U37" s="22">
        <v>0</v>
      </c>
      <c r="V37" s="22">
        <v>0</v>
      </c>
      <c r="W37" s="22">
        <v>908697</v>
      </c>
      <c r="X37" s="22">
        <v>1002204</v>
      </c>
      <c r="Y37" s="22">
        <v>-93507</v>
      </c>
      <c r="Z37" s="23">
        <v>-9.3301363794197592</v>
      </c>
      <c r="AA37" s="20">
        <v>1336279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7558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2181025</v>
      </c>
      <c r="D42" s="20">
        <v>0</v>
      </c>
      <c r="E42" s="21">
        <v>2247657</v>
      </c>
      <c r="F42" s="22">
        <v>2247657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1685745</v>
      </c>
      <c r="Y42" s="22">
        <v>-1685745</v>
      </c>
      <c r="Z42" s="23">
        <v>-100</v>
      </c>
      <c r="AA42" s="20">
        <v>2247657</v>
      </c>
    </row>
    <row r="43" spans="1:27" x14ac:dyDescent="0.25">
      <c r="A43" s="19" t="s">
        <v>69</v>
      </c>
      <c r="B43" s="15" t="s">
        <v>32</v>
      </c>
      <c r="C43" s="20">
        <v>4938777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198000</v>
      </c>
      <c r="F44" s="22">
        <v>198000</v>
      </c>
      <c r="G44" s="22">
        <v>0</v>
      </c>
      <c r="H44" s="22">
        <v>690</v>
      </c>
      <c r="I44" s="22">
        <v>22067</v>
      </c>
      <c r="J44" s="22">
        <v>22757</v>
      </c>
      <c r="K44" s="22">
        <v>5068</v>
      </c>
      <c r="L44" s="22">
        <v>63480</v>
      </c>
      <c r="M44" s="22">
        <v>0</v>
      </c>
      <c r="N44" s="22">
        <v>68548</v>
      </c>
      <c r="O44" s="22">
        <v>104305</v>
      </c>
      <c r="P44" s="22">
        <v>0</v>
      </c>
      <c r="Q44" s="22">
        <v>613</v>
      </c>
      <c r="R44" s="22">
        <v>104918</v>
      </c>
      <c r="S44" s="22">
        <v>0</v>
      </c>
      <c r="T44" s="22">
        <v>0</v>
      </c>
      <c r="U44" s="22">
        <v>0</v>
      </c>
      <c r="V44" s="22">
        <v>0</v>
      </c>
      <c r="W44" s="22">
        <v>196223</v>
      </c>
      <c r="X44" s="22">
        <v>148500</v>
      </c>
      <c r="Y44" s="22">
        <v>47723</v>
      </c>
      <c r="Z44" s="23">
        <v>32.136700336700336</v>
      </c>
      <c r="AA44" s="20">
        <v>198000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13959</v>
      </c>
      <c r="D47" s="20">
        <v>0</v>
      </c>
      <c r="E47" s="21">
        <v>78321</v>
      </c>
      <c r="F47" s="22">
        <v>79841</v>
      </c>
      <c r="G47" s="22">
        <v>894</v>
      </c>
      <c r="H47" s="22">
        <v>1415</v>
      </c>
      <c r="I47" s="22">
        <v>838</v>
      </c>
      <c r="J47" s="22">
        <v>3147</v>
      </c>
      <c r="K47" s="22">
        <v>885</v>
      </c>
      <c r="L47" s="22">
        <v>729</v>
      </c>
      <c r="M47" s="22">
        <v>0</v>
      </c>
      <c r="N47" s="22">
        <v>1614</v>
      </c>
      <c r="O47" s="22">
        <v>1088</v>
      </c>
      <c r="P47" s="22">
        <v>915</v>
      </c>
      <c r="Q47" s="22">
        <v>3309</v>
      </c>
      <c r="R47" s="22">
        <v>5312</v>
      </c>
      <c r="S47" s="22">
        <v>0</v>
      </c>
      <c r="T47" s="22">
        <v>0</v>
      </c>
      <c r="U47" s="22">
        <v>0</v>
      </c>
      <c r="V47" s="22">
        <v>0</v>
      </c>
      <c r="W47" s="22">
        <v>10073</v>
      </c>
      <c r="X47" s="22">
        <v>59886</v>
      </c>
      <c r="Y47" s="22">
        <v>-49813</v>
      </c>
      <c r="Z47" s="23">
        <v>-83.179708112079624</v>
      </c>
      <c r="AA47" s="20">
        <v>79841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8094441</v>
      </c>
      <c r="D50" s="29">
        <f t="shared" ref="D50:Y50" si="1">SUM(D37:D49)</f>
        <v>0</v>
      </c>
      <c r="E50" s="30">
        <f t="shared" si="1"/>
        <v>3860257</v>
      </c>
      <c r="F50" s="31">
        <f t="shared" si="1"/>
        <v>3861777</v>
      </c>
      <c r="G50" s="31">
        <f t="shared" si="1"/>
        <v>112512</v>
      </c>
      <c r="H50" s="31">
        <f t="shared" si="1"/>
        <v>117108</v>
      </c>
      <c r="I50" s="31">
        <f t="shared" si="1"/>
        <v>128918</v>
      </c>
      <c r="J50" s="31">
        <f t="shared" si="1"/>
        <v>358538</v>
      </c>
      <c r="K50" s="31">
        <f t="shared" si="1"/>
        <v>116640</v>
      </c>
      <c r="L50" s="31">
        <f t="shared" si="1"/>
        <v>159309</v>
      </c>
      <c r="M50" s="31">
        <f t="shared" si="1"/>
        <v>0</v>
      </c>
      <c r="N50" s="31">
        <f t="shared" si="1"/>
        <v>275949</v>
      </c>
      <c r="O50" s="31">
        <f t="shared" si="1"/>
        <v>237294</v>
      </c>
      <c r="P50" s="31">
        <f t="shared" si="1"/>
        <v>114699</v>
      </c>
      <c r="Q50" s="31">
        <f t="shared" si="1"/>
        <v>128513</v>
      </c>
      <c r="R50" s="31">
        <f t="shared" si="1"/>
        <v>480506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1114993</v>
      </c>
      <c r="X50" s="31">
        <f t="shared" si="1"/>
        <v>2896335</v>
      </c>
      <c r="Y50" s="31">
        <f t="shared" si="1"/>
        <v>-1781342</v>
      </c>
      <c r="Z50" s="32">
        <f>+IF(X50&lt;&gt;0,+(Y50/X50)*100,0)</f>
        <v>-61.503313670552615</v>
      </c>
      <c r="AA50" s="29">
        <f>SUM(AA37:AA49)</f>
        <v>3861777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-6439137</v>
      </c>
      <c r="D51" s="39">
        <f t="shared" si="2"/>
        <v>0</v>
      </c>
      <c r="E51" s="40">
        <f t="shared" si="2"/>
        <v>4907991</v>
      </c>
      <c r="F51" s="41">
        <f t="shared" si="2"/>
        <v>3071953</v>
      </c>
      <c r="G51" s="41">
        <f t="shared" si="2"/>
        <v>642399</v>
      </c>
      <c r="H51" s="41">
        <f t="shared" si="2"/>
        <v>409086</v>
      </c>
      <c r="I51" s="41">
        <f t="shared" si="2"/>
        <v>392692</v>
      </c>
      <c r="J51" s="41">
        <f t="shared" si="2"/>
        <v>1444177</v>
      </c>
      <c r="K51" s="41">
        <f t="shared" si="2"/>
        <v>372228</v>
      </c>
      <c r="L51" s="41">
        <f t="shared" si="2"/>
        <v>243946</v>
      </c>
      <c r="M51" s="41">
        <f t="shared" si="2"/>
        <v>0</v>
      </c>
      <c r="N51" s="41">
        <f t="shared" si="2"/>
        <v>616174</v>
      </c>
      <c r="O51" s="41">
        <f t="shared" si="2"/>
        <v>285151</v>
      </c>
      <c r="P51" s="41">
        <f t="shared" si="2"/>
        <v>404251</v>
      </c>
      <c r="Q51" s="41">
        <f t="shared" si="2"/>
        <v>387522</v>
      </c>
      <c r="R51" s="41">
        <f t="shared" si="2"/>
        <v>1076924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3137275</v>
      </c>
      <c r="X51" s="41">
        <f t="shared" si="2"/>
        <v>2303964</v>
      </c>
      <c r="Y51" s="41">
        <f t="shared" si="2"/>
        <v>833311</v>
      </c>
      <c r="Z51" s="42">
        <f>+IF(X51&lt;&gt;0,+(Y51/X51)*100,0)</f>
        <v>36.168577286797884</v>
      </c>
      <c r="AA51" s="39">
        <f>+AA35-AA50</f>
        <v>3071953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-6439137</v>
      </c>
      <c r="D54" s="48">
        <f t="shared" si="3"/>
        <v>0</v>
      </c>
      <c r="E54" s="49">
        <f t="shared" si="3"/>
        <v>4907991</v>
      </c>
      <c r="F54" s="50">
        <f t="shared" si="3"/>
        <v>3071953</v>
      </c>
      <c r="G54" s="50">
        <f t="shared" si="3"/>
        <v>642399</v>
      </c>
      <c r="H54" s="50">
        <f t="shared" si="3"/>
        <v>409086</v>
      </c>
      <c r="I54" s="50">
        <f t="shared" si="3"/>
        <v>392692</v>
      </c>
      <c r="J54" s="50">
        <f t="shared" si="3"/>
        <v>1444177</v>
      </c>
      <c r="K54" s="50">
        <f t="shared" si="3"/>
        <v>372228</v>
      </c>
      <c r="L54" s="50">
        <f t="shared" si="3"/>
        <v>243946</v>
      </c>
      <c r="M54" s="50">
        <f t="shared" si="3"/>
        <v>0</v>
      </c>
      <c r="N54" s="50">
        <f t="shared" si="3"/>
        <v>616174</v>
      </c>
      <c r="O54" s="50">
        <f t="shared" si="3"/>
        <v>285151</v>
      </c>
      <c r="P54" s="50">
        <f t="shared" si="3"/>
        <v>404251</v>
      </c>
      <c r="Q54" s="50">
        <f t="shared" si="3"/>
        <v>387522</v>
      </c>
      <c r="R54" s="50">
        <f t="shared" si="3"/>
        <v>1076924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3137275</v>
      </c>
      <c r="X54" s="50">
        <f t="shared" si="3"/>
        <v>2303964</v>
      </c>
      <c r="Y54" s="50">
        <f t="shared" si="3"/>
        <v>833311</v>
      </c>
      <c r="Z54" s="51">
        <f>+IF(X54&lt;&gt;0,+(Y54/X54)*100,0)</f>
        <v>36.168577286797884</v>
      </c>
      <c r="AA54" s="48">
        <f>SUM(AA51:AA53)</f>
        <v>3071953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-6439137</v>
      </c>
      <c r="D56" s="54">
        <f>+D54-D55</f>
        <v>0</v>
      </c>
      <c r="E56" s="55">
        <f t="shared" si="4"/>
        <v>4907991</v>
      </c>
      <c r="F56" s="56">
        <f t="shared" si="4"/>
        <v>3071953</v>
      </c>
      <c r="G56" s="56">
        <f t="shared" si="4"/>
        <v>642399</v>
      </c>
      <c r="H56" s="56">
        <f t="shared" si="4"/>
        <v>409086</v>
      </c>
      <c r="I56" s="56">
        <f t="shared" si="4"/>
        <v>392692</v>
      </c>
      <c r="J56" s="56">
        <f t="shared" si="4"/>
        <v>1444177</v>
      </c>
      <c r="K56" s="56">
        <f t="shared" si="4"/>
        <v>372228</v>
      </c>
      <c r="L56" s="56">
        <f t="shared" si="4"/>
        <v>243946</v>
      </c>
      <c r="M56" s="56">
        <f t="shared" si="4"/>
        <v>0</v>
      </c>
      <c r="N56" s="56">
        <f t="shared" si="4"/>
        <v>616174</v>
      </c>
      <c r="O56" s="56">
        <f t="shared" si="4"/>
        <v>285151</v>
      </c>
      <c r="P56" s="56">
        <f t="shared" si="4"/>
        <v>404251</v>
      </c>
      <c r="Q56" s="56">
        <f t="shared" si="4"/>
        <v>387522</v>
      </c>
      <c r="R56" s="56">
        <f t="shared" si="4"/>
        <v>1076924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3137275</v>
      </c>
      <c r="X56" s="56">
        <f t="shared" si="4"/>
        <v>2303964</v>
      </c>
      <c r="Y56" s="56">
        <f t="shared" si="4"/>
        <v>833311</v>
      </c>
      <c r="Z56" s="57">
        <f>+IF(X56&lt;&gt;0,+(Y56/X56)*100,0)</f>
        <v>36.168577286797884</v>
      </c>
      <c r="AA56" s="54">
        <f>+AA54-AA55</f>
        <v>3071953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-6439137</v>
      </c>
      <c r="D59" s="48">
        <f>SUM(D56:D58)</f>
        <v>0</v>
      </c>
      <c r="E59" s="49">
        <f t="shared" si="5"/>
        <v>4907991</v>
      </c>
      <c r="F59" s="50">
        <f t="shared" si="5"/>
        <v>3071953</v>
      </c>
      <c r="G59" s="50">
        <f t="shared" si="5"/>
        <v>642399</v>
      </c>
      <c r="H59" s="50">
        <f t="shared" si="5"/>
        <v>409086</v>
      </c>
      <c r="I59" s="50">
        <f t="shared" si="5"/>
        <v>392692</v>
      </c>
      <c r="J59" s="50">
        <f t="shared" si="5"/>
        <v>1444177</v>
      </c>
      <c r="K59" s="50">
        <f t="shared" si="5"/>
        <v>372228</v>
      </c>
      <c r="L59" s="50">
        <f t="shared" si="5"/>
        <v>243946</v>
      </c>
      <c r="M59" s="50">
        <f t="shared" si="5"/>
        <v>0</v>
      </c>
      <c r="N59" s="50">
        <f t="shared" si="5"/>
        <v>616174</v>
      </c>
      <c r="O59" s="50">
        <f t="shared" si="5"/>
        <v>285151</v>
      </c>
      <c r="P59" s="50">
        <f t="shared" si="5"/>
        <v>404251</v>
      </c>
      <c r="Q59" s="50">
        <f t="shared" si="5"/>
        <v>387522</v>
      </c>
      <c r="R59" s="50">
        <f t="shared" si="5"/>
        <v>1076924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3137275</v>
      </c>
      <c r="X59" s="50">
        <f t="shared" si="5"/>
        <v>2303964</v>
      </c>
      <c r="Y59" s="50">
        <f t="shared" si="5"/>
        <v>833311</v>
      </c>
      <c r="Z59" s="51">
        <f>+IF(X59&lt;&gt;0,+(Y59/X59)*100,0)</f>
        <v>36.168577286797884</v>
      </c>
      <c r="AA59" s="48">
        <f>SUM(AA56:AA58)</f>
        <v>3071953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-6439137</v>
      </c>
      <c r="D62" s="65">
        <f>SUM(D59:D61)</f>
        <v>0</v>
      </c>
      <c r="E62" s="66">
        <f t="shared" si="6"/>
        <v>4907991</v>
      </c>
      <c r="F62" s="67">
        <f t="shared" si="6"/>
        <v>3071953</v>
      </c>
      <c r="G62" s="67">
        <f t="shared" si="6"/>
        <v>642399</v>
      </c>
      <c r="H62" s="67">
        <f t="shared" si="6"/>
        <v>409086</v>
      </c>
      <c r="I62" s="67">
        <f t="shared" si="6"/>
        <v>392692</v>
      </c>
      <c r="J62" s="67">
        <f t="shared" si="6"/>
        <v>1444177</v>
      </c>
      <c r="K62" s="67">
        <f t="shared" si="6"/>
        <v>372228</v>
      </c>
      <c r="L62" s="67">
        <f t="shared" si="6"/>
        <v>243946</v>
      </c>
      <c r="M62" s="67">
        <f t="shared" si="6"/>
        <v>0</v>
      </c>
      <c r="N62" s="67">
        <f t="shared" si="6"/>
        <v>616174</v>
      </c>
      <c r="O62" s="67">
        <f t="shared" si="6"/>
        <v>285151</v>
      </c>
      <c r="P62" s="67">
        <f t="shared" si="6"/>
        <v>404251</v>
      </c>
      <c r="Q62" s="67">
        <f t="shared" si="6"/>
        <v>387522</v>
      </c>
      <c r="R62" s="67">
        <f t="shared" si="6"/>
        <v>1076924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3137275</v>
      </c>
      <c r="X62" s="67">
        <f t="shared" si="6"/>
        <v>2303964</v>
      </c>
      <c r="Y62" s="67">
        <f t="shared" si="6"/>
        <v>833311</v>
      </c>
      <c r="Z62" s="68">
        <f>+IF(X62&lt;&gt;0,+(Y62/X62)*100,0)</f>
        <v>36.168577286797884</v>
      </c>
      <c r="AA62" s="65">
        <f>SUM(AA59:AA61)</f>
        <v>3071953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4602229</v>
      </c>
      <c r="D9" s="20">
        <v>0</v>
      </c>
      <c r="E9" s="21">
        <v>-2255837</v>
      </c>
      <c r="F9" s="22">
        <v>-16327603</v>
      </c>
      <c r="G9" s="22">
        <v>3793</v>
      </c>
      <c r="H9" s="22">
        <v>5127</v>
      </c>
      <c r="I9" s="22">
        <v>-3199</v>
      </c>
      <c r="J9" s="22">
        <v>5721</v>
      </c>
      <c r="K9" s="22">
        <v>358</v>
      </c>
      <c r="L9" s="22">
        <v>0</v>
      </c>
      <c r="M9" s="22">
        <v>1073</v>
      </c>
      <c r="N9" s="22">
        <v>1431</v>
      </c>
      <c r="O9" s="22">
        <v>2631</v>
      </c>
      <c r="P9" s="22">
        <v>3070</v>
      </c>
      <c r="Q9" s="22">
        <v>358</v>
      </c>
      <c r="R9" s="22">
        <v>6059</v>
      </c>
      <c r="S9" s="22">
        <v>0</v>
      </c>
      <c r="T9" s="22">
        <v>0</v>
      </c>
      <c r="U9" s="22">
        <v>0</v>
      </c>
      <c r="V9" s="22">
        <v>0</v>
      </c>
      <c r="W9" s="22">
        <v>13211</v>
      </c>
      <c r="X9" s="22">
        <v>-12245706</v>
      </c>
      <c r="Y9" s="22">
        <v>12258917</v>
      </c>
      <c r="Z9" s="23">
        <v>-100.10788271415304</v>
      </c>
      <c r="AA9" s="20">
        <v>-16327603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17250014</v>
      </c>
      <c r="D35" s="29">
        <f t="shared" ref="D35:Y35" si="0">SUM(D6:D34)</f>
        <v>0</v>
      </c>
      <c r="E35" s="30">
        <f t="shared" si="0"/>
        <v>15488163</v>
      </c>
      <c r="F35" s="31">
        <f t="shared" si="0"/>
        <v>1416397</v>
      </c>
      <c r="G35" s="31">
        <f t="shared" si="0"/>
        <v>3793</v>
      </c>
      <c r="H35" s="31">
        <f t="shared" si="0"/>
        <v>5127</v>
      </c>
      <c r="I35" s="31">
        <f t="shared" si="0"/>
        <v>-3199</v>
      </c>
      <c r="J35" s="31">
        <f t="shared" si="0"/>
        <v>5721</v>
      </c>
      <c r="K35" s="31">
        <f t="shared" si="0"/>
        <v>358</v>
      </c>
      <c r="L35" s="31">
        <f t="shared" si="0"/>
        <v>0</v>
      </c>
      <c r="M35" s="31">
        <f t="shared" si="0"/>
        <v>1073</v>
      </c>
      <c r="N35" s="31">
        <f t="shared" si="0"/>
        <v>1431</v>
      </c>
      <c r="O35" s="31">
        <f t="shared" si="0"/>
        <v>2631</v>
      </c>
      <c r="P35" s="31">
        <f t="shared" si="0"/>
        <v>13311131</v>
      </c>
      <c r="Q35" s="31">
        <f t="shared" si="0"/>
        <v>358</v>
      </c>
      <c r="R35" s="31">
        <f t="shared" si="0"/>
        <v>13314120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13321272</v>
      </c>
      <c r="X35" s="31">
        <f t="shared" si="0"/>
        <v>1062297</v>
      </c>
      <c r="Y35" s="31">
        <f t="shared" si="0"/>
        <v>12258975</v>
      </c>
      <c r="Z35" s="32">
        <f>+IF(X35&lt;&gt;0,+(Y35/X35)*100,0)</f>
        <v>1154.0063654514699</v>
      </c>
      <c r="AA35" s="29">
        <f>SUM(AA6:AA34)</f>
        <v>1416397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6765098</v>
      </c>
      <c r="D37" s="20">
        <v>0</v>
      </c>
      <c r="E37" s="21">
        <v>8448798</v>
      </c>
      <c r="F37" s="22">
        <v>8078547</v>
      </c>
      <c r="G37" s="22">
        <v>553136</v>
      </c>
      <c r="H37" s="22">
        <v>516155</v>
      </c>
      <c r="I37" s="22">
        <v>560748</v>
      </c>
      <c r="J37" s="22">
        <v>1630039</v>
      </c>
      <c r="K37" s="22">
        <v>689958</v>
      </c>
      <c r="L37" s="22">
        <v>668468</v>
      </c>
      <c r="M37" s="22">
        <v>689685</v>
      </c>
      <c r="N37" s="22">
        <v>2048111</v>
      </c>
      <c r="O37" s="22">
        <v>813448</v>
      </c>
      <c r="P37" s="22">
        <v>827189</v>
      </c>
      <c r="Q37" s="22">
        <v>746441</v>
      </c>
      <c r="R37" s="22">
        <v>2387078</v>
      </c>
      <c r="S37" s="22">
        <v>0</v>
      </c>
      <c r="T37" s="22">
        <v>0</v>
      </c>
      <c r="U37" s="22">
        <v>0</v>
      </c>
      <c r="V37" s="22">
        <v>0</v>
      </c>
      <c r="W37" s="22">
        <v>6065228</v>
      </c>
      <c r="X37" s="22">
        <v>6058917</v>
      </c>
      <c r="Y37" s="22">
        <v>6311</v>
      </c>
      <c r="Z37" s="23">
        <v>0.10416052901863485</v>
      </c>
      <c r="AA37" s="20">
        <v>8078547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8950</v>
      </c>
      <c r="D40" s="20">
        <v>0</v>
      </c>
      <c r="E40" s="21">
        <v>26100</v>
      </c>
      <c r="F40" s="22">
        <v>26100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19575</v>
      </c>
      <c r="Y40" s="22">
        <v>-19575</v>
      </c>
      <c r="Z40" s="23">
        <v>-100</v>
      </c>
      <c r="AA40" s="20">
        <v>26100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11000000</v>
      </c>
      <c r="F41" s="22">
        <v>1000000</v>
      </c>
      <c r="G41" s="22">
        <v>0</v>
      </c>
      <c r="H41" s="22">
        <v>0</v>
      </c>
      <c r="I41" s="22">
        <v>10433</v>
      </c>
      <c r="J41" s="22">
        <v>10433</v>
      </c>
      <c r="K41" s="22">
        <v>33934</v>
      </c>
      <c r="L41" s="22">
        <v>300342</v>
      </c>
      <c r="M41" s="22">
        <v>308</v>
      </c>
      <c r="N41" s="22">
        <v>334584</v>
      </c>
      <c r="O41" s="22">
        <v>0</v>
      </c>
      <c r="P41" s="22">
        <v>-2442</v>
      </c>
      <c r="Q41" s="22">
        <v>256082</v>
      </c>
      <c r="R41" s="22">
        <v>253640</v>
      </c>
      <c r="S41" s="22">
        <v>0</v>
      </c>
      <c r="T41" s="22">
        <v>0</v>
      </c>
      <c r="U41" s="22">
        <v>0</v>
      </c>
      <c r="V41" s="22">
        <v>0</v>
      </c>
      <c r="W41" s="22">
        <v>598657</v>
      </c>
      <c r="X41" s="22">
        <v>508765</v>
      </c>
      <c r="Y41" s="22">
        <v>89892</v>
      </c>
      <c r="Z41" s="23">
        <v>17.668668245653691</v>
      </c>
      <c r="AA41" s="20">
        <v>1000000</v>
      </c>
    </row>
    <row r="42" spans="1:27" x14ac:dyDescent="0.25">
      <c r="A42" s="19" t="s">
        <v>68</v>
      </c>
      <c r="B42" s="15" t="s">
        <v>32</v>
      </c>
      <c r="C42" s="20">
        <v>3936724</v>
      </c>
      <c r="D42" s="20">
        <v>0</v>
      </c>
      <c r="E42" s="21">
        <v>26587574</v>
      </c>
      <c r="F42" s="22">
        <v>3936724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2952540</v>
      </c>
      <c r="Y42" s="22">
        <v>-2952540</v>
      </c>
      <c r="Z42" s="23">
        <v>-100</v>
      </c>
      <c r="AA42" s="20">
        <v>3936724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207652</v>
      </c>
      <c r="F44" s="22">
        <v>105852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1800</v>
      </c>
      <c r="N44" s="22">
        <v>1800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1800</v>
      </c>
      <c r="X44" s="22">
        <v>79389</v>
      </c>
      <c r="Y44" s="22">
        <v>-77589</v>
      </c>
      <c r="Z44" s="23">
        <v>-97.732683369232504</v>
      </c>
      <c r="AA44" s="20">
        <v>105852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53326</v>
      </c>
      <c r="D47" s="20">
        <v>0</v>
      </c>
      <c r="E47" s="21">
        <v>1660017</v>
      </c>
      <c r="F47" s="22">
        <v>1663837</v>
      </c>
      <c r="G47" s="22">
        <v>4693</v>
      </c>
      <c r="H47" s="22">
        <v>4325</v>
      </c>
      <c r="I47" s="22">
        <v>4771</v>
      </c>
      <c r="J47" s="22">
        <v>13789</v>
      </c>
      <c r="K47" s="22">
        <v>6048</v>
      </c>
      <c r="L47" s="22">
        <v>5787</v>
      </c>
      <c r="M47" s="22">
        <v>6021</v>
      </c>
      <c r="N47" s="22">
        <v>17856</v>
      </c>
      <c r="O47" s="22">
        <v>7156</v>
      </c>
      <c r="P47" s="22">
        <v>7259</v>
      </c>
      <c r="Q47" s="22">
        <v>6459</v>
      </c>
      <c r="R47" s="22">
        <v>20874</v>
      </c>
      <c r="S47" s="22">
        <v>0</v>
      </c>
      <c r="T47" s="22">
        <v>0</v>
      </c>
      <c r="U47" s="22">
        <v>0</v>
      </c>
      <c r="V47" s="22">
        <v>0</v>
      </c>
      <c r="W47" s="22">
        <v>52519</v>
      </c>
      <c r="X47" s="22">
        <v>1247877</v>
      </c>
      <c r="Y47" s="22">
        <v>-1195358</v>
      </c>
      <c r="Z47" s="23">
        <v>-95.791331998265846</v>
      </c>
      <c r="AA47" s="20">
        <v>1663837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10764098</v>
      </c>
      <c r="D50" s="29">
        <f t="shared" ref="D50:Y50" si="1">SUM(D37:D49)</f>
        <v>0</v>
      </c>
      <c r="E50" s="30">
        <f t="shared" si="1"/>
        <v>48205141</v>
      </c>
      <c r="F50" s="31">
        <f t="shared" si="1"/>
        <v>15436060</v>
      </c>
      <c r="G50" s="31">
        <f t="shared" si="1"/>
        <v>557829</v>
      </c>
      <c r="H50" s="31">
        <f t="shared" si="1"/>
        <v>520480</v>
      </c>
      <c r="I50" s="31">
        <f t="shared" si="1"/>
        <v>575952</v>
      </c>
      <c r="J50" s="31">
        <f t="shared" si="1"/>
        <v>1654261</v>
      </c>
      <c r="K50" s="31">
        <f t="shared" si="1"/>
        <v>729940</v>
      </c>
      <c r="L50" s="31">
        <f t="shared" si="1"/>
        <v>974597</v>
      </c>
      <c r="M50" s="31">
        <f t="shared" si="1"/>
        <v>697814</v>
      </c>
      <c r="N50" s="31">
        <f t="shared" si="1"/>
        <v>2402351</v>
      </c>
      <c r="O50" s="31">
        <f t="shared" si="1"/>
        <v>820604</v>
      </c>
      <c r="P50" s="31">
        <f t="shared" si="1"/>
        <v>832006</v>
      </c>
      <c r="Q50" s="31">
        <f t="shared" si="1"/>
        <v>1008982</v>
      </c>
      <c r="R50" s="31">
        <f t="shared" si="1"/>
        <v>2661592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6718204</v>
      </c>
      <c r="X50" s="31">
        <f t="shared" si="1"/>
        <v>11335810</v>
      </c>
      <c r="Y50" s="31">
        <f t="shared" si="1"/>
        <v>-4617606</v>
      </c>
      <c r="Z50" s="32">
        <f>+IF(X50&lt;&gt;0,+(Y50/X50)*100,0)</f>
        <v>-40.734680627145302</v>
      </c>
      <c r="AA50" s="29">
        <f>SUM(AA37:AA49)</f>
        <v>15436060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6485916</v>
      </c>
      <c r="D51" s="39">
        <f t="shared" si="2"/>
        <v>0</v>
      </c>
      <c r="E51" s="40">
        <f t="shared" si="2"/>
        <v>-32716978</v>
      </c>
      <c r="F51" s="41">
        <f t="shared" si="2"/>
        <v>-14019663</v>
      </c>
      <c r="G51" s="41">
        <f t="shared" si="2"/>
        <v>-554036</v>
      </c>
      <c r="H51" s="41">
        <f t="shared" si="2"/>
        <v>-515353</v>
      </c>
      <c r="I51" s="41">
        <f t="shared" si="2"/>
        <v>-579151</v>
      </c>
      <c r="J51" s="41">
        <f t="shared" si="2"/>
        <v>-1648540</v>
      </c>
      <c r="K51" s="41">
        <f t="shared" si="2"/>
        <v>-729582</v>
      </c>
      <c r="L51" s="41">
        <f t="shared" si="2"/>
        <v>-974597</v>
      </c>
      <c r="M51" s="41">
        <f t="shared" si="2"/>
        <v>-696741</v>
      </c>
      <c r="N51" s="41">
        <f t="shared" si="2"/>
        <v>-2400920</v>
      </c>
      <c r="O51" s="41">
        <f t="shared" si="2"/>
        <v>-817973</v>
      </c>
      <c r="P51" s="41">
        <f t="shared" si="2"/>
        <v>12479125</v>
      </c>
      <c r="Q51" s="41">
        <f t="shared" si="2"/>
        <v>-1008624</v>
      </c>
      <c r="R51" s="41">
        <f t="shared" si="2"/>
        <v>10652528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6603068</v>
      </c>
      <c r="X51" s="41">
        <f t="shared" si="2"/>
        <v>-10273513</v>
      </c>
      <c r="Y51" s="41">
        <f t="shared" si="2"/>
        <v>16876581</v>
      </c>
      <c r="Z51" s="42">
        <f>+IF(X51&lt;&gt;0,+(Y51/X51)*100,0)</f>
        <v>-164.27273708613598</v>
      </c>
      <c r="AA51" s="39">
        <f>+AA35-AA50</f>
        <v>-14019663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6485916</v>
      </c>
      <c r="D54" s="48">
        <f t="shared" si="3"/>
        <v>0</v>
      </c>
      <c r="E54" s="49">
        <f t="shared" si="3"/>
        <v>-32716978</v>
      </c>
      <c r="F54" s="50">
        <f t="shared" si="3"/>
        <v>-14019663</v>
      </c>
      <c r="G54" s="50">
        <f t="shared" si="3"/>
        <v>-554036</v>
      </c>
      <c r="H54" s="50">
        <f t="shared" si="3"/>
        <v>-515353</v>
      </c>
      <c r="I54" s="50">
        <f t="shared" si="3"/>
        <v>-579151</v>
      </c>
      <c r="J54" s="50">
        <f t="shared" si="3"/>
        <v>-1648540</v>
      </c>
      <c r="K54" s="50">
        <f t="shared" si="3"/>
        <v>-729582</v>
      </c>
      <c r="L54" s="50">
        <f t="shared" si="3"/>
        <v>-974597</v>
      </c>
      <c r="M54" s="50">
        <f t="shared" si="3"/>
        <v>-696741</v>
      </c>
      <c r="N54" s="50">
        <f t="shared" si="3"/>
        <v>-2400920</v>
      </c>
      <c r="O54" s="50">
        <f t="shared" si="3"/>
        <v>-817973</v>
      </c>
      <c r="P54" s="50">
        <f t="shared" si="3"/>
        <v>12479125</v>
      </c>
      <c r="Q54" s="50">
        <f t="shared" si="3"/>
        <v>-1008624</v>
      </c>
      <c r="R54" s="50">
        <f t="shared" si="3"/>
        <v>10652528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6603068</v>
      </c>
      <c r="X54" s="50">
        <f t="shared" si="3"/>
        <v>-10273513</v>
      </c>
      <c r="Y54" s="50">
        <f t="shared" si="3"/>
        <v>16876581</v>
      </c>
      <c r="Z54" s="51">
        <f>+IF(X54&lt;&gt;0,+(Y54/X54)*100,0)</f>
        <v>-164.27273708613598</v>
      </c>
      <c r="AA54" s="48">
        <f>SUM(AA51:AA53)</f>
        <v>-14019663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6485916</v>
      </c>
      <c r="D56" s="54">
        <f>+D54-D55</f>
        <v>0</v>
      </c>
      <c r="E56" s="55">
        <f t="shared" si="4"/>
        <v>-32716978</v>
      </c>
      <c r="F56" s="56">
        <f t="shared" si="4"/>
        <v>-14019663</v>
      </c>
      <c r="G56" s="56">
        <f t="shared" si="4"/>
        <v>-554036</v>
      </c>
      <c r="H56" s="56">
        <f t="shared" si="4"/>
        <v>-515353</v>
      </c>
      <c r="I56" s="56">
        <f t="shared" si="4"/>
        <v>-579151</v>
      </c>
      <c r="J56" s="56">
        <f t="shared" si="4"/>
        <v>-1648540</v>
      </c>
      <c r="K56" s="56">
        <f t="shared" si="4"/>
        <v>-729582</v>
      </c>
      <c r="L56" s="56">
        <f t="shared" si="4"/>
        <v>-974597</v>
      </c>
      <c r="M56" s="56">
        <f t="shared" si="4"/>
        <v>-696741</v>
      </c>
      <c r="N56" s="56">
        <f t="shared" si="4"/>
        <v>-2400920</v>
      </c>
      <c r="O56" s="56">
        <f t="shared" si="4"/>
        <v>-817973</v>
      </c>
      <c r="P56" s="56">
        <f t="shared" si="4"/>
        <v>12479125</v>
      </c>
      <c r="Q56" s="56">
        <f t="shared" si="4"/>
        <v>-1008624</v>
      </c>
      <c r="R56" s="56">
        <f t="shared" si="4"/>
        <v>10652528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6603068</v>
      </c>
      <c r="X56" s="56">
        <f t="shared" si="4"/>
        <v>-10273513</v>
      </c>
      <c r="Y56" s="56">
        <f t="shared" si="4"/>
        <v>16876581</v>
      </c>
      <c r="Z56" s="57">
        <f>+IF(X56&lt;&gt;0,+(Y56/X56)*100,0)</f>
        <v>-164.27273708613598</v>
      </c>
      <c r="AA56" s="54">
        <f>+AA54-AA55</f>
        <v>-14019663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6485916</v>
      </c>
      <c r="D59" s="48">
        <f>SUM(D56:D58)</f>
        <v>0</v>
      </c>
      <c r="E59" s="49">
        <f t="shared" si="5"/>
        <v>-32716978</v>
      </c>
      <c r="F59" s="50">
        <f t="shared" si="5"/>
        <v>-14019663</v>
      </c>
      <c r="G59" s="50">
        <f t="shared" si="5"/>
        <v>-554036</v>
      </c>
      <c r="H59" s="50">
        <f t="shared" si="5"/>
        <v>-515353</v>
      </c>
      <c r="I59" s="50">
        <f t="shared" si="5"/>
        <v>-579151</v>
      </c>
      <c r="J59" s="50">
        <f t="shared" si="5"/>
        <v>-1648540</v>
      </c>
      <c r="K59" s="50">
        <f t="shared" si="5"/>
        <v>-729582</v>
      </c>
      <c r="L59" s="50">
        <f t="shared" si="5"/>
        <v>-974597</v>
      </c>
      <c r="M59" s="50">
        <f t="shared" si="5"/>
        <v>-696741</v>
      </c>
      <c r="N59" s="50">
        <f t="shared" si="5"/>
        <v>-2400920</v>
      </c>
      <c r="O59" s="50">
        <f t="shared" si="5"/>
        <v>-817973</v>
      </c>
      <c r="P59" s="50">
        <f t="shared" si="5"/>
        <v>12479125</v>
      </c>
      <c r="Q59" s="50">
        <f t="shared" si="5"/>
        <v>-1008624</v>
      </c>
      <c r="R59" s="50">
        <f t="shared" si="5"/>
        <v>10652528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6603068</v>
      </c>
      <c r="X59" s="50">
        <f t="shared" si="5"/>
        <v>-10273513</v>
      </c>
      <c r="Y59" s="50">
        <f t="shared" si="5"/>
        <v>16876581</v>
      </c>
      <c r="Z59" s="51">
        <f>+IF(X59&lt;&gt;0,+(Y59/X59)*100,0)</f>
        <v>-164.27273708613598</v>
      </c>
      <c r="AA59" s="48">
        <f>SUM(AA56:AA58)</f>
        <v>-14019663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6485916</v>
      </c>
      <c r="D62" s="65">
        <f>SUM(D59:D61)</f>
        <v>0</v>
      </c>
      <c r="E62" s="66">
        <f t="shared" si="6"/>
        <v>-32716978</v>
      </c>
      <c r="F62" s="67">
        <f t="shared" si="6"/>
        <v>-14019663</v>
      </c>
      <c r="G62" s="67">
        <f t="shared" si="6"/>
        <v>-554036</v>
      </c>
      <c r="H62" s="67">
        <f t="shared" si="6"/>
        <v>-515353</v>
      </c>
      <c r="I62" s="67">
        <f t="shared" si="6"/>
        <v>-579151</v>
      </c>
      <c r="J62" s="67">
        <f t="shared" si="6"/>
        <v>-1648540</v>
      </c>
      <c r="K62" s="67">
        <f t="shared" si="6"/>
        <v>-729582</v>
      </c>
      <c r="L62" s="67">
        <f t="shared" si="6"/>
        <v>-974597</v>
      </c>
      <c r="M62" s="67">
        <f t="shared" si="6"/>
        <v>-696741</v>
      </c>
      <c r="N62" s="67">
        <f t="shared" si="6"/>
        <v>-2400920</v>
      </c>
      <c r="O62" s="67">
        <f t="shared" si="6"/>
        <v>-817973</v>
      </c>
      <c r="P62" s="67">
        <f t="shared" si="6"/>
        <v>12479125</v>
      </c>
      <c r="Q62" s="67">
        <f t="shared" si="6"/>
        <v>-1008624</v>
      </c>
      <c r="R62" s="67">
        <f t="shared" si="6"/>
        <v>10652528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6603068</v>
      </c>
      <c r="X62" s="67">
        <f t="shared" si="6"/>
        <v>-10273513</v>
      </c>
      <c r="Y62" s="67">
        <f t="shared" si="6"/>
        <v>16876581</v>
      </c>
      <c r="Z62" s="68">
        <f>+IF(X62&lt;&gt;0,+(Y62/X62)*100,0)</f>
        <v>-164.27273708613598</v>
      </c>
      <c r="AA62" s="65">
        <f>SUM(AA59:AA61)</f>
        <v>-14019663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1863164</v>
      </c>
      <c r="D9" s="20">
        <v>0</v>
      </c>
      <c r="E9" s="21">
        <v>1712511</v>
      </c>
      <c r="F9" s="22">
        <v>2380195</v>
      </c>
      <c r="G9" s="22">
        <v>305512</v>
      </c>
      <c r="H9" s="22">
        <v>176866</v>
      </c>
      <c r="I9" s="22">
        <v>46490</v>
      </c>
      <c r="J9" s="22">
        <v>528868</v>
      </c>
      <c r="K9" s="22">
        <v>178037</v>
      </c>
      <c r="L9" s="22">
        <v>178312</v>
      </c>
      <c r="M9" s="22">
        <v>178312</v>
      </c>
      <c r="N9" s="22">
        <v>534661</v>
      </c>
      <c r="O9" s="22">
        <v>171570</v>
      </c>
      <c r="P9" s="22">
        <v>161625</v>
      </c>
      <c r="Q9" s="22">
        <v>170715</v>
      </c>
      <c r="R9" s="22">
        <v>503910</v>
      </c>
      <c r="S9" s="22">
        <v>0</v>
      </c>
      <c r="T9" s="22">
        <v>0</v>
      </c>
      <c r="U9" s="22">
        <v>0</v>
      </c>
      <c r="V9" s="22">
        <v>0</v>
      </c>
      <c r="W9" s="22">
        <v>1567439</v>
      </c>
      <c r="X9" s="22">
        <v>1785141</v>
      </c>
      <c r="Y9" s="22">
        <v>-217702</v>
      </c>
      <c r="Z9" s="23">
        <v>-12.195227155726073</v>
      </c>
      <c r="AA9" s="20">
        <v>2380195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828412</v>
      </c>
      <c r="D13" s="20">
        <v>0</v>
      </c>
      <c r="E13" s="21">
        <v>522926</v>
      </c>
      <c r="F13" s="22">
        <v>1282070</v>
      </c>
      <c r="G13" s="22">
        <v>132337</v>
      </c>
      <c r="H13" s="22">
        <v>99991</v>
      </c>
      <c r="I13" s="22">
        <v>100767</v>
      </c>
      <c r="J13" s="22">
        <v>333095</v>
      </c>
      <c r="K13" s="22">
        <v>101727</v>
      </c>
      <c r="L13" s="22">
        <v>102240</v>
      </c>
      <c r="M13" s="22">
        <v>103972</v>
      </c>
      <c r="N13" s="22">
        <v>307939</v>
      </c>
      <c r="O13" s="22">
        <v>102377</v>
      </c>
      <c r="P13" s="22">
        <v>142734</v>
      </c>
      <c r="Q13" s="22">
        <v>103870</v>
      </c>
      <c r="R13" s="22">
        <v>348981</v>
      </c>
      <c r="S13" s="22">
        <v>0</v>
      </c>
      <c r="T13" s="22">
        <v>0</v>
      </c>
      <c r="U13" s="22">
        <v>0</v>
      </c>
      <c r="V13" s="22">
        <v>0</v>
      </c>
      <c r="W13" s="22">
        <v>990015</v>
      </c>
      <c r="X13" s="22">
        <v>961553</v>
      </c>
      <c r="Y13" s="22">
        <v>28462</v>
      </c>
      <c r="Z13" s="23">
        <v>2.9600032447509395</v>
      </c>
      <c r="AA13" s="20">
        <v>1282070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2691576</v>
      </c>
      <c r="D35" s="29">
        <f t="shared" ref="D35:Y35" si="0">SUM(D6:D34)</f>
        <v>0</v>
      </c>
      <c r="E35" s="30">
        <f t="shared" si="0"/>
        <v>2235437</v>
      </c>
      <c r="F35" s="31">
        <f t="shared" si="0"/>
        <v>3662265</v>
      </c>
      <c r="G35" s="31">
        <f t="shared" si="0"/>
        <v>437849</v>
      </c>
      <c r="H35" s="31">
        <f t="shared" si="0"/>
        <v>276857</v>
      </c>
      <c r="I35" s="31">
        <f t="shared" si="0"/>
        <v>147257</v>
      </c>
      <c r="J35" s="31">
        <f t="shared" si="0"/>
        <v>861963</v>
      </c>
      <c r="K35" s="31">
        <f t="shared" si="0"/>
        <v>279764</v>
      </c>
      <c r="L35" s="31">
        <f t="shared" si="0"/>
        <v>280552</v>
      </c>
      <c r="M35" s="31">
        <f t="shared" si="0"/>
        <v>282284</v>
      </c>
      <c r="N35" s="31">
        <f t="shared" si="0"/>
        <v>842600</v>
      </c>
      <c r="O35" s="31">
        <f t="shared" si="0"/>
        <v>273947</v>
      </c>
      <c r="P35" s="31">
        <f t="shared" si="0"/>
        <v>304359</v>
      </c>
      <c r="Q35" s="31">
        <f t="shared" si="0"/>
        <v>274585</v>
      </c>
      <c r="R35" s="31">
        <f t="shared" si="0"/>
        <v>852891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2557454</v>
      </c>
      <c r="X35" s="31">
        <f t="shared" si="0"/>
        <v>2746694</v>
      </c>
      <c r="Y35" s="31">
        <f t="shared" si="0"/>
        <v>-189240</v>
      </c>
      <c r="Z35" s="32">
        <f>+IF(X35&lt;&gt;0,+(Y35/X35)*100,0)</f>
        <v>-6.8897372623233606</v>
      </c>
      <c r="AA35" s="29">
        <f>SUM(AA6:AA34)</f>
        <v>3662265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4543902</v>
      </c>
      <c r="D37" s="20">
        <v>0</v>
      </c>
      <c r="E37" s="21">
        <v>5734043</v>
      </c>
      <c r="F37" s="22">
        <v>6313562</v>
      </c>
      <c r="G37" s="22">
        <v>393867</v>
      </c>
      <c r="H37" s="22">
        <v>321761</v>
      </c>
      <c r="I37" s="22">
        <v>470731</v>
      </c>
      <c r="J37" s="22">
        <v>1186359</v>
      </c>
      <c r="K37" s="22">
        <v>488100</v>
      </c>
      <c r="L37" s="22">
        <v>414502</v>
      </c>
      <c r="M37" s="22">
        <v>454725</v>
      </c>
      <c r="N37" s="22">
        <v>1357327</v>
      </c>
      <c r="O37" s="22">
        <v>393903</v>
      </c>
      <c r="P37" s="22">
        <v>293850</v>
      </c>
      <c r="Q37" s="22">
        <v>310626</v>
      </c>
      <c r="R37" s="22">
        <v>998379</v>
      </c>
      <c r="S37" s="22">
        <v>0</v>
      </c>
      <c r="T37" s="22">
        <v>0</v>
      </c>
      <c r="U37" s="22">
        <v>0</v>
      </c>
      <c r="V37" s="22">
        <v>0</v>
      </c>
      <c r="W37" s="22">
        <v>3542065</v>
      </c>
      <c r="X37" s="22">
        <v>4735178</v>
      </c>
      <c r="Y37" s="22">
        <v>-1193113</v>
      </c>
      <c r="Z37" s="23">
        <v>-25.196793024464974</v>
      </c>
      <c r="AA37" s="20">
        <v>6313562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473865</v>
      </c>
      <c r="D40" s="20">
        <v>0</v>
      </c>
      <c r="E40" s="21">
        <v>474792</v>
      </c>
      <c r="F40" s="22">
        <v>474792</v>
      </c>
      <c r="G40" s="22">
        <v>161442</v>
      </c>
      <c r="H40" s="22">
        <v>126020</v>
      </c>
      <c r="I40" s="22">
        <v>76287</v>
      </c>
      <c r="J40" s="22">
        <v>363749</v>
      </c>
      <c r="K40" s="22">
        <v>17391</v>
      </c>
      <c r="L40" s="22">
        <v>17391</v>
      </c>
      <c r="M40" s="22">
        <v>17391</v>
      </c>
      <c r="N40" s="22">
        <v>52173</v>
      </c>
      <c r="O40" s="22">
        <v>17391</v>
      </c>
      <c r="P40" s="22">
        <v>34783</v>
      </c>
      <c r="Q40" s="22">
        <v>0</v>
      </c>
      <c r="R40" s="22">
        <v>52174</v>
      </c>
      <c r="S40" s="22">
        <v>0</v>
      </c>
      <c r="T40" s="22">
        <v>0</v>
      </c>
      <c r="U40" s="22">
        <v>0</v>
      </c>
      <c r="V40" s="22">
        <v>0</v>
      </c>
      <c r="W40" s="22">
        <v>468096</v>
      </c>
      <c r="X40" s="22">
        <v>356094</v>
      </c>
      <c r="Y40" s="22">
        <v>112002</v>
      </c>
      <c r="Z40" s="23">
        <v>31.452930967665843</v>
      </c>
      <c r="AA40" s="20">
        <v>474792</v>
      </c>
    </row>
    <row r="41" spans="1:27" x14ac:dyDescent="0.25">
      <c r="A41" s="19" t="s">
        <v>67</v>
      </c>
      <c r="B41" s="15" t="s">
        <v>32</v>
      </c>
      <c r="C41" s="20">
        <v>15235146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1153076</v>
      </c>
      <c r="F42" s="22">
        <v>1153076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864806</v>
      </c>
      <c r="Y42" s="22">
        <v>-864806</v>
      </c>
      <c r="Z42" s="23">
        <v>-100</v>
      </c>
      <c r="AA42" s="20">
        <v>1153076</v>
      </c>
    </row>
    <row r="43" spans="1:27" x14ac:dyDescent="0.25">
      <c r="A43" s="19" t="s">
        <v>69</v>
      </c>
      <c r="B43" s="15" t="s">
        <v>32</v>
      </c>
      <c r="C43" s="20">
        <v>3807003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7211</v>
      </c>
      <c r="D44" s="20">
        <v>0</v>
      </c>
      <c r="E44" s="21">
        <v>136635</v>
      </c>
      <c r="F44" s="22">
        <v>186635</v>
      </c>
      <c r="G44" s="22">
        <v>8834</v>
      </c>
      <c r="H44" s="22">
        <v>32920</v>
      </c>
      <c r="I44" s="22">
        <v>0</v>
      </c>
      <c r="J44" s="22">
        <v>41754</v>
      </c>
      <c r="K44" s="22">
        <v>3410</v>
      </c>
      <c r="L44" s="22">
        <v>0</v>
      </c>
      <c r="M44" s="22">
        <v>7775</v>
      </c>
      <c r="N44" s="22">
        <v>11185</v>
      </c>
      <c r="O44" s="22">
        <v>-38710</v>
      </c>
      <c r="P44" s="22">
        <v>15400</v>
      </c>
      <c r="Q44" s="22">
        <v>-12243</v>
      </c>
      <c r="R44" s="22">
        <v>-35553</v>
      </c>
      <c r="S44" s="22">
        <v>0</v>
      </c>
      <c r="T44" s="22">
        <v>0</v>
      </c>
      <c r="U44" s="22">
        <v>0</v>
      </c>
      <c r="V44" s="22">
        <v>0</v>
      </c>
      <c r="W44" s="22">
        <v>17386</v>
      </c>
      <c r="X44" s="22">
        <v>139980</v>
      </c>
      <c r="Y44" s="22">
        <v>-122594</v>
      </c>
      <c r="Z44" s="23">
        <v>-87.57965423631947</v>
      </c>
      <c r="AA44" s="20">
        <v>186635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47328</v>
      </c>
      <c r="D47" s="20">
        <v>0</v>
      </c>
      <c r="E47" s="21">
        <v>94474</v>
      </c>
      <c r="F47" s="22">
        <v>94474</v>
      </c>
      <c r="G47" s="22">
        <v>2449</v>
      </c>
      <c r="H47" s="22">
        <v>2711</v>
      </c>
      <c r="I47" s="22">
        <v>2552</v>
      </c>
      <c r="J47" s="22">
        <v>7712</v>
      </c>
      <c r="K47" s="22">
        <v>19016</v>
      </c>
      <c r="L47" s="22">
        <v>2416</v>
      </c>
      <c r="M47" s="22">
        <v>3293</v>
      </c>
      <c r="N47" s="22">
        <v>24725</v>
      </c>
      <c r="O47" s="22">
        <v>3067</v>
      </c>
      <c r="P47" s="22">
        <v>2591</v>
      </c>
      <c r="Q47" s="22">
        <v>2554</v>
      </c>
      <c r="R47" s="22">
        <v>8212</v>
      </c>
      <c r="S47" s="22">
        <v>0</v>
      </c>
      <c r="T47" s="22">
        <v>0</v>
      </c>
      <c r="U47" s="22">
        <v>0</v>
      </c>
      <c r="V47" s="22">
        <v>0</v>
      </c>
      <c r="W47" s="22">
        <v>40649</v>
      </c>
      <c r="X47" s="22">
        <v>70855</v>
      </c>
      <c r="Y47" s="22">
        <v>-30206</v>
      </c>
      <c r="Z47" s="23">
        <v>-42.630724719497564</v>
      </c>
      <c r="AA47" s="20">
        <v>94474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24114455</v>
      </c>
      <c r="D50" s="29">
        <f t="shared" ref="D50:Y50" si="1">SUM(D37:D49)</f>
        <v>0</v>
      </c>
      <c r="E50" s="30">
        <f t="shared" si="1"/>
        <v>7593020</v>
      </c>
      <c r="F50" s="31">
        <f t="shared" si="1"/>
        <v>8222539</v>
      </c>
      <c r="G50" s="31">
        <f t="shared" si="1"/>
        <v>566592</v>
      </c>
      <c r="H50" s="31">
        <f t="shared" si="1"/>
        <v>483412</v>
      </c>
      <c r="I50" s="31">
        <f t="shared" si="1"/>
        <v>549570</v>
      </c>
      <c r="J50" s="31">
        <f t="shared" si="1"/>
        <v>1599574</v>
      </c>
      <c r="K50" s="31">
        <f t="shared" si="1"/>
        <v>527917</v>
      </c>
      <c r="L50" s="31">
        <f t="shared" si="1"/>
        <v>434309</v>
      </c>
      <c r="M50" s="31">
        <f t="shared" si="1"/>
        <v>483184</v>
      </c>
      <c r="N50" s="31">
        <f t="shared" si="1"/>
        <v>1445410</v>
      </c>
      <c r="O50" s="31">
        <f t="shared" si="1"/>
        <v>375651</v>
      </c>
      <c r="P50" s="31">
        <f t="shared" si="1"/>
        <v>346624</v>
      </c>
      <c r="Q50" s="31">
        <f t="shared" si="1"/>
        <v>300937</v>
      </c>
      <c r="R50" s="31">
        <f t="shared" si="1"/>
        <v>1023212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4068196</v>
      </c>
      <c r="X50" s="31">
        <f t="shared" si="1"/>
        <v>6166913</v>
      </c>
      <c r="Y50" s="31">
        <f t="shared" si="1"/>
        <v>-2098717</v>
      </c>
      <c r="Z50" s="32">
        <f>+IF(X50&lt;&gt;0,+(Y50/X50)*100,0)</f>
        <v>-34.031889212641723</v>
      </c>
      <c r="AA50" s="29">
        <f>SUM(AA37:AA49)</f>
        <v>8222539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-21422879</v>
      </c>
      <c r="D51" s="39">
        <f t="shared" si="2"/>
        <v>0</v>
      </c>
      <c r="E51" s="40">
        <f t="shared" si="2"/>
        <v>-5357583</v>
      </c>
      <c r="F51" s="41">
        <f t="shared" si="2"/>
        <v>-4560274</v>
      </c>
      <c r="G51" s="41">
        <f t="shared" si="2"/>
        <v>-128743</v>
      </c>
      <c r="H51" s="41">
        <f t="shared" si="2"/>
        <v>-206555</v>
      </c>
      <c r="I51" s="41">
        <f t="shared" si="2"/>
        <v>-402313</v>
      </c>
      <c r="J51" s="41">
        <f t="shared" si="2"/>
        <v>-737611</v>
      </c>
      <c r="K51" s="41">
        <f t="shared" si="2"/>
        <v>-248153</v>
      </c>
      <c r="L51" s="41">
        <f t="shared" si="2"/>
        <v>-153757</v>
      </c>
      <c r="M51" s="41">
        <f t="shared" si="2"/>
        <v>-200900</v>
      </c>
      <c r="N51" s="41">
        <f t="shared" si="2"/>
        <v>-602810</v>
      </c>
      <c r="O51" s="41">
        <f t="shared" si="2"/>
        <v>-101704</v>
      </c>
      <c r="P51" s="41">
        <f t="shared" si="2"/>
        <v>-42265</v>
      </c>
      <c r="Q51" s="41">
        <f t="shared" si="2"/>
        <v>-26352</v>
      </c>
      <c r="R51" s="41">
        <f t="shared" si="2"/>
        <v>-170321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-1510742</v>
      </c>
      <c r="X51" s="41">
        <f t="shared" si="2"/>
        <v>-3420219</v>
      </c>
      <c r="Y51" s="41">
        <f t="shared" si="2"/>
        <v>1909477</v>
      </c>
      <c r="Z51" s="42">
        <f>+IF(X51&lt;&gt;0,+(Y51/X51)*100,0)</f>
        <v>-55.829085798307062</v>
      </c>
      <c r="AA51" s="39">
        <f>+AA35-AA50</f>
        <v>-4560274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-21422879</v>
      </c>
      <c r="D54" s="48">
        <f t="shared" si="3"/>
        <v>0</v>
      </c>
      <c r="E54" s="49">
        <f t="shared" si="3"/>
        <v>-5357583</v>
      </c>
      <c r="F54" s="50">
        <f t="shared" si="3"/>
        <v>-4560274</v>
      </c>
      <c r="G54" s="50">
        <f t="shared" si="3"/>
        <v>-128743</v>
      </c>
      <c r="H54" s="50">
        <f t="shared" si="3"/>
        <v>-206555</v>
      </c>
      <c r="I54" s="50">
        <f t="shared" si="3"/>
        <v>-402313</v>
      </c>
      <c r="J54" s="50">
        <f t="shared" si="3"/>
        <v>-737611</v>
      </c>
      <c r="K54" s="50">
        <f t="shared" si="3"/>
        <v>-248153</v>
      </c>
      <c r="L54" s="50">
        <f t="shared" si="3"/>
        <v>-153757</v>
      </c>
      <c r="M54" s="50">
        <f t="shared" si="3"/>
        <v>-200900</v>
      </c>
      <c r="N54" s="50">
        <f t="shared" si="3"/>
        <v>-602810</v>
      </c>
      <c r="O54" s="50">
        <f t="shared" si="3"/>
        <v>-101704</v>
      </c>
      <c r="P54" s="50">
        <f t="shared" si="3"/>
        <v>-42265</v>
      </c>
      <c r="Q54" s="50">
        <f t="shared" si="3"/>
        <v>-26352</v>
      </c>
      <c r="R54" s="50">
        <f t="shared" si="3"/>
        <v>-170321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-1510742</v>
      </c>
      <c r="X54" s="50">
        <f t="shared" si="3"/>
        <v>-3420219</v>
      </c>
      <c r="Y54" s="50">
        <f t="shared" si="3"/>
        <v>1909477</v>
      </c>
      <c r="Z54" s="51">
        <f>+IF(X54&lt;&gt;0,+(Y54/X54)*100,0)</f>
        <v>-55.829085798307062</v>
      </c>
      <c r="AA54" s="48">
        <f>SUM(AA51:AA53)</f>
        <v>-4560274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-21422879</v>
      </c>
      <c r="D56" s="54">
        <f>+D54-D55</f>
        <v>0</v>
      </c>
      <c r="E56" s="55">
        <f t="shared" si="4"/>
        <v>-5357583</v>
      </c>
      <c r="F56" s="56">
        <f t="shared" si="4"/>
        <v>-4560274</v>
      </c>
      <c r="G56" s="56">
        <f t="shared" si="4"/>
        <v>-128743</v>
      </c>
      <c r="H56" s="56">
        <f t="shared" si="4"/>
        <v>-206555</v>
      </c>
      <c r="I56" s="56">
        <f t="shared" si="4"/>
        <v>-402313</v>
      </c>
      <c r="J56" s="56">
        <f t="shared" si="4"/>
        <v>-737611</v>
      </c>
      <c r="K56" s="56">
        <f t="shared" si="4"/>
        <v>-248153</v>
      </c>
      <c r="L56" s="56">
        <f t="shared" si="4"/>
        <v>-153757</v>
      </c>
      <c r="M56" s="56">
        <f t="shared" si="4"/>
        <v>-200900</v>
      </c>
      <c r="N56" s="56">
        <f t="shared" si="4"/>
        <v>-602810</v>
      </c>
      <c r="O56" s="56">
        <f t="shared" si="4"/>
        <v>-101704</v>
      </c>
      <c r="P56" s="56">
        <f t="shared" si="4"/>
        <v>-42265</v>
      </c>
      <c r="Q56" s="56">
        <f t="shared" si="4"/>
        <v>-26352</v>
      </c>
      <c r="R56" s="56">
        <f t="shared" si="4"/>
        <v>-170321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-1510742</v>
      </c>
      <c r="X56" s="56">
        <f t="shared" si="4"/>
        <v>-3420219</v>
      </c>
      <c r="Y56" s="56">
        <f t="shared" si="4"/>
        <v>1909477</v>
      </c>
      <c r="Z56" s="57">
        <f>+IF(X56&lt;&gt;0,+(Y56/X56)*100,0)</f>
        <v>-55.829085798307062</v>
      </c>
      <c r="AA56" s="54">
        <f>+AA54-AA55</f>
        <v>-4560274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-21422879</v>
      </c>
      <c r="D59" s="48">
        <f>SUM(D56:D58)</f>
        <v>0</v>
      </c>
      <c r="E59" s="49">
        <f t="shared" si="5"/>
        <v>-5357583</v>
      </c>
      <c r="F59" s="50">
        <f t="shared" si="5"/>
        <v>-4560274</v>
      </c>
      <c r="G59" s="50">
        <f t="shared" si="5"/>
        <v>-128743</v>
      </c>
      <c r="H59" s="50">
        <f t="shared" si="5"/>
        <v>-206555</v>
      </c>
      <c r="I59" s="50">
        <f t="shared" si="5"/>
        <v>-402313</v>
      </c>
      <c r="J59" s="50">
        <f t="shared" si="5"/>
        <v>-737611</v>
      </c>
      <c r="K59" s="50">
        <f t="shared" si="5"/>
        <v>-248153</v>
      </c>
      <c r="L59" s="50">
        <f t="shared" si="5"/>
        <v>-153757</v>
      </c>
      <c r="M59" s="50">
        <f t="shared" si="5"/>
        <v>-200900</v>
      </c>
      <c r="N59" s="50">
        <f t="shared" si="5"/>
        <v>-602810</v>
      </c>
      <c r="O59" s="50">
        <f t="shared" si="5"/>
        <v>-101704</v>
      </c>
      <c r="P59" s="50">
        <f t="shared" si="5"/>
        <v>-42265</v>
      </c>
      <c r="Q59" s="50">
        <f t="shared" si="5"/>
        <v>-26352</v>
      </c>
      <c r="R59" s="50">
        <f t="shared" si="5"/>
        <v>-170321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-1510742</v>
      </c>
      <c r="X59" s="50">
        <f t="shared" si="5"/>
        <v>-3420219</v>
      </c>
      <c r="Y59" s="50">
        <f t="shared" si="5"/>
        <v>1909477</v>
      </c>
      <c r="Z59" s="51">
        <f>+IF(X59&lt;&gt;0,+(Y59/X59)*100,0)</f>
        <v>-55.829085798307062</v>
      </c>
      <c r="AA59" s="48">
        <f>SUM(AA56:AA58)</f>
        <v>-4560274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-21422879</v>
      </c>
      <c r="D62" s="65">
        <f>SUM(D59:D61)</f>
        <v>0</v>
      </c>
      <c r="E62" s="66">
        <f t="shared" si="6"/>
        <v>-5357583</v>
      </c>
      <c r="F62" s="67">
        <f t="shared" si="6"/>
        <v>-4560274</v>
      </c>
      <c r="G62" s="67">
        <f t="shared" si="6"/>
        <v>-128743</v>
      </c>
      <c r="H62" s="67">
        <f t="shared" si="6"/>
        <v>-206555</v>
      </c>
      <c r="I62" s="67">
        <f t="shared" si="6"/>
        <v>-402313</v>
      </c>
      <c r="J62" s="67">
        <f t="shared" si="6"/>
        <v>-737611</v>
      </c>
      <c r="K62" s="67">
        <f t="shared" si="6"/>
        <v>-248153</v>
      </c>
      <c r="L62" s="67">
        <f t="shared" si="6"/>
        <v>-153757</v>
      </c>
      <c r="M62" s="67">
        <f t="shared" si="6"/>
        <v>-200900</v>
      </c>
      <c r="N62" s="67">
        <f t="shared" si="6"/>
        <v>-602810</v>
      </c>
      <c r="O62" s="67">
        <f t="shared" si="6"/>
        <v>-101704</v>
      </c>
      <c r="P62" s="67">
        <f t="shared" si="6"/>
        <v>-42265</v>
      </c>
      <c r="Q62" s="67">
        <f t="shared" si="6"/>
        <v>-26352</v>
      </c>
      <c r="R62" s="67">
        <f t="shared" si="6"/>
        <v>-170321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-1510742</v>
      </c>
      <c r="X62" s="67">
        <f t="shared" si="6"/>
        <v>-3420219</v>
      </c>
      <c r="Y62" s="67">
        <f t="shared" si="6"/>
        <v>1909477</v>
      </c>
      <c r="Z62" s="68">
        <f>+IF(X62&lt;&gt;0,+(Y62/X62)*100,0)</f>
        <v>-55.829085798307062</v>
      </c>
      <c r="AA62" s="65">
        <f>SUM(AA59:AA61)</f>
        <v>-4560274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6512654</v>
      </c>
      <c r="D9" s="20">
        <v>0</v>
      </c>
      <c r="E9" s="21">
        <v>7208916</v>
      </c>
      <c r="F9" s="22">
        <v>7208916</v>
      </c>
      <c r="G9" s="22">
        <v>0</v>
      </c>
      <c r="H9" s="22">
        <v>613631</v>
      </c>
      <c r="I9" s="22">
        <v>608588</v>
      </c>
      <c r="J9" s="22">
        <v>1222219</v>
      </c>
      <c r="K9" s="22">
        <v>596090</v>
      </c>
      <c r="L9" s="22">
        <v>577303</v>
      </c>
      <c r="M9" s="22">
        <v>487766</v>
      </c>
      <c r="N9" s="22">
        <v>1661159</v>
      </c>
      <c r="O9" s="22">
        <v>575474</v>
      </c>
      <c r="P9" s="22">
        <v>577957</v>
      </c>
      <c r="Q9" s="22">
        <v>562532</v>
      </c>
      <c r="R9" s="22">
        <v>1715963</v>
      </c>
      <c r="S9" s="22">
        <v>0</v>
      </c>
      <c r="T9" s="22">
        <v>0</v>
      </c>
      <c r="U9" s="22">
        <v>0</v>
      </c>
      <c r="V9" s="22">
        <v>0</v>
      </c>
      <c r="W9" s="22">
        <v>4599341</v>
      </c>
      <c r="X9" s="22">
        <v>5406687</v>
      </c>
      <c r="Y9" s="22">
        <v>-807346</v>
      </c>
      <c r="Z9" s="23">
        <v>-14.932360611960707</v>
      </c>
      <c r="AA9" s="20">
        <v>7208916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2274360</v>
      </c>
      <c r="D28" s="20">
        <v>0</v>
      </c>
      <c r="E28" s="21">
        <v>3957934</v>
      </c>
      <c r="F28" s="22">
        <v>5526747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-93282</v>
      </c>
      <c r="M28" s="22">
        <v>2410987</v>
      </c>
      <c r="N28" s="22">
        <v>2317705</v>
      </c>
      <c r="O28" s="22">
        <v>0</v>
      </c>
      <c r="P28" s="22">
        <v>0</v>
      </c>
      <c r="Q28" s="22">
        <v>3209042</v>
      </c>
      <c r="R28" s="22">
        <v>3209042</v>
      </c>
      <c r="S28" s="22">
        <v>0</v>
      </c>
      <c r="T28" s="22">
        <v>0</v>
      </c>
      <c r="U28" s="22">
        <v>0</v>
      </c>
      <c r="V28" s="22">
        <v>0</v>
      </c>
      <c r="W28" s="22">
        <v>5526747</v>
      </c>
      <c r="X28" s="22">
        <v>4145049</v>
      </c>
      <c r="Y28" s="22">
        <v>1381698</v>
      </c>
      <c r="Z28" s="23">
        <v>33.333695210840695</v>
      </c>
      <c r="AA28" s="20">
        <v>5526747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8787014</v>
      </c>
      <c r="D35" s="29">
        <f t="shared" ref="D35:Y35" si="0">SUM(D6:D34)</f>
        <v>0</v>
      </c>
      <c r="E35" s="30">
        <f t="shared" si="0"/>
        <v>11166850</v>
      </c>
      <c r="F35" s="31">
        <f t="shared" si="0"/>
        <v>12735663</v>
      </c>
      <c r="G35" s="31">
        <f t="shared" si="0"/>
        <v>0</v>
      </c>
      <c r="H35" s="31">
        <f t="shared" si="0"/>
        <v>613631</v>
      </c>
      <c r="I35" s="31">
        <f t="shared" si="0"/>
        <v>608588</v>
      </c>
      <c r="J35" s="31">
        <f t="shared" si="0"/>
        <v>1222219</v>
      </c>
      <c r="K35" s="31">
        <f t="shared" si="0"/>
        <v>596090</v>
      </c>
      <c r="L35" s="31">
        <f t="shared" si="0"/>
        <v>484021</v>
      </c>
      <c r="M35" s="31">
        <f t="shared" si="0"/>
        <v>2898753</v>
      </c>
      <c r="N35" s="31">
        <f t="shared" si="0"/>
        <v>3978864</v>
      </c>
      <c r="O35" s="31">
        <f t="shared" si="0"/>
        <v>575474</v>
      </c>
      <c r="P35" s="31">
        <f t="shared" si="0"/>
        <v>577957</v>
      </c>
      <c r="Q35" s="31">
        <f t="shared" si="0"/>
        <v>3771574</v>
      </c>
      <c r="R35" s="31">
        <f t="shared" si="0"/>
        <v>4925005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10126088</v>
      </c>
      <c r="X35" s="31">
        <f t="shared" si="0"/>
        <v>9551736</v>
      </c>
      <c r="Y35" s="31">
        <f t="shared" si="0"/>
        <v>574352</v>
      </c>
      <c r="Z35" s="32">
        <f>+IF(X35&lt;&gt;0,+(Y35/X35)*100,0)</f>
        <v>6.0130640126569661</v>
      </c>
      <c r="AA35" s="29">
        <f>SUM(AA6:AA34)</f>
        <v>12735663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6850675</v>
      </c>
      <c r="D37" s="20">
        <v>0</v>
      </c>
      <c r="E37" s="21">
        <v>5118110</v>
      </c>
      <c r="F37" s="22">
        <v>5328729</v>
      </c>
      <c r="G37" s="22">
        <v>0</v>
      </c>
      <c r="H37" s="22">
        <v>407620</v>
      </c>
      <c r="I37" s="22">
        <v>420114</v>
      </c>
      <c r="J37" s="22">
        <v>827734</v>
      </c>
      <c r="K37" s="22">
        <v>420073</v>
      </c>
      <c r="L37" s="22">
        <v>539860</v>
      </c>
      <c r="M37" s="22">
        <v>422256</v>
      </c>
      <c r="N37" s="22">
        <v>1382189</v>
      </c>
      <c r="O37" s="22">
        <v>461208</v>
      </c>
      <c r="P37" s="22">
        <v>400078</v>
      </c>
      <c r="Q37" s="22">
        <v>397070</v>
      </c>
      <c r="R37" s="22">
        <v>1258356</v>
      </c>
      <c r="S37" s="22">
        <v>0</v>
      </c>
      <c r="T37" s="22">
        <v>0</v>
      </c>
      <c r="U37" s="22">
        <v>0</v>
      </c>
      <c r="V37" s="22">
        <v>0</v>
      </c>
      <c r="W37" s="22">
        <v>3468279</v>
      </c>
      <c r="X37" s="22">
        <v>3996504</v>
      </c>
      <c r="Y37" s="22">
        <v>-528225</v>
      </c>
      <c r="Z37" s="23">
        <v>-13.217176812534154</v>
      </c>
      <c r="AA37" s="20">
        <v>5328729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1180818</v>
      </c>
      <c r="D41" s="20">
        <v>0</v>
      </c>
      <c r="E41" s="21">
        <v>493313</v>
      </c>
      <c r="F41" s="22">
        <v>-860969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-645723</v>
      </c>
      <c r="Y41" s="22">
        <v>645723</v>
      </c>
      <c r="Z41" s="23">
        <v>-100</v>
      </c>
      <c r="AA41" s="20">
        <v>-860969</v>
      </c>
    </row>
    <row r="42" spans="1:27" x14ac:dyDescent="0.25">
      <c r="A42" s="19" t="s">
        <v>68</v>
      </c>
      <c r="B42" s="15" t="s">
        <v>32</v>
      </c>
      <c r="C42" s="20">
        <v>54628</v>
      </c>
      <c r="D42" s="20">
        <v>0</v>
      </c>
      <c r="E42" s="21">
        <v>209846</v>
      </c>
      <c r="F42" s="22">
        <v>60000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45000</v>
      </c>
      <c r="Y42" s="22">
        <v>-45000</v>
      </c>
      <c r="Z42" s="23">
        <v>-100</v>
      </c>
      <c r="AA42" s="20">
        <v>60000</v>
      </c>
    </row>
    <row r="43" spans="1:27" x14ac:dyDescent="0.25">
      <c r="A43" s="19" t="s">
        <v>69</v>
      </c>
      <c r="B43" s="15" t="s">
        <v>32</v>
      </c>
      <c r="C43" s="20">
        <v>1663760</v>
      </c>
      <c r="D43" s="20">
        <v>0</v>
      </c>
      <c r="E43" s="21">
        <v>2144437</v>
      </c>
      <c r="F43" s="22">
        <v>1780223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1335159</v>
      </c>
      <c r="Y43" s="22">
        <v>-1335159</v>
      </c>
      <c r="Z43" s="23">
        <v>-100</v>
      </c>
      <c r="AA43" s="20">
        <v>1780223</v>
      </c>
    </row>
    <row r="44" spans="1:27" x14ac:dyDescent="0.25">
      <c r="A44" s="19" t="s">
        <v>70</v>
      </c>
      <c r="B44" s="15" t="s">
        <v>32</v>
      </c>
      <c r="C44" s="20">
        <v>2486292</v>
      </c>
      <c r="D44" s="20">
        <v>0</v>
      </c>
      <c r="E44" s="21">
        <v>2156990</v>
      </c>
      <c r="F44" s="22">
        <v>2889571</v>
      </c>
      <c r="G44" s="22">
        <v>54897</v>
      </c>
      <c r="H44" s="22">
        <v>327622</v>
      </c>
      <c r="I44" s="22">
        <v>249417</v>
      </c>
      <c r="J44" s="22">
        <v>631936</v>
      </c>
      <c r="K44" s="22">
        <v>62543</v>
      </c>
      <c r="L44" s="22">
        <v>253877</v>
      </c>
      <c r="M44" s="22">
        <v>219128</v>
      </c>
      <c r="N44" s="22">
        <v>535548</v>
      </c>
      <c r="O44" s="22">
        <v>334872</v>
      </c>
      <c r="P44" s="22">
        <v>414984</v>
      </c>
      <c r="Q44" s="22">
        <v>478662</v>
      </c>
      <c r="R44" s="22">
        <v>1228518</v>
      </c>
      <c r="S44" s="22">
        <v>0</v>
      </c>
      <c r="T44" s="22">
        <v>0</v>
      </c>
      <c r="U44" s="22">
        <v>0</v>
      </c>
      <c r="V44" s="22">
        <v>0</v>
      </c>
      <c r="W44" s="22">
        <v>2396002</v>
      </c>
      <c r="X44" s="22">
        <v>2167173</v>
      </c>
      <c r="Y44" s="22">
        <v>228829</v>
      </c>
      <c r="Z44" s="23">
        <v>10.558870934623124</v>
      </c>
      <c r="AA44" s="20">
        <v>2889571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1374094</v>
      </c>
      <c r="D46" s="20">
        <v>0</v>
      </c>
      <c r="E46" s="21">
        <v>1524674</v>
      </c>
      <c r="F46" s="22">
        <v>1374094</v>
      </c>
      <c r="G46" s="22">
        <v>0</v>
      </c>
      <c r="H46" s="22">
        <v>0</v>
      </c>
      <c r="I46" s="22">
        <v>976</v>
      </c>
      <c r="J46" s="22">
        <v>976</v>
      </c>
      <c r="K46" s="22">
        <v>123013</v>
      </c>
      <c r="L46" s="22">
        <v>0</v>
      </c>
      <c r="M46" s="22">
        <v>72122</v>
      </c>
      <c r="N46" s="22">
        <v>195135</v>
      </c>
      <c r="O46" s="22">
        <v>115947</v>
      </c>
      <c r="P46" s="22">
        <v>63289</v>
      </c>
      <c r="Q46" s="22">
        <v>13822</v>
      </c>
      <c r="R46" s="22">
        <v>193058</v>
      </c>
      <c r="S46" s="22">
        <v>0</v>
      </c>
      <c r="T46" s="22">
        <v>0</v>
      </c>
      <c r="U46" s="22">
        <v>0</v>
      </c>
      <c r="V46" s="22">
        <v>0</v>
      </c>
      <c r="W46" s="22">
        <v>389169</v>
      </c>
      <c r="X46" s="22">
        <v>1030563</v>
      </c>
      <c r="Y46" s="22">
        <v>-641394</v>
      </c>
      <c r="Z46" s="23">
        <v>-62.237243137974097</v>
      </c>
      <c r="AA46" s="20">
        <v>1374094</v>
      </c>
    </row>
    <row r="47" spans="1:27" x14ac:dyDescent="0.25">
      <c r="A47" s="19" t="s">
        <v>73</v>
      </c>
      <c r="B47" s="15" t="s">
        <v>32</v>
      </c>
      <c r="C47" s="20">
        <v>256639</v>
      </c>
      <c r="D47" s="20">
        <v>0</v>
      </c>
      <c r="E47" s="21">
        <v>626100</v>
      </c>
      <c r="F47" s="22">
        <v>1020222</v>
      </c>
      <c r="G47" s="22">
        <v>0</v>
      </c>
      <c r="H47" s="22">
        <v>3925</v>
      </c>
      <c r="I47" s="22">
        <v>56139</v>
      </c>
      <c r="J47" s="22">
        <v>60064</v>
      </c>
      <c r="K47" s="22">
        <v>25300</v>
      </c>
      <c r="L47" s="22">
        <v>39731</v>
      </c>
      <c r="M47" s="22">
        <v>2145</v>
      </c>
      <c r="N47" s="22">
        <v>67176</v>
      </c>
      <c r="O47" s="22">
        <v>2414</v>
      </c>
      <c r="P47" s="22">
        <v>11017</v>
      </c>
      <c r="Q47" s="22">
        <v>162101</v>
      </c>
      <c r="R47" s="22">
        <v>175532</v>
      </c>
      <c r="S47" s="22">
        <v>0</v>
      </c>
      <c r="T47" s="22">
        <v>0</v>
      </c>
      <c r="U47" s="22">
        <v>0</v>
      </c>
      <c r="V47" s="22">
        <v>0</v>
      </c>
      <c r="W47" s="22">
        <v>302772</v>
      </c>
      <c r="X47" s="22">
        <v>765153</v>
      </c>
      <c r="Y47" s="22">
        <v>-462381</v>
      </c>
      <c r="Z47" s="23">
        <v>-60.429874809351858</v>
      </c>
      <c r="AA47" s="20">
        <v>1020222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13866906</v>
      </c>
      <c r="D50" s="29">
        <f t="shared" ref="D50:Y50" si="1">SUM(D37:D49)</f>
        <v>0</v>
      </c>
      <c r="E50" s="30">
        <f t="shared" si="1"/>
        <v>12273470</v>
      </c>
      <c r="F50" s="31">
        <f t="shared" si="1"/>
        <v>11591870</v>
      </c>
      <c r="G50" s="31">
        <f t="shared" si="1"/>
        <v>54897</v>
      </c>
      <c r="H50" s="31">
        <f t="shared" si="1"/>
        <v>739167</v>
      </c>
      <c r="I50" s="31">
        <f t="shared" si="1"/>
        <v>726646</v>
      </c>
      <c r="J50" s="31">
        <f t="shared" si="1"/>
        <v>1520710</v>
      </c>
      <c r="K50" s="31">
        <f t="shared" si="1"/>
        <v>630929</v>
      </c>
      <c r="L50" s="31">
        <f t="shared" si="1"/>
        <v>833468</v>
      </c>
      <c r="M50" s="31">
        <f t="shared" si="1"/>
        <v>715651</v>
      </c>
      <c r="N50" s="31">
        <f t="shared" si="1"/>
        <v>2180048</v>
      </c>
      <c r="O50" s="31">
        <f t="shared" si="1"/>
        <v>914441</v>
      </c>
      <c r="P50" s="31">
        <f t="shared" si="1"/>
        <v>889368</v>
      </c>
      <c r="Q50" s="31">
        <f t="shared" si="1"/>
        <v>1051655</v>
      </c>
      <c r="R50" s="31">
        <f t="shared" si="1"/>
        <v>2855464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6556222</v>
      </c>
      <c r="X50" s="31">
        <f t="shared" si="1"/>
        <v>8693829</v>
      </c>
      <c r="Y50" s="31">
        <f t="shared" si="1"/>
        <v>-2137607</v>
      </c>
      <c r="Z50" s="32">
        <f>+IF(X50&lt;&gt;0,+(Y50/X50)*100,0)</f>
        <v>-24.587635666632043</v>
      </c>
      <c r="AA50" s="29">
        <f>SUM(AA37:AA49)</f>
        <v>11591870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-5079892</v>
      </c>
      <c r="D51" s="39">
        <f t="shared" si="2"/>
        <v>0</v>
      </c>
      <c r="E51" s="40">
        <f t="shared" si="2"/>
        <v>-1106620</v>
      </c>
      <c r="F51" s="41">
        <f t="shared" si="2"/>
        <v>1143793</v>
      </c>
      <c r="G51" s="41">
        <f t="shared" si="2"/>
        <v>-54897</v>
      </c>
      <c r="H51" s="41">
        <f t="shared" si="2"/>
        <v>-125536</v>
      </c>
      <c r="I51" s="41">
        <f t="shared" si="2"/>
        <v>-118058</v>
      </c>
      <c r="J51" s="41">
        <f t="shared" si="2"/>
        <v>-298491</v>
      </c>
      <c r="K51" s="41">
        <f t="shared" si="2"/>
        <v>-34839</v>
      </c>
      <c r="L51" s="41">
        <f t="shared" si="2"/>
        <v>-349447</v>
      </c>
      <c r="M51" s="41">
        <f t="shared" si="2"/>
        <v>2183102</v>
      </c>
      <c r="N51" s="41">
        <f t="shared" si="2"/>
        <v>1798816</v>
      </c>
      <c r="O51" s="41">
        <f t="shared" si="2"/>
        <v>-338967</v>
      </c>
      <c r="P51" s="41">
        <f t="shared" si="2"/>
        <v>-311411</v>
      </c>
      <c r="Q51" s="41">
        <f t="shared" si="2"/>
        <v>2719919</v>
      </c>
      <c r="R51" s="41">
        <f t="shared" si="2"/>
        <v>2069541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3569866</v>
      </c>
      <c r="X51" s="41">
        <f t="shared" si="2"/>
        <v>857907</v>
      </c>
      <c r="Y51" s="41">
        <f t="shared" si="2"/>
        <v>2711959</v>
      </c>
      <c r="Z51" s="42">
        <f>+IF(X51&lt;&gt;0,+(Y51/X51)*100,0)</f>
        <v>316.11340156916776</v>
      </c>
      <c r="AA51" s="39">
        <f>+AA35-AA50</f>
        <v>1143793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-5079892</v>
      </c>
      <c r="D54" s="48">
        <f t="shared" si="3"/>
        <v>0</v>
      </c>
      <c r="E54" s="49">
        <f t="shared" si="3"/>
        <v>-1106620</v>
      </c>
      <c r="F54" s="50">
        <f t="shared" si="3"/>
        <v>1143793</v>
      </c>
      <c r="G54" s="50">
        <f t="shared" si="3"/>
        <v>-54897</v>
      </c>
      <c r="H54" s="50">
        <f t="shared" si="3"/>
        <v>-125536</v>
      </c>
      <c r="I54" s="50">
        <f t="shared" si="3"/>
        <v>-118058</v>
      </c>
      <c r="J54" s="50">
        <f t="shared" si="3"/>
        <v>-298491</v>
      </c>
      <c r="K54" s="50">
        <f t="shared" si="3"/>
        <v>-34839</v>
      </c>
      <c r="L54" s="50">
        <f t="shared" si="3"/>
        <v>-349447</v>
      </c>
      <c r="M54" s="50">
        <f t="shared" si="3"/>
        <v>2183102</v>
      </c>
      <c r="N54" s="50">
        <f t="shared" si="3"/>
        <v>1798816</v>
      </c>
      <c r="O54" s="50">
        <f t="shared" si="3"/>
        <v>-338967</v>
      </c>
      <c r="P54" s="50">
        <f t="shared" si="3"/>
        <v>-311411</v>
      </c>
      <c r="Q54" s="50">
        <f t="shared" si="3"/>
        <v>2719919</v>
      </c>
      <c r="R54" s="50">
        <f t="shared" si="3"/>
        <v>2069541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3569866</v>
      </c>
      <c r="X54" s="50">
        <f t="shared" si="3"/>
        <v>857907</v>
      </c>
      <c r="Y54" s="50">
        <f t="shared" si="3"/>
        <v>2711959</v>
      </c>
      <c r="Z54" s="51">
        <f>+IF(X54&lt;&gt;0,+(Y54/X54)*100,0)</f>
        <v>316.11340156916776</v>
      </c>
      <c r="AA54" s="48">
        <f>SUM(AA51:AA53)</f>
        <v>1143793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-5079892</v>
      </c>
      <c r="D56" s="54">
        <f>+D54-D55</f>
        <v>0</v>
      </c>
      <c r="E56" s="55">
        <f t="shared" si="4"/>
        <v>-1106620</v>
      </c>
      <c r="F56" s="56">
        <f t="shared" si="4"/>
        <v>1143793</v>
      </c>
      <c r="G56" s="56">
        <f t="shared" si="4"/>
        <v>-54897</v>
      </c>
      <c r="H56" s="56">
        <f t="shared" si="4"/>
        <v>-125536</v>
      </c>
      <c r="I56" s="56">
        <f t="shared" si="4"/>
        <v>-118058</v>
      </c>
      <c r="J56" s="56">
        <f t="shared" si="4"/>
        <v>-298491</v>
      </c>
      <c r="K56" s="56">
        <f t="shared" si="4"/>
        <v>-34839</v>
      </c>
      <c r="L56" s="56">
        <f t="shared" si="4"/>
        <v>-349447</v>
      </c>
      <c r="M56" s="56">
        <f t="shared" si="4"/>
        <v>2183102</v>
      </c>
      <c r="N56" s="56">
        <f t="shared" si="4"/>
        <v>1798816</v>
      </c>
      <c r="O56" s="56">
        <f t="shared" si="4"/>
        <v>-338967</v>
      </c>
      <c r="P56" s="56">
        <f t="shared" si="4"/>
        <v>-311411</v>
      </c>
      <c r="Q56" s="56">
        <f t="shared" si="4"/>
        <v>2719919</v>
      </c>
      <c r="R56" s="56">
        <f t="shared" si="4"/>
        <v>2069541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3569866</v>
      </c>
      <c r="X56" s="56">
        <f t="shared" si="4"/>
        <v>857907</v>
      </c>
      <c r="Y56" s="56">
        <f t="shared" si="4"/>
        <v>2711959</v>
      </c>
      <c r="Z56" s="57">
        <f>+IF(X56&lt;&gt;0,+(Y56/X56)*100,0)</f>
        <v>316.11340156916776</v>
      </c>
      <c r="AA56" s="54">
        <f>+AA54-AA55</f>
        <v>1143793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-5079892</v>
      </c>
      <c r="D59" s="48">
        <f>SUM(D56:D58)</f>
        <v>0</v>
      </c>
      <c r="E59" s="49">
        <f t="shared" si="5"/>
        <v>-1106620</v>
      </c>
      <c r="F59" s="50">
        <f t="shared" si="5"/>
        <v>1143793</v>
      </c>
      <c r="G59" s="50">
        <f t="shared" si="5"/>
        <v>-54897</v>
      </c>
      <c r="H59" s="50">
        <f t="shared" si="5"/>
        <v>-125536</v>
      </c>
      <c r="I59" s="50">
        <f t="shared" si="5"/>
        <v>-118058</v>
      </c>
      <c r="J59" s="50">
        <f t="shared" si="5"/>
        <v>-298491</v>
      </c>
      <c r="K59" s="50">
        <f t="shared" si="5"/>
        <v>-34839</v>
      </c>
      <c r="L59" s="50">
        <f t="shared" si="5"/>
        <v>-349447</v>
      </c>
      <c r="M59" s="50">
        <f t="shared" si="5"/>
        <v>2183102</v>
      </c>
      <c r="N59" s="50">
        <f t="shared" si="5"/>
        <v>1798816</v>
      </c>
      <c r="O59" s="50">
        <f t="shared" si="5"/>
        <v>-338967</v>
      </c>
      <c r="P59" s="50">
        <f t="shared" si="5"/>
        <v>-311411</v>
      </c>
      <c r="Q59" s="50">
        <f t="shared" si="5"/>
        <v>2719919</v>
      </c>
      <c r="R59" s="50">
        <f t="shared" si="5"/>
        <v>2069541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3569866</v>
      </c>
      <c r="X59" s="50">
        <f t="shared" si="5"/>
        <v>857907</v>
      </c>
      <c r="Y59" s="50">
        <f t="shared" si="5"/>
        <v>2711959</v>
      </c>
      <c r="Z59" s="51">
        <f>+IF(X59&lt;&gt;0,+(Y59/X59)*100,0)</f>
        <v>316.11340156916776</v>
      </c>
      <c r="AA59" s="48">
        <f>SUM(AA56:AA58)</f>
        <v>1143793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-5079892</v>
      </c>
      <c r="D62" s="65">
        <f>SUM(D59:D61)</f>
        <v>0</v>
      </c>
      <c r="E62" s="66">
        <f t="shared" si="6"/>
        <v>-1106620</v>
      </c>
      <c r="F62" s="67">
        <f t="shared" si="6"/>
        <v>1143793</v>
      </c>
      <c r="G62" s="67">
        <f t="shared" si="6"/>
        <v>-54897</v>
      </c>
      <c r="H62" s="67">
        <f t="shared" si="6"/>
        <v>-125536</v>
      </c>
      <c r="I62" s="67">
        <f t="shared" si="6"/>
        <v>-118058</v>
      </c>
      <c r="J62" s="67">
        <f t="shared" si="6"/>
        <v>-298491</v>
      </c>
      <c r="K62" s="67">
        <f t="shared" si="6"/>
        <v>-34839</v>
      </c>
      <c r="L62" s="67">
        <f t="shared" si="6"/>
        <v>-349447</v>
      </c>
      <c r="M62" s="67">
        <f t="shared" si="6"/>
        <v>2183102</v>
      </c>
      <c r="N62" s="67">
        <f t="shared" si="6"/>
        <v>1798816</v>
      </c>
      <c r="O62" s="67">
        <f t="shared" si="6"/>
        <v>-338967</v>
      </c>
      <c r="P62" s="67">
        <f t="shared" si="6"/>
        <v>-311411</v>
      </c>
      <c r="Q62" s="67">
        <f t="shared" si="6"/>
        <v>2719919</v>
      </c>
      <c r="R62" s="67">
        <f t="shared" si="6"/>
        <v>2069541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3569866</v>
      </c>
      <c r="X62" s="67">
        <f t="shared" si="6"/>
        <v>857907</v>
      </c>
      <c r="Y62" s="67">
        <f t="shared" si="6"/>
        <v>2711959</v>
      </c>
      <c r="Z62" s="68">
        <f>+IF(X62&lt;&gt;0,+(Y62/X62)*100,0)</f>
        <v>316.11340156916776</v>
      </c>
      <c r="AA62" s="65">
        <f>SUM(AA59:AA61)</f>
        <v>1143793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2699602</v>
      </c>
      <c r="D9" s="20">
        <v>0</v>
      </c>
      <c r="E9" s="21">
        <v>2953267</v>
      </c>
      <c r="F9" s="22">
        <v>3171890</v>
      </c>
      <c r="G9" s="22">
        <v>259493</v>
      </c>
      <c r="H9" s="22">
        <v>248555</v>
      </c>
      <c r="I9" s="22">
        <v>244668</v>
      </c>
      <c r="J9" s="22">
        <v>752716</v>
      </c>
      <c r="K9" s="22">
        <v>237704</v>
      </c>
      <c r="L9" s="22">
        <v>236003</v>
      </c>
      <c r="M9" s="22">
        <v>235684</v>
      </c>
      <c r="N9" s="22">
        <v>709391</v>
      </c>
      <c r="O9" s="22">
        <v>233574</v>
      </c>
      <c r="P9" s="22">
        <v>230407</v>
      </c>
      <c r="Q9" s="22">
        <v>227941</v>
      </c>
      <c r="R9" s="22">
        <v>691922</v>
      </c>
      <c r="S9" s="22">
        <v>0</v>
      </c>
      <c r="T9" s="22">
        <v>0</v>
      </c>
      <c r="U9" s="22">
        <v>0</v>
      </c>
      <c r="V9" s="22">
        <v>0</v>
      </c>
      <c r="W9" s="22">
        <v>2154029</v>
      </c>
      <c r="X9" s="22">
        <v>2378907</v>
      </c>
      <c r="Y9" s="22">
        <v>-224878</v>
      </c>
      <c r="Z9" s="23">
        <v>-9.4529966913376597</v>
      </c>
      <c r="AA9" s="20">
        <v>3171890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780462</v>
      </c>
      <c r="D13" s="20">
        <v>0</v>
      </c>
      <c r="E13" s="21">
        <v>829939</v>
      </c>
      <c r="F13" s="22">
        <v>829939</v>
      </c>
      <c r="G13" s="22">
        <v>66418</v>
      </c>
      <c r="H13" s="22">
        <v>66198</v>
      </c>
      <c r="I13" s="22">
        <v>66649</v>
      </c>
      <c r="J13" s="22">
        <v>199265</v>
      </c>
      <c r="K13" s="22">
        <v>67317</v>
      </c>
      <c r="L13" s="22">
        <v>67883</v>
      </c>
      <c r="M13" s="22">
        <v>68157</v>
      </c>
      <c r="N13" s="22">
        <v>203357</v>
      </c>
      <c r="O13" s="22">
        <v>69193</v>
      </c>
      <c r="P13" s="22">
        <v>68066</v>
      </c>
      <c r="Q13" s="22">
        <v>67807</v>
      </c>
      <c r="R13" s="22">
        <v>205066</v>
      </c>
      <c r="S13" s="22">
        <v>0</v>
      </c>
      <c r="T13" s="22">
        <v>0</v>
      </c>
      <c r="U13" s="22">
        <v>0</v>
      </c>
      <c r="V13" s="22">
        <v>0</v>
      </c>
      <c r="W13" s="22">
        <v>607688</v>
      </c>
      <c r="X13" s="22">
        <v>622458</v>
      </c>
      <c r="Y13" s="22">
        <v>-14770</v>
      </c>
      <c r="Z13" s="23">
        <v>-2.3728508590137807</v>
      </c>
      <c r="AA13" s="20">
        <v>829939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6355200</v>
      </c>
      <c r="D28" s="20">
        <v>0</v>
      </c>
      <c r="E28" s="21">
        <v>6569200</v>
      </c>
      <c r="F28" s="22">
        <v>6569200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4926897</v>
      </c>
      <c r="Y28" s="22">
        <v>-4926897</v>
      </c>
      <c r="Z28" s="23">
        <v>-100</v>
      </c>
      <c r="AA28" s="20">
        <v>6569200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9835264</v>
      </c>
      <c r="D35" s="29">
        <f t="shared" ref="D35:Y35" si="0">SUM(D6:D34)</f>
        <v>0</v>
      </c>
      <c r="E35" s="30">
        <f t="shared" si="0"/>
        <v>10352406</v>
      </c>
      <c r="F35" s="31">
        <f t="shared" si="0"/>
        <v>10571029</v>
      </c>
      <c r="G35" s="31">
        <f t="shared" si="0"/>
        <v>325911</v>
      </c>
      <c r="H35" s="31">
        <f t="shared" si="0"/>
        <v>314753</v>
      </c>
      <c r="I35" s="31">
        <f t="shared" si="0"/>
        <v>311317</v>
      </c>
      <c r="J35" s="31">
        <f t="shared" si="0"/>
        <v>951981</v>
      </c>
      <c r="K35" s="31">
        <f t="shared" si="0"/>
        <v>305021</v>
      </c>
      <c r="L35" s="31">
        <f t="shared" si="0"/>
        <v>303886</v>
      </c>
      <c r="M35" s="31">
        <f t="shared" si="0"/>
        <v>303841</v>
      </c>
      <c r="N35" s="31">
        <f t="shared" si="0"/>
        <v>912748</v>
      </c>
      <c r="O35" s="31">
        <f t="shared" si="0"/>
        <v>302767</v>
      </c>
      <c r="P35" s="31">
        <f t="shared" si="0"/>
        <v>298473</v>
      </c>
      <c r="Q35" s="31">
        <f t="shared" si="0"/>
        <v>295748</v>
      </c>
      <c r="R35" s="31">
        <f t="shared" si="0"/>
        <v>896988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2761717</v>
      </c>
      <c r="X35" s="31">
        <f t="shared" si="0"/>
        <v>7928262</v>
      </c>
      <c r="Y35" s="31">
        <f t="shared" si="0"/>
        <v>-5166545</v>
      </c>
      <c r="Z35" s="32">
        <f>+IF(X35&lt;&gt;0,+(Y35/X35)*100,0)</f>
        <v>-65.166173872659598</v>
      </c>
      <c r="AA35" s="29">
        <f>SUM(AA6:AA34)</f>
        <v>10571029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2773843</v>
      </c>
      <c r="D37" s="20">
        <v>0</v>
      </c>
      <c r="E37" s="21">
        <v>2939370</v>
      </c>
      <c r="F37" s="22">
        <v>2939370</v>
      </c>
      <c r="G37" s="22">
        <v>240595</v>
      </c>
      <c r="H37" s="22">
        <v>233195</v>
      </c>
      <c r="I37" s="22">
        <v>238034</v>
      </c>
      <c r="J37" s="22">
        <v>711824</v>
      </c>
      <c r="K37" s="22">
        <v>242328</v>
      </c>
      <c r="L37" s="22">
        <v>282352</v>
      </c>
      <c r="M37" s="22">
        <v>459389</v>
      </c>
      <c r="N37" s="22">
        <v>984069</v>
      </c>
      <c r="O37" s="22">
        <v>271303</v>
      </c>
      <c r="P37" s="22">
        <v>277390</v>
      </c>
      <c r="Q37" s="22">
        <v>261757</v>
      </c>
      <c r="R37" s="22">
        <v>810450</v>
      </c>
      <c r="S37" s="22">
        <v>0</v>
      </c>
      <c r="T37" s="22">
        <v>0</v>
      </c>
      <c r="U37" s="22">
        <v>0</v>
      </c>
      <c r="V37" s="22">
        <v>0</v>
      </c>
      <c r="W37" s="22">
        <v>2506343</v>
      </c>
      <c r="X37" s="22">
        <v>2204523</v>
      </c>
      <c r="Y37" s="22">
        <v>301820</v>
      </c>
      <c r="Z37" s="23">
        <v>13.690943573734545</v>
      </c>
      <c r="AA37" s="20">
        <v>2939370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1452541</v>
      </c>
      <c r="D40" s="20">
        <v>0</v>
      </c>
      <c r="E40" s="21">
        <v>775338</v>
      </c>
      <c r="F40" s="22">
        <v>775338</v>
      </c>
      <c r="G40" s="22">
        <v>22407</v>
      </c>
      <c r="H40" s="22">
        <v>31884</v>
      </c>
      <c r="I40" s="22">
        <v>28207</v>
      </c>
      <c r="J40" s="22">
        <v>82498</v>
      </c>
      <c r="K40" s="22">
        <v>261757</v>
      </c>
      <c r="L40" s="22">
        <v>9276</v>
      </c>
      <c r="M40" s="22">
        <v>35543</v>
      </c>
      <c r="N40" s="22">
        <v>306576</v>
      </c>
      <c r="O40" s="22">
        <v>90214</v>
      </c>
      <c r="P40" s="22">
        <v>59340</v>
      </c>
      <c r="Q40" s="22">
        <v>30396</v>
      </c>
      <c r="R40" s="22">
        <v>179950</v>
      </c>
      <c r="S40" s="22">
        <v>0</v>
      </c>
      <c r="T40" s="22">
        <v>0</v>
      </c>
      <c r="U40" s="22">
        <v>0</v>
      </c>
      <c r="V40" s="22">
        <v>0</v>
      </c>
      <c r="W40" s="22">
        <v>569024</v>
      </c>
      <c r="X40" s="22">
        <v>581508</v>
      </c>
      <c r="Y40" s="22">
        <v>-12484</v>
      </c>
      <c r="Z40" s="23">
        <v>-2.1468320298259012</v>
      </c>
      <c r="AA40" s="20">
        <v>775338</v>
      </c>
    </row>
    <row r="41" spans="1:27" x14ac:dyDescent="0.25">
      <c r="A41" s="19" t="s">
        <v>67</v>
      </c>
      <c r="B41" s="15" t="s">
        <v>32</v>
      </c>
      <c r="C41" s="20">
        <v>-27615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5524948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129452</v>
      </c>
      <c r="D44" s="20">
        <v>0</v>
      </c>
      <c r="E44" s="21">
        <v>321963</v>
      </c>
      <c r="F44" s="22">
        <v>388328</v>
      </c>
      <c r="G44" s="22">
        <v>0</v>
      </c>
      <c r="H44" s="22">
        <v>28136</v>
      </c>
      <c r="I44" s="22">
        <v>6796</v>
      </c>
      <c r="J44" s="22">
        <v>34932</v>
      </c>
      <c r="K44" s="22">
        <v>3475</v>
      </c>
      <c r="L44" s="22">
        <v>22470</v>
      </c>
      <c r="M44" s="22">
        <v>135833</v>
      </c>
      <c r="N44" s="22">
        <v>161778</v>
      </c>
      <c r="O44" s="22">
        <v>43071</v>
      </c>
      <c r="P44" s="22">
        <v>22044</v>
      </c>
      <c r="Q44" s="22">
        <v>0</v>
      </c>
      <c r="R44" s="22">
        <v>65115</v>
      </c>
      <c r="S44" s="22">
        <v>0</v>
      </c>
      <c r="T44" s="22">
        <v>0</v>
      </c>
      <c r="U44" s="22">
        <v>0</v>
      </c>
      <c r="V44" s="22">
        <v>0</v>
      </c>
      <c r="W44" s="22">
        <v>261825</v>
      </c>
      <c r="X44" s="22">
        <v>291249</v>
      </c>
      <c r="Y44" s="22">
        <v>-29424</v>
      </c>
      <c r="Z44" s="23">
        <v>-10.102695631572985</v>
      </c>
      <c r="AA44" s="20">
        <v>388328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130892</v>
      </c>
      <c r="D47" s="20">
        <v>0</v>
      </c>
      <c r="E47" s="21">
        <v>321060</v>
      </c>
      <c r="F47" s="22">
        <v>355357</v>
      </c>
      <c r="G47" s="22">
        <v>27723</v>
      </c>
      <c r="H47" s="22">
        <v>8785</v>
      </c>
      <c r="I47" s="22">
        <v>8201</v>
      </c>
      <c r="J47" s="22">
        <v>44709</v>
      </c>
      <c r="K47" s="22">
        <v>14773</v>
      </c>
      <c r="L47" s="22">
        <v>11262</v>
      </c>
      <c r="M47" s="22">
        <v>12467</v>
      </c>
      <c r="N47" s="22">
        <v>38502</v>
      </c>
      <c r="O47" s="22">
        <v>277523</v>
      </c>
      <c r="P47" s="22">
        <v>12818</v>
      </c>
      <c r="Q47" s="22">
        <v>310411</v>
      </c>
      <c r="R47" s="22">
        <v>600752</v>
      </c>
      <c r="S47" s="22">
        <v>0</v>
      </c>
      <c r="T47" s="22">
        <v>0</v>
      </c>
      <c r="U47" s="22">
        <v>0</v>
      </c>
      <c r="V47" s="22">
        <v>0</v>
      </c>
      <c r="W47" s="22">
        <v>683963</v>
      </c>
      <c r="X47" s="22">
        <v>266517</v>
      </c>
      <c r="Y47" s="22">
        <v>417446</v>
      </c>
      <c r="Z47" s="23">
        <v>156.63015867655722</v>
      </c>
      <c r="AA47" s="20">
        <v>355357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9984061</v>
      </c>
      <c r="D50" s="29">
        <f t="shared" ref="D50:Y50" si="1">SUM(D37:D49)</f>
        <v>0</v>
      </c>
      <c r="E50" s="30">
        <f t="shared" si="1"/>
        <v>4793027</v>
      </c>
      <c r="F50" s="31">
        <f t="shared" si="1"/>
        <v>5018469</v>
      </c>
      <c r="G50" s="31">
        <f t="shared" si="1"/>
        <v>290725</v>
      </c>
      <c r="H50" s="31">
        <f t="shared" si="1"/>
        <v>302000</v>
      </c>
      <c r="I50" s="31">
        <f t="shared" si="1"/>
        <v>281238</v>
      </c>
      <c r="J50" s="31">
        <f t="shared" si="1"/>
        <v>873963</v>
      </c>
      <c r="K50" s="31">
        <f t="shared" si="1"/>
        <v>522333</v>
      </c>
      <c r="L50" s="31">
        <f t="shared" si="1"/>
        <v>325360</v>
      </c>
      <c r="M50" s="31">
        <f t="shared" si="1"/>
        <v>643232</v>
      </c>
      <c r="N50" s="31">
        <f t="shared" si="1"/>
        <v>1490925</v>
      </c>
      <c r="O50" s="31">
        <f t="shared" si="1"/>
        <v>682111</v>
      </c>
      <c r="P50" s="31">
        <f t="shared" si="1"/>
        <v>371592</v>
      </c>
      <c r="Q50" s="31">
        <f t="shared" si="1"/>
        <v>602564</v>
      </c>
      <c r="R50" s="31">
        <f t="shared" si="1"/>
        <v>1656267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4021155</v>
      </c>
      <c r="X50" s="31">
        <f t="shared" si="1"/>
        <v>3763854</v>
      </c>
      <c r="Y50" s="31">
        <f t="shared" si="1"/>
        <v>257301</v>
      </c>
      <c r="Z50" s="32">
        <f>+IF(X50&lt;&gt;0,+(Y50/X50)*100,0)</f>
        <v>6.8361046948154742</v>
      </c>
      <c r="AA50" s="29">
        <f>SUM(AA37:AA49)</f>
        <v>5018469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-148797</v>
      </c>
      <c r="D51" s="39">
        <f t="shared" si="2"/>
        <v>0</v>
      </c>
      <c r="E51" s="40">
        <f t="shared" si="2"/>
        <v>5559379</v>
      </c>
      <c r="F51" s="41">
        <f t="shared" si="2"/>
        <v>5552560</v>
      </c>
      <c r="G51" s="41">
        <f t="shared" si="2"/>
        <v>35186</v>
      </c>
      <c r="H51" s="41">
        <f t="shared" si="2"/>
        <v>12753</v>
      </c>
      <c r="I51" s="41">
        <f t="shared" si="2"/>
        <v>30079</v>
      </c>
      <c r="J51" s="41">
        <f t="shared" si="2"/>
        <v>78018</v>
      </c>
      <c r="K51" s="41">
        <f t="shared" si="2"/>
        <v>-217312</v>
      </c>
      <c r="L51" s="41">
        <f t="shared" si="2"/>
        <v>-21474</v>
      </c>
      <c r="M51" s="41">
        <f t="shared" si="2"/>
        <v>-339391</v>
      </c>
      <c r="N51" s="41">
        <f t="shared" si="2"/>
        <v>-578177</v>
      </c>
      <c r="O51" s="41">
        <f t="shared" si="2"/>
        <v>-379344</v>
      </c>
      <c r="P51" s="41">
        <f t="shared" si="2"/>
        <v>-73119</v>
      </c>
      <c r="Q51" s="41">
        <f t="shared" si="2"/>
        <v>-306816</v>
      </c>
      <c r="R51" s="41">
        <f t="shared" si="2"/>
        <v>-759279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-1259438</v>
      </c>
      <c r="X51" s="41">
        <f t="shared" si="2"/>
        <v>4164408</v>
      </c>
      <c r="Y51" s="41">
        <f t="shared" si="2"/>
        <v>-5423846</v>
      </c>
      <c r="Z51" s="42">
        <f>+IF(X51&lt;&gt;0,+(Y51/X51)*100,0)</f>
        <v>-130.24290607452488</v>
      </c>
      <c r="AA51" s="39">
        <f>+AA35-AA50</f>
        <v>5552560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-148797</v>
      </c>
      <c r="D54" s="48">
        <f t="shared" si="3"/>
        <v>0</v>
      </c>
      <c r="E54" s="49">
        <f t="shared" si="3"/>
        <v>5559379</v>
      </c>
      <c r="F54" s="50">
        <f t="shared" si="3"/>
        <v>5552560</v>
      </c>
      <c r="G54" s="50">
        <f t="shared" si="3"/>
        <v>35186</v>
      </c>
      <c r="H54" s="50">
        <f t="shared" si="3"/>
        <v>12753</v>
      </c>
      <c r="I54" s="50">
        <f t="shared" si="3"/>
        <v>30079</v>
      </c>
      <c r="J54" s="50">
        <f t="shared" si="3"/>
        <v>78018</v>
      </c>
      <c r="K54" s="50">
        <f t="shared" si="3"/>
        <v>-217312</v>
      </c>
      <c r="L54" s="50">
        <f t="shared" si="3"/>
        <v>-21474</v>
      </c>
      <c r="M54" s="50">
        <f t="shared" si="3"/>
        <v>-339391</v>
      </c>
      <c r="N54" s="50">
        <f t="shared" si="3"/>
        <v>-578177</v>
      </c>
      <c r="O54" s="50">
        <f t="shared" si="3"/>
        <v>-379344</v>
      </c>
      <c r="P54" s="50">
        <f t="shared" si="3"/>
        <v>-73119</v>
      </c>
      <c r="Q54" s="50">
        <f t="shared" si="3"/>
        <v>-306816</v>
      </c>
      <c r="R54" s="50">
        <f t="shared" si="3"/>
        <v>-759279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-1259438</v>
      </c>
      <c r="X54" s="50">
        <f t="shared" si="3"/>
        <v>4164408</v>
      </c>
      <c r="Y54" s="50">
        <f t="shared" si="3"/>
        <v>-5423846</v>
      </c>
      <c r="Z54" s="51">
        <f>+IF(X54&lt;&gt;0,+(Y54/X54)*100,0)</f>
        <v>-130.24290607452488</v>
      </c>
      <c r="AA54" s="48">
        <f>SUM(AA51:AA53)</f>
        <v>5552560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-148797</v>
      </c>
      <c r="D56" s="54">
        <f>+D54-D55</f>
        <v>0</v>
      </c>
      <c r="E56" s="55">
        <f t="shared" si="4"/>
        <v>5559379</v>
      </c>
      <c r="F56" s="56">
        <f t="shared" si="4"/>
        <v>5552560</v>
      </c>
      <c r="G56" s="56">
        <f t="shared" si="4"/>
        <v>35186</v>
      </c>
      <c r="H56" s="56">
        <f t="shared" si="4"/>
        <v>12753</v>
      </c>
      <c r="I56" s="56">
        <f t="shared" si="4"/>
        <v>30079</v>
      </c>
      <c r="J56" s="56">
        <f t="shared" si="4"/>
        <v>78018</v>
      </c>
      <c r="K56" s="56">
        <f t="shared" si="4"/>
        <v>-217312</v>
      </c>
      <c r="L56" s="56">
        <f t="shared" si="4"/>
        <v>-21474</v>
      </c>
      <c r="M56" s="56">
        <f t="shared" si="4"/>
        <v>-339391</v>
      </c>
      <c r="N56" s="56">
        <f t="shared" si="4"/>
        <v>-578177</v>
      </c>
      <c r="O56" s="56">
        <f t="shared" si="4"/>
        <v>-379344</v>
      </c>
      <c r="P56" s="56">
        <f t="shared" si="4"/>
        <v>-73119</v>
      </c>
      <c r="Q56" s="56">
        <f t="shared" si="4"/>
        <v>-306816</v>
      </c>
      <c r="R56" s="56">
        <f t="shared" si="4"/>
        <v>-759279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-1259438</v>
      </c>
      <c r="X56" s="56">
        <f t="shared" si="4"/>
        <v>4164408</v>
      </c>
      <c r="Y56" s="56">
        <f t="shared" si="4"/>
        <v>-5423846</v>
      </c>
      <c r="Z56" s="57">
        <f>+IF(X56&lt;&gt;0,+(Y56/X56)*100,0)</f>
        <v>-130.24290607452488</v>
      </c>
      <c r="AA56" s="54">
        <f>+AA54-AA55</f>
        <v>5552560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-148797</v>
      </c>
      <c r="D59" s="48">
        <f>SUM(D56:D58)</f>
        <v>0</v>
      </c>
      <c r="E59" s="49">
        <f t="shared" si="5"/>
        <v>5559379</v>
      </c>
      <c r="F59" s="50">
        <f t="shared" si="5"/>
        <v>5552560</v>
      </c>
      <c r="G59" s="50">
        <f t="shared" si="5"/>
        <v>35186</v>
      </c>
      <c r="H59" s="50">
        <f t="shared" si="5"/>
        <v>12753</v>
      </c>
      <c r="I59" s="50">
        <f t="shared" si="5"/>
        <v>30079</v>
      </c>
      <c r="J59" s="50">
        <f t="shared" si="5"/>
        <v>78018</v>
      </c>
      <c r="K59" s="50">
        <f t="shared" si="5"/>
        <v>-217312</v>
      </c>
      <c r="L59" s="50">
        <f t="shared" si="5"/>
        <v>-21474</v>
      </c>
      <c r="M59" s="50">
        <f t="shared" si="5"/>
        <v>-339391</v>
      </c>
      <c r="N59" s="50">
        <f t="shared" si="5"/>
        <v>-578177</v>
      </c>
      <c r="O59" s="50">
        <f t="shared" si="5"/>
        <v>-379344</v>
      </c>
      <c r="P59" s="50">
        <f t="shared" si="5"/>
        <v>-73119</v>
      </c>
      <c r="Q59" s="50">
        <f t="shared" si="5"/>
        <v>-306816</v>
      </c>
      <c r="R59" s="50">
        <f t="shared" si="5"/>
        <v>-759279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-1259438</v>
      </c>
      <c r="X59" s="50">
        <f t="shared" si="5"/>
        <v>4164408</v>
      </c>
      <c r="Y59" s="50">
        <f t="shared" si="5"/>
        <v>-5423846</v>
      </c>
      <c r="Z59" s="51">
        <f>+IF(X59&lt;&gt;0,+(Y59/X59)*100,0)</f>
        <v>-130.24290607452488</v>
      </c>
      <c r="AA59" s="48">
        <f>SUM(AA56:AA58)</f>
        <v>5552560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-148797</v>
      </c>
      <c r="D62" s="65">
        <f>SUM(D59:D61)</f>
        <v>0</v>
      </c>
      <c r="E62" s="66">
        <f t="shared" si="6"/>
        <v>5559379</v>
      </c>
      <c r="F62" s="67">
        <f t="shared" si="6"/>
        <v>5552560</v>
      </c>
      <c r="G62" s="67">
        <f t="shared" si="6"/>
        <v>35186</v>
      </c>
      <c r="H62" s="67">
        <f t="shared" si="6"/>
        <v>12753</v>
      </c>
      <c r="I62" s="67">
        <f t="shared" si="6"/>
        <v>30079</v>
      </c>
      <c r="J62" s="67">
        <f t="shared" si="6"/>
        <v>78018</v>
      </c>
      <c r="K62" s="67">
        <f t="shared" si="6"/>
        <v>-217312</v>
      </c>
      <c r="L62" s="67">
        <f t="shared" si="6"/>
        <v>-21474</v>
      </c>
      <c r="M62" s="67">
        <f t="shared" si="6"/>
        <v>-339391</v>
      </c>
      <c r="N62" s="67">
        <f t="shared" si="6"/>
        <v>-578177</v>
      </c>
      <c r="O62" s="67">
        <f t="shared" si="6"/>
        <v>-379344</v>
      </c>
      <c r="P62" s="67">
        <f t="shared" si="6"/>
        <v>-73119</v>
      </c>
      <c r="Q62" s="67">
        <f t="shared" si="6"/>
        <v>-306816</v>
      </c>
      <c r="R62" s="67">
        <f t="shared" si="6"/>
        <v>-759279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-1259438</v>
      </c>
      <c r="X62" s="67">
        <f t="shared" si="6"/>
        <v>4164408</v>
      </c>
      <c r="Y62" s="67">
        <f t="shared" si="6"/>
        <v>-5423846</v>
      </c>
      <c r="Z62" s="68">
        <f>+IF(X62&lt;&gt;0,+(Y62/X62)*100,0)</f>
        <v>-130.24290607452488</v>
      </c>
      <c r="AA62" s="65">
        <f>SUM(AA59:AA61)</f>
        <v>5552560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2401516</v>
      </c>
      <c r="D9" s="20">
        <v>0</v>
      </c>
      <c r="E9" s="21">
        <v>2346293</v>
      </c>
      <c r="F9" s="22">
        <v>2346293</v>
      </c>
      <c r="G9" s="22">
        <v>218312</v>
      </c>
      <c r="H9" s="22">
        <v>218506</v>
      </c>
      <c r="I9" s="22">
        <v>218141</v>
      </c>
      <c r="J9" s="22">
        <v>654959</v>
      </c>
      <c r="K9" s="22">
        <v>218291</v>
      </c>
      <c r="L9" s="22">
        <v>218725</v>
      </c>
      <c r="M9" s="22">
        <v>219310</v>
      </c>
      <c r="N9" s="22">
        <v>656326</v>
      </c>
      <c r="O9" s="22">
        <v>217972</v>
      </c>
      <c r="P9" s="22">
        <v>220954</v>
      </c>
      <c r="Q9" s="22">
        <v>218920</v>
      </c>
      <c r="R9" s="22">
        <v>657846</v>
      </c>
      <c r="S9" s="22">
        <v>0</v>
      </c>
      <c r="T9" s="22">
        <v>0</v>
      </c>
      <c r="U9" s="22">
        <v>0</v>
      </c>
      <c r="V9" s="22">
        <v>0</v>
      </c>
      <c r="W9" s="22">
        <v>1969131</v>
      </c>
      <c r="X9" s="22">
        <v>1759734</v>
      </c>
      <c r="Y9" s="22">
        <v>209397</v>
      </c>
      <c r="Z9" s="23">
        <v>11.899355243462931</v>
      </c>
      <c r="AA9" s="20">
        <v>2346293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1149973</v>
      </c>
      <c r="D13" s="20">
        <v>0</v>
      </c>
      <c r="E13" s="21">
        <v>788714</v>
      </c>
      <c r="F13" s="22">
        <v>788714</v>
      </c>
      <c r="G13" s="22">
        <v>100272</v>
      </c>
      <c r="H13" s="22">
        <v>99618</v>
      </c>
      <c r="I13" s="22">
        <v>101181</v>
      </c>
      <c r="J13" s="22">
        <v>301071</v>
      </c>
      <c r="K13" s="22">
        <v>102773</v>
      </c>
      <c r="L13" s="22">
        <v>101778</v>
      </c>
      <c r="M13" s="22">
        <v>103260</v>
      </c>
      <c r="N13" s="22">
        <v>307811</v>
      </c>
      <c r="O13" s="22">
        <v>104705</v>
      </c>
      <c r="P13" s="22">
        <v>106123</v>
      </c>
      <c r="Q13" s="22">
        <v>107617</v>
      </c>
      <c r="R13" s="22">
        <v>318445</v>
      </c>
      <c r="S13" s="22">
        <v>0</v>
      </c>
      <c r="T13" s="22">
        <v>0</v>
      </c>
      <c r="U13" s="22">
        <v>0</v>
      </c>
      <c r="V13" s="22">
        <v>0</v>
      </c>
      <c r="W13" s="22">
        <v>927327</v>
      </c>
      <c r="X13" s="22">
        <v>591534</v>
      </c>
      <c r="Y13" s="22">
        <v>335793</v>
      </c>
      <c r="Z13" s="23">
        <v>56.766474961709726</v>
      </c>
      <c r="AA13" s="20">
        <v>788714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1826436</v>
      </c>
      <c r="D28" s="20">
        <v>0</v>
      </c>
      <c r="E28" s="21">
        <v>3102930</v>
      </c>
      <c r="F28" s="22">
        <v>3102930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3102930</v>
      </c>
      <c r="P28" s="22">
        <v>0</v>
      </c>
      <c r="Q28" s="22">
        <v>0</v>
      </c>
      <c r="R28" s="22">
        <v>3102930</v>
      </c>
      <c r="S28" s="22">
        <v>0</v>
      </c>
      <c r="T28" s="22">
        <v>0</v>
      </c>
      <c r="U28" s="22">
        <v>0</v>
      </c>
      <c r="V28" s="22">
        <v>0</v>
      </c>
      <c r="W28" s="22">
        <v>3102930</v>
      </c>
      <c r="X28" s="22">
        <v>2327202</v>
      </c>
      <c r="Y28" s="22">
        <v>775728</v>
      </c>
      <c r="Z28" s="23">
        <v>33.333075512998015</v>
      </c>
      <c r="AA28" s="20">
        <v>3102930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5377925</v>
      </c>
      <c r="D35" s="29">
        <f t="shared" ref="D35:Y35" si="0">SUM(D6:D34)</f>
        <v>0</v>
      </c>
      <c r="E35" s="30">
        <f t="shared" si="0"/>
        <v>6237937</v>
      </c>
      <c r="F35" s="31">
        <f t="shared" si="0"/>
        <v>6237937</v>
      </c>
      <c r="G35" s="31">
        <f t="shared" si="0"/>
        <v>318584</v>
      </c>
      <c r="H35" s="31">
        <f t="shared" si="0"/>
        <v>318124</v>
      </c>
      <c r="I35" s="31">
        <f t="shared" si="0"/>
        <v>319322</v>
      </c>
      <c r="J35" s="31">
        <f t="shared" si="0"/>
        <v>956030</v>
      </c>
      <c r="K35" s="31">
        <f t="shared" si="0"/>
        <v>321064</v>
      </c>
      <c r="L35" s="31">
        <f t="shared" si="0"/>
        <v>320503</v>
      </c>
      <c r="M35" s="31">
        <f t="shared" si="0"/>
        <v>322570</v>
      </c>
      <c r="N35" s="31">
        <f t="shared" si="0"/>
        <v>964137</v>
      </c>
      <c r="O35" s="31">
        <f t="shared" si="0"/>
        <v>3425607</v>
      </c>
      <c r="P35" s="31">
        <f t="shared" si="0"/>
        <v>327077</v>
      </c>
      <c r="Q35" s="31">
        <f t="shared" si="0"/>
        <v>326537</v>
      </c>
      <c r="R35" s="31">
        <f t="shared" si="0"/>
        <v>4079221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5999388</v>
      </c>
      <c r="X35" s="31">
        <f t="shared" si="0"/>
        <v>4678470</v>
      </c>
      <c r="Y35" s="31">
        <f t="shared" si="0"/>
        <v>1320918</v>
      </c>
      <c r="Z35" s="32">
        <f>+IF(X35&lt;&gt;0,+(Y35/X35)*100,0)</f>
        <v>28.23397392737369</v>
      </c>
      <c r="AA35" s="29">
        <f>SUM(AA6:AA34)</f>
        <v>6237937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1849484</v>
      </c>
      <c r="D37" s="20">
        <v>0</v>
      </c>
      <c r="E37" s="21">
        <v>2397752</v>
      </c>
      <c r="F37" s="22">
        <v>2397752</v>
      </c>
      <c r="G37" s="22">
        <v>149487</v>
      </c>
      <c r="H37" s="22">
        <v>156334</v>
      </c>
      <c r="I37" s="22">
        <v>175846</v>
      </c>
      <c r="J37" s="22">
        <v>481667</v>
      </c>
      <c r="K37" s="22">
        <v>159720</v>
      </c>
      <c r="L37" s="22">
        <v>148688</v>
      </c>
      <c r="M37" s="22">
        <v>149580</v>
      </c>
      <c r="N37" s="22">
        <v>457988</v>
      </c>
      <c r="O37" s="22">
        <v>166910</v>
      </c>
      <c r="P37" s="22">
        <v>125300</v>
      </c>
      <c r="Q37" s="22">
        <v>140286</v>
      </c>
      <c r="R37" s="22">
        <v>432496</v>
      </c>
      <c r="S37" s="22">
        <v>0</v>
      </c>
      <c r="T37" s="22">
        <v>0</v>
      </c>
      <c r="U37" s="22">
        <v>0</v>
      </c>
      <c r="V37" s="22">
        <v>0</v>
      </c>
      <c r="W37" s="22">
        <v>1372151</v>
      </c>
      <c r="X37" s="22">
        <v>1798308</v>
      </c>
      <c r="Y37" s="22">
        <v>-426157</v>
      </c>
      <c r="Z37" s="23">
        <v>-23.697664693700968</v>
      </c>
      <c r="AA37" s="20">
        <v>2397752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358000</v>
      </c>
      <c r="D40" s="20">
        <v>0</v>
      </c>
      <c r="E40" s="21">
        <v>450687</v>
      </c>
      <c r="F40" s="22">
        <v>450687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937</v>
      </c>
      <c r="N40" s="22">
        <v>937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937</v>
      </c>
      <c r="X40" s="22">
        <v>338013</v>
      </c>
      <c r="Y40" s="22">
        <v>-337076</v>
      </c>
      <c r="Z40" s="23">
        <v>-99.722791726945417</v>
      </c>
      <c r="AA40" s="20">
        <v>450687</v>
      </c>
    </row>
    <row r="41" spans="1:27" x14ac:dyDescent="0.25">
      <c r="A41" s="19" t="s">
        <v>67</v>
      </c>
      <c r="B41" s="15" t="s">
        <v>32</v>
      </c>
      <c r="C41" s="20">
        <v>242146</v>
      </c>
      <c r="D41" s="20">
        <v>0</v>
      </c>
      <c r="E41" s="21">
        <v>797760</v>
      </c>
      <c r="F41" s="22">
        <v>797760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598320</v>
      </c>
      <c r="Y41" s="22">
        <v>-598320</v>
      </c>
      <c r="Z41" s="23">
        <v>-100</v>
      </c>
      <c r="AA41" s="20">
        <v>797760</v>
      </c>
    </row>
    <row r="42" spans="1:27" x14ac:dyDescent="0.25">
      <c r="A42" s="19" t="s">
        <v>68</v>
      </c>
      <c r="B42" s="15" t="s">
        <v>32</v>
      </c>
      <c r="C42" s="20">
        <v>562629</v>
      </c>
      <c r="D42" s="20">
        <v>0</v>
      </c>
      <c r="E42" s="21">
        <v>551327</v>
      </c>
      <c r="F42" s="22">
        <v>551327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413496</v>
      </c>
      <c r="Y42" s="22">
        <v>-413496</v>
      </c>
      <c r="Z42" s="23">
        <v>-100</v>
      </c>
      <c r="AA42" s="20">
        <v>551327</v>
      </c>
    </row>
    <row r="43" spans="1:27" x14ac:dyDescent="0.25">
      <c r="A43" s="19" t="s">
        <v>69</v>
      </c>
      <c r="B43" s="15" t="s">
        <v>32</v>
      </c>
      <c r="C43" s="20">
        <v>2160647</v>
      </c>
      <c r="D43" s="20">
        <v>0</v>
      </c>
      <c r="E43" s="21">
        <v>804935</v>
      </c>
      <c r="F43" s="22">
        <v>804935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603702</v>
      </c>
      <c r="Y43" s="22">
        <v>-603702</v>
      </c>
      <c r="Z43" s="23">
        <v>-100</v>
      </c>
      <c r="AA43" s="20">
        <v>804935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45590</v>
      </c>
      <c r="F44" s="22">
        <v>45590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34200</v>
      </c>
      <c r="Y44" s="22">
        <v>-34200</v>
      </c>
      <c r="Z44" s="23">
        <v>-100</v>
      </c>
      <c r="AA44" s="20">
        <v>45590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9165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562410</v>
      </c>
      <c r="D47" s="20">
        <v>0</v>
      </c>
      <c r="E47" s="21">
        <v>595869</v>
      </c>
      <c r="F47" s="22">
        <v>595869</v>
      </c>
      <c r="G47" s="22">
        <v>2824</v>
      </c>
      <c r="H47" s="22">
        <v>4634</v>
      </c>
      <c r="I47" s="22">
        <v>1581</v>
      </c>
      <c r="J47" s="22">
        <v>9039</v>
      </c>
      <c r="K47" s="22">
        <v>4247</v>
      </c>
      <c r="L47" s="22">
        <v>37830</v>
      </c>
      <c r="M47" s="22">
        <v>3286</v>
      </c>
      <c r="N47" s="22">
        <v>45363</v>
      </c>
      <c r="O47" s="22">
        <v>2381</v>
      </c>
      <c r="P47" s="22">
        <v>1813</v>
      </c>
      <c r="Q47" s="22">
        <v>19099</v>
      </c>
      <c r="R47" s="22">
        <v>23293</v>
      </c>
      <c r="S47" s="22">
        <v>0</v>
      </c>
      <c r="T47" s="22">
        <v>0</v>
      </c>
      <c r="U47" s="22">
        <v>0</v>
      </c>
      <c r="V47" s="22">
        <v>0</v>
      </c>
      <c r="W47" s="22">
        <v>77695</v>
      </c>
      <c r="X47" s="22">
        <v>446904</v>
      </c>
      <c r="Y47" s="22">
        <v>-369209</v>
      </c>
      <c r="Z47" s="23">
        <v>-82.614834505844655</v>
      </c>
      <c r="AA47" s="20">
        <v>595869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5744481</v>
      </c>
      <c r="D50" s="29">
        <f t="shared" ref="D50:Y50" si="1">SUM(D37:D49)</f>
        <v>0</v>
      </c>
      <c r="E50" s="30">
        <f t="shared" si="1"/>
        <v>5643920</v>
      </c>
      <c r="F50" s="31">
        <f t="shared" si="1"/>
        <v>5643920</v>
      </c>
      <c r="G50" s="31">
        <f t="shared" si="1"/>
        <v>152311</v>
      </c>
      <c r="H50" s="31">
        <f t="shared" si="1"/>
        <v>160968</v>
      </c>
      <c r="I50" s="31">
        <f t="shared" si="1"/>
        <v>177427</v>
      </c>
      <c r="J50" s="31">
        <f t="shared" si="1"/>
        <v>490706</v>
      </c>
      <c r="K50" s="31">
        <f t="shared" si="1"/>
        <v>163967</v>
      </c>
      <c r="L50" s="31">
        <f t="shared" si="1"/>
        <v>186518</v>
      </c>
      <c r="M50" s="31">
        <f t="shared" si="1"/>
        <v>153803</v>
      </c>
      <c r="N50" s="31">
        <f t="shared" si="1"/>
        <v>504288</v>
      </c>
      <c r="O50" s="31">
        <f t="shared" si="1"/>
        <v>169291</v>
      </c>
      <c r="P50" s="31">
        <f t="shared" si="1"/>
        <v>127113</v>
      </c>
      <c r="Q50" s="31">
        <f t="shared" si="1"/>
        <v>159385</v>
      </c>
      <c r="R50" s="31">
        <f t="shared" si="1"/>
        <v>455789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1450783</v>
      </c>
      <c r="X50" s="31">
        <f t="shared" si="1"/>
        <v>4232943</v>
      </c>
      <c r="Y50" s="31">
        <f t="shared" si="1"/>
        <v>-2782160</v>
      </c>
      <c r="Z50" s="32">
        <f>+IF(X50&lt;&gt;0,+(Y50/X50)*100,0)</f>
        <v>-65.726375242945636</v>
      </c>
      <c r="AA50" s="29">
        <f>SUM(AA37:AA49)</f>
        <v>5643920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-366556</v>
      </c>
      <c r="D51" s="39">
        <f t="shared" si="2"/>
        <v>0</v>
      </c>
      <c r="E51" s="40">
        <f t="shared" si="2"/>
        <v>594017</v>
      </c>
      <c r="F51" s="41">
        <f t="shared" si="2"/>
        <v>594017</v>
      </c>
      <c r="G51" s="41">
        <f t="shared" si="2"/>
        <v>166273</v>
      </c>
      <c r="H51" s="41">
        <f t="shared" si="2"/>
        <v>157156</v>
      </c>
      <c r="I51" s="41">
        <f t="shared" si="2"/>
        <v>141895</v>
      </c>
      <c r="J51" s="41">
        <f t="shared" si="2"/>
        <v>465324</v>
      </c>
      <c r="K51" s="41">
        <f t="shared" si="2"/>
        <v>157097</v>
      </c>
      <c r="L51" s="41">
        <f t="shared" si="2"/>
        <v>133985</v>
      </c>
      <c r="M51" s="41">
        <f t="shared" si="2"/>
        <v>168767</v>
      </c>
      <c r="N51" s="41">
        <f t="shared" si="2"/>
        <v>459849</v>
      </c>
      <c r="O51" s="41">
        <f t="shared" si="2"/>
        <v>3256316</v>
      </c>
      <c r="P51" s="41">
        <f t="shared" si="2"/>
        <v>199964</v>
      </c>
      <c r="Q51" s="41">
        <f t="shared" si="2"/>
        <v>167152</v>
      </c>
      <c r="R51" s="41">
        <f t="shared" si="2"/>
        <v>3623432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4548605</v>
      </c>
      <c r="X51" s="41">
        <f t="shared" si="2"/>
        <v>445527</v>
      </c>
      <c r="Y51" s="41">
        <f t="shared" si="2"/>
        <v>4103078</v>
      </c>
      <c r="Z51" s="42">
        <f>+IF(X51&lt;&gt;0,+(Y51/X51)*100,0)</f>
        <v>920.94934762651872</v>
      </c>
      <c r="AA51" s="39">
        <f>+AA35-AA50</f>
        <v>594017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-366556</v>
      </c>
      <c r="D54" s="48">
        <f t="shared" si="3"/>
        <v>0</v>
      </c>
      <c r="E54" s="49">
        <f t="shared" si="3"/>
        <v>594017</v>
      </c>
      <c r="F54" s="50">
        <f t="shared" si="3"/>
        <v>594017</v>
      </c>
      <c r="G54" s="50">
        <f t="shared" si="3"/>
        <v>166273</v>
      </c>
      <c r="H54" s="50">
        <f t="shared" si="3"/>
        <v>157156</v>
      </c>
      <c r="I54" s="50">
        <f t="shared" si="3"/>
        <v>141895</v>
      </c>
      <c r="J54" s="50">
        <f t="shared" si="3"/>
        <v>465324</v>
      </c>
      <c r="K54" s="50">
        <f t="shared" si="3"/>
        <v>157097</v>
      </c>
      <c r="L54" s="50">
        <f t="shared" si="3"/>
        <v>133985</v>
      </c>
      <c r="M54" s="50">
        <f t="shared" si="3"/>
        <v>168767</v>
      </c>
      <c r="N54" s="50">
        <f t="shared" si="3"/>
        <v>459849</v>
      </c>
      <c r="O54" s="50">
        <f t="shared" si="3"/>
        <v>3256316</v>
      </c>
      <c r="P54" s="50">
        <f t="shared" si="3"/>
        <v>199964</v>
      </c>
      <c r="Q54" s="50">
        <f t="shared" si="3"/>
        <v>167152</v>
      </c>
      <c r="R54" s="50">
        <f t="shared" si="3"/>
        <v>3623432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4548605</v>
      </c>
      <c r="X54" s="50">
        <f t="shared" si="3"/>
        <v>445527</v>
      </c>
      <c r="Y54" s="50">
        <f t="shared" si="3"/>
        <v>4103078</v>
      </c>
      <c r="Z54" s="51">
        <f>+IF(X54&lt;&gt;0,+(Y54/X54)*100,0)</f>
        <v>920.94934762651872</v>
      </c>
      <c r="AA54" s="48">
        <f>SUM(AA51:AA53)</f>
        <v>594017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-366556</v>
      </c>
      <c r="D56" s="54">
        <f>+D54-D55</f>
        <v>0</v>
      </c>
      <c r="E56" s="55">
        <f t="shared" si="4"/>
        <v>594017</v>
      </c>
      <c r="F56" s="56">
        <f t="shared" si="4"/>
        <v>594017</v>
      </c>
      <c r="G56" s="56">
        <f t="shared" si="4"/>
        <v>166273</v>
      </c>
      <c r="H56" s="56">
        <f t="shared" si="4"/>
        <v>157156</v>
      </c>
      <c r="I56" s="56">
        <f t="shared" si="4"/>
        <v>141895</v>
      </c>
      <c r="J56" s="56">
        <f t="shared" si="4"/>
        <v>465324</v>
      </c>
      <c r="K56" s="56">
        <f t="shared" si="4"/>
        <v>157097</v>
      </c>
      <c r="L56" s="56">
        <f t="shared" si="4"/>
        <v>133985</v>
      </c>
      <c r="M56" s="56">
        <f t="shared" si="4"/>
        <v>168767</v>
      </c>
      <c r="N56" s="56">
        <f t="shared" si="4"/>
        <v>459849</v>
      </c>
      <c r="O56" s="56">
        <f t="shared" si="4"/>
        <v>3256316</v>
      </c>
      <c r="P56" s="56">
        <f t="shared" si="4"/>
        <v>199964</v>
      </c>
      <c r="Q56" s="56">
        <f t="shared" si="4"/>
        <v>167152</v>
      </c>
      <c r="R56" s="56">
        <f t="shared" si="4"/>
        <v>3623432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4548605</v>
      </c>
      <c r="X56" s="56">
        <f t="shared" si="4"/>
        <v>445527</v>
      </c>
      <c r="Y56" s="56">
        <f t="shared" si="4"/>
        <v>4103078</v>
      </c>
      <c r="Z56" s="57">
        <f>+IF(X56&lt;&gt;0,+(Y56/X56)*100,0)</f>
        <v>920.94934762651872</v>
      </c>
      <c r="AA56" s="54">
        <f>+AA54-AA55</f>
        <v>594017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-366556</v>
      </c>
      <c r="D59" s="48">
        <f>SUM(D56:D58)</f>
        <v>0</v>
      </c>
      <c r="E59" s="49">
        <f t="shared" si="5"/>
        <v>594017</v>
      </c>
      <c r="F59" s="50">
        <f t="shared" si="5"/>
        <v>594017</v>
      </c>
      <c r="G59" s="50">
        <f t="shared" si="5"/>
        <v>166273</v>
      </c>
      <c r="H59" s="50">
        <f t="shared" si="5"/>
        <v>157156</v>
      </c>
      <c r="I59" s="50">
        <f t="shared" si="5"/>
        <v>141895</v>
      </c>
      <c r="J59" s="50">
        <f t="shared" si="5"/>
        <v>465324</v>
      </c>
      <c r="K59" s="50">
        <f t="shared" si="5"/>
        <v>157097</v>
      </c>
      <c r="L59" s="50">
        <f t="shared" si="5"/>
        <v>133985</v>
      </c>
      <c r="M59" s="50">
        <f t="shared" si="5"/>
        <v>168767</v>
      </c>
      <c r="N59" s="50">
        <f t="shared" si="5"/>
        <v>459849</v>
      </c>
      <c r="O59" s="50">
        <f t="shared" si="5"/>
        <v>3256316</v>
      </c>
      <c r="P59" s="50">
        <f t="shared" si="5"/>
        <v>199964</v>
      </c>
      <c r="Q59" s="50">
        <f t="shared" si="5"/>
        <v>167152</v>
      </c>
      <c r="R59" s="50">
        <f t="shared" si="5"/>
        <v>3623432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4548605</v>
      </c>
      <c r="X59" s="50">
        <f t="shared" si="5"/>
        <v>445527</v>
      </c>
      <c r="Y59" s="50">
        <f t="shared" si="5"/>
        <v>4103078</v>
      </c>
      <c r="Z59" s="51">
        <f>+IF(X59&lt;&gt;0,+(Y59/X59)*100,0)</f>
        <v>920.94934762651872</v>
      </c>
      <c r="AA59" s="48">
        <f>SUM(AA56:AA58)</f>
        <v>594017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-366556</v>
      </c>
      <c r="D62" s="65">
        <f>SUM(D59:D61)</f>
        <v>0</v>
      </c>
      <c r="E62" s="66">
        <f t="shared" si="6"/>
        <v>594017</v>
      </c>
      <c r="F62" s="67">
        <f t="shared" si="6"/>
        <v>594017</v>
      </c>
      <c r="G62" s="67">
        <f t="shared" si="6"/>
        <v>166273</v>
      </c>
      <c r="H62" s="67">
        <f t="shared" si="6"/>
        <v>157156</v>
      </c>
      <c r="I62" s="67">
        <f t="shared" si="6"/>
        <v>141895</v>
      </c>
      <c r="J62" s="67">
        <f t="shared" si="6"/>
        <v>465324</v>
      </c>
      <c r="K62" s="67">
        <f t="shared" si="6"/>
        <v>157097</v>
      </c>
      <c r="L62" s="67">
        <f t="shared" si="6"/>
        <v>133985</v>
      </c>
      <c r="M62" s="67">
        <f t="shared" si="6"/>
        <v>168767</v>
      </c>
      <c r="N62" s="67">
        <f t="shared" si="6"/>
        <v>459849</v>
      </c>
      <c r="O62" s="67">
        <f t="shared" si="6"/>
        <v>3256316</v>
      </c>
      <c r="P62" s="67">
        <f t="shared" si="6"/>
        <v>199964</v>
      </c>
      <c r="Q62" s="67">
        <f t="shared" si="6"/>
        <v>167152</v>
      </c>
      <c r="R62" s="67">
        <f t="shared" si="6"/>
        <v>3623432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4548605</v>
      </c>
      <c r="X62" s="67">
        <f t="shared" si="6"/>
        <v>445527</v>
      </c>
      <c r="Y62" s="67">
        <f t="shared" si="6"/>
        <v>4103078</v>
      </c>
      <c r="Z62" s="68">
        <f>+IF(X62&lt;&gt;0,+(Y62/X62)*100,0)</f>
        <v>920.94934762651872</v>
      </c>
      <c r="AA62" s="65">
        <f>SUM(AA59:AA61)</f>
        <v>594017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2528109</v>
      </c>
      <c r="D37" s="20">
        <v>0</v>
      </c>
      <c r="E37" s="21">
        <v>3450142</v>
      </c>
      <c r="F37" s="22">
        <v>3450142</v>
      </c>
      <c r="G37" s="22">
        <v>192197</v>
      </c>
      <c r="H37" s="22">
        <v>216028</v>
      </c>
      <c r="I37" s="22">
        <v>232376</v>
      </c>
      <c r="J37" s="22">
        <v>640601</v>
      </c>
      <c r="K37" s="22">
        <v>231788</v>
      </c>
      <c r="L37" s="22">
        <v>204856</v>
      </c>
      <c r="M37" s="22">
        <v>216052</v>
      </c>
      <c r="N37" s="22">
        <v>652696</v>
      </c>
      <c r="O37" s="22">
        <v>207605</v>
      </c>
      <c r="P37" s="22">
        <v>197562</v>
      </c>
      <c r="Q37" s="22">
        <v>193757</v>
      </c>
      <c r="R37" s="22">
        <v>598924</v>
      </c>
      <c r="S37" s="22">
        <v>0</v>
      </c>
      <c r="T37" s="22">
        <v>0</v>
      </c>
      <c r="U37" s="22">
        <v>0</v>
      </c>
      <c r="V37" s="22">
        <v>0</v>
      </c>
      <c r="W37" s="22">
        <v>1892221</v>
      </c>
      <c r="X37" s="22">
        <v>2587606</v>
      </c>
      <c r="Y37" s="22">
        <v>-695385</v>
      </c>
      <c r="Z37" s="23">
        <v>-26.873681696517938</v>
      </c>
      <c r="AA37" s="20">
        <v>3450142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292917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138166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279172</v>
      </c>
      <c r="D47" s="20">
        <v>0</v>
      </c>
      <c r="E47" s="21">
        <v>743628</v>
      </c>
      <c r="F47" s="22">
        <v>743628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557721</v>
      </c>
      <c r="Y47" s="22">
        <v>-557721</v>
      </c>
      <c r="Z47" s="23">
        <v>-100</v>
      </c>
      <c r="AA47" s="20">
        <v>743628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3238364</v>
      </c>
      <c r="D50" s="29">
        <f t="shared" ref="D50:Y50" si="1">SUM(D37:D49)</f>
        <v>0</v>
      </c>
      <c r="E50" s="30">
        <f t="shared" si="1"/>
        <v>4193770</v>
      </c>
      <c r="F50" s="31">
        <f t="shared" si="1"/>
        <v>4193770</v>
      </c>
      <c r="G50" s="31">
        <f t="shared" si="1"/>
        <v>192197</v>
      </c>
      <c r="H50" s="31">
        <f t="shared" si="1"/>
        <v>216028</v>
      </c>
      <c r="I50" s="31">
        <f t="shared" si="1"/>
        <v>232376</v>
      </c>
      <c r="J50" s="31">
        <f t="shared" si="1"/>
        <v>640601</v>
      </c>
      <c r="K50" s="31">
        <f t="shared" si="1"/>
        <v>231788</v>
      </c>
      <c r="L50" s="31">
        <f t="shared" si="1"/>
        <v>204856</v>
      </c>
      <c r="M50" s="31">
        <f t="shared" si="1"/>
        <v>216052</v>
      </c>
      <c r="N50" s="31">
        <f t="shared" si="1"/>
        <v>652696</v>
      </c>
      <c r="O50" s="31">
        <f t="shared" si="1"/>
        <v>207605</v>
      </c>
      <c r="P50" s="31">
        <f t="shared" si="1"/>
        <v>197562</v>
      </c>
      <c r="Q50" s="31">
        <f t="shared" si="1"/>
        <v>193757</v>
      </c>
      <c r="R50" s="31">
        <f t="shared" si="1"/>
        <v>598924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1892221</v>
      </c>
      <c r="X50" s="31">
        <f t="shared" si="1"/>
        <v>3145327</v>
      </c>
      <c r="Y50" s="31">
        <f t="shared" si="1"/>
        <v>-1253106</v>
      </c>
      <c r="Z50" s="32">
        <f>+IF(X50&lt;&gt;0,+(Y50/X50)*100,0)</f>
        <v>-39.84024554521676</v>
      </c>
      <c r="AA50" s="29">
        <f>SUM(AA37:AA49)</f>
        <v>4193770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-3238364</v>
      </c>
      <c r="D51" s="39">
        <f t="shared" si="2"/>
        <v>0</v>
      </c>
      <c r="E51" s="40">
        <f t="shared" si="2"/>
        <v>-4193770</v>
      </c>
      <c r="F51" s="41">
        <f t="shared" si="2"/>
        <v>-4193770</v>
      </c>
      <c r="G51" s="41">
        <f t="shared" si="2"/>
        <v>-192197</v>
      </c>
      <c r="H51" s="41">
        <f t="shared" si="2"/>
        <v>-216028</v>
      </c>
      <c r="I51" s="41">
        <f t="shared" si="2"/>
        <v>-232376</v>
      </c>
      <c r="J51" s="41">
        <f t="shared" si="2"/>
        <v>-640601</v>
      </c>
      <c r="K51" s="41">
        <f t="shared" si="2"/>
        <v>-231788</v>
      </c>
      <c r="L51" s="41">
        <f t="shared" si="2"/>
        <v>-204856</v>
      </c>
      <c r="M51" s="41">
        <f t="shared" si="2"/>
        <v>-216052</v>
      </c>
      <c r="N51" s="41">
        <f t="shared" si="2"/>
        <v>-652696</v>
      </c>
      <c r="O51" s="41">
        <f t="shared" si="2"/>
        <v>-207605</v>
      </c>
      <c r="P51" s="41">
        <f t="shared" si="2"/>
        <v>-197562</v>
      </c>
      <c r="Q51" s="41">
        <f t="shared" si="2"/>
        <v>-193757</v>
      </c>
      <c r="R51" s="41">
        <f t="shared" si="2"/>
        <v>-598924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-1892221</v>
      </c>
      <c r="X51" s="41">
        <f t="shared" si="2"/>
        <v>-3145327</v>
      </c>
      <c r="Y51" s="41">
        <f t="shared" si="2"/>
        <v>1253106</v>
      </c>
      <c r="Z51" s="42">
        <f>+IF(X51&lt;&gt;0,+(Y51/X51)*100,0)</f>
        <v>-39.84024554521676</v>
      </c>
      <c r="AA51" s="39">
        <f>+AA35-AA50</f>
        <v>-4193770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-3238364</v>
      </c>
      <c r="D54" s="48">
        <f t="shared" si="3"/>
        <v>0</v>
      </c>
      <c r="E54" s="49">
        <f t="shared" si="3"/>
        <v>-4193770</v>
      </c>
      <c r="F54" s="50">
        <f t="shared" si="3"/>
        <v>-4193770</v>
      </c>
      <c r="G54" s="50">
        <f t="shared" si="3"/>
        <v>-192197</v>
      </c>
      <c r="H54" s="50">
        <f t="shared" si="3"/>
        <v>-216028</v>
      </c>
      <c r="I54" s="50">
        <f t="shared" si="3"/>
        <v>-232376</v>
      </c>
      <c r="J54" s="50">
        <f t="shared" si="3"/>
        <v>-640601</v>
      </c>
      <c r="K54" s="50">
        <f t="shared" si="3"/>
        <v>-231788</v>
      </c>
      <c r="L54" s="50">
        <f t="shared" si="3"/>
        <v>-204856</v>
      </c>
      <c r="M54" s="50">
        <f t="shared" si="3"/>
        <v>-216052</v>
      </c>
      <c r="N54" s="50">
        <f t="shared" si="3"/>
        <v>-652696</v>
      </c>
      <c r="O54" s="50">
        <f t="shared" si="3"/>
        <v>-207605</v>
      </c>
      <c r="P54" s="50">
        <f t="shared" si="3"/>
        <v>-197562</v>
      </c>
      <c r="Q54" s="50">
        <f t="shared" si="3"/>
        <v>-193757</v>
      </c>
      <c r="R54" s="50">
        <f t="shared" si="3"/>
        <v>-598924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-1892221</v>
      </c>
      <c r="X54" s="50">
        <f t="shared" si="3"/>
        <v>-3145327</v>
      </c>
      <c r="Y54" s="50">
        <f t="shared" si="3"/>
        <v>1253106</v>
      </c>
      <c r="Z54" s="51">
        <f>+IF(X54&lt;&gt;0,+(Y54/X54)*100,0)</f>
        <v>-39.84024554521676</v>
      </c>
      <c r="AA54" s="48">
        <f>SUM(AA51:AA53)</f>
        <v>-4193770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-3238364</v>
      </c>
      <c r="D56" s="54">
        <f>+D54-D55</f>
        <v>0</v>
      </c>
      <c r="E56" s="55">
        <f t="shared" si="4"/>
        <v>-4193770</v>
      </c>
      <c r="F56" s="56">
        <f t="shared" si="4"/>
        <v>-4193770</v>
      </c>
      <c r="G56" s="56">
        <f t="shared" si="4"/>
        <v>-192197</v>
      </c>
      <c r="H56" s="56">
        <f t="shared" si="4"/>
        <v>-216028</v>
      </c>
      <c r="I56" s="56">
        <f t="shared" si="4"/>
        <v>-232376</v>
      </c>
      <c r="J56" s="56">
        <f t="shared" si="4"/>
        <v>-640601</v>
      </c>
      <c r="K56" s="56">
        <f t="shared" si="4"/>
        <v>-231788</v>
      </c>
      <c r="L56" s="56">
        <f t="shared" si="4"/>
        <v>-204856</v>
      </c>
      <c r="M56" s="56">
        <f t="shared" si="4"/>
        <v>-216052</v>
      </c>
      <c r="N56" s="56">
        <f t="shared" si="4"/>
        <v>-652696</v>
      </c>
      <c r="O56" s="56">
        <f t="shared" si="4"/>
        <v>-207605</v>
      </c>
      <c r="P56" s="56">
        <f t="shared" si="4"/>
        <v>-197562</v>
      </c>
      <c r="Q56" s="56">
        <f t="shared" si="4"/>
        <v>-193757</v>
      </c>
      <c r="R56" s="56">
        <f t="shared" si="4"/>
        <v>-598924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-1892221</v>
      </c>
      <c r="X56" s="56">
        <f t="shared" si="4"/>
        <v>-3145327</v>
      </c>
      <c r="Y56" s="56">
        <f t="shared" si="4"/>
        <v>1253106</v>
      </c>
      <c r="Z56" s="57">
        <f>+IF(X56&lt;&gt;0,+(Y56/X56)*100,0)</f>
        <v>-39.84024554521676</v>
      </c>
      <c r="AA56" s="54">
        <f>+AA54-AA55</f>
        <v>-4193770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-3238364</v>
      </c>
      <c r="D59" s="48">
        <f>SUM(D56:D58)</f>
        <v>0</v>
      </c>
      <c r="E59" s="49">
        <f t="shared" si="5"/>
        <v>-4193770</v>
      </c>
      <c r="F59" s="50">
        <f t="shared" si="5"/>
        <v>-4193770</v>
      </c>
      <c r="G59" s="50">
        <f t="shared" si="5"/>
        <v>-192197</v>
      </c>
      <c r="H59" s="50">
        <f t="shared" si="5"/>
        <v>-216028</v>
      </c>
      <c r="I59" s="50">
        <f t="shared" si="5"/>
        <v>-232376</v>
      </c>
      <c r="J59" s="50">
        <f t="shared" si="5"/>
        <v>-640601</v>
      </c>
      <c r="K59" s="50">
        <f t="shared" si="5"/>
        <v>-231788</v>
      </c>
      <c r="L59" s="50">
        <f t="shared" si="5"/>
        <v>-204856</v>
      </c>
      <c r="M59" s="50">
        <f t="shared" si="5"/>
        <v>-216052</v>
      </c>
      <c r="N59" s="50">
        <f t="shared" si="5"/>
        <v>-652696</v>
      </c>
      <c r="O59" s="50">
        <f t="shared" si="5"/>
        <v>-207605</v>
      </c>
      <c r="P59" s="50">
        <f t="shared" si="5"/>
        <v>-197562</v>
      </c>
      <c r="Q59" s="50">
        <f t="shared" si="5"/>
        <v>-193757</v>
      </c>
      <c r="R59" s="50">
        <f t="shared" si="5"/>
        <v>-598924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-1892221</v>
      </c>
      <c r="X59" s="50">
        <f t="shared" si="5"/>
        <v>-3145327</v>
      </c>
      <c r="Y59" s="50">
        <f t="shared" si="5"/>
        <v>1253106</v>
      </c>
      <c r="Z59" s="51">
        <f>+IF(X59&lt;&gt;0,+(Y59/X59)*100,0)</f>
        <v>-39.84024554521676</v>
      </c>
      <c r="AA59" s="48">
        <f>SUM(AA56:AA58)</f>
        <v>-4193770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-3238364</v>
      </c>
      <c r="D62" s="65">
        <f>SUM(D59:D61)</f>
        <v>0</v>
      </c>
      <c r="E62" s="66">
        <f t="shared" si="6"/>
        <v>-4193770</v>
      </c>
      <c r="F62" s="67">
        <f t="shared" si="6"/>
        <v>-4193770</v>
      </c>
      <c r="G62" s="67">
        <f t="shared" si="6"/>
        <v>-192197</v>
      </c>
      <c r="H62" s="67">
        <f t="shared" si="6"/>
        <v>-216028</v>
      </c>
      <c r="I62" s="67">
        <f t="shared" si="6"/>
        <v>-232376</v>
      </c>
      <c r="J62" s="67">
        <f t="shared" si="6"/>
        <v>-640601</v>
      </c>
      <c r="K62" s="67">
        <f t="shared" si="6"/>
        <v>-231788</v>
      </c>
      <c r="L62" s="67">
        <f t="shared" si="6"/>
        <v>-204856</v>
      </c>
      <c r="M62" s="67">
        <f t="shared" si="6"/>
        <v>-216052</v>
      </c>
      <c r="N62" s="67">
        <f t="shared" si="6"/>
        <v>-652696</v>
      </c>
      <c r="O62" s="67">
        <f t="shared" si="6"/>
        <v>-207605</v>
      </c>
      <c r="P62" s="67">
        <f t="shared" si="6"/>
        <v>-197562</v>
      </c>
      <c r="Q62" s="67">
        <f t="shared" si="6"/>
        <v>-193757</v>
      </c>
      <c r="R62" s="67">
        <f t="shared" si="6"/>
        <v>-598924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-1892221</v>
      </c>
      <c r="X62" s="67">
        <f t="shared" si="6"/>
        <v>-3145327</v>
      </c>
      <c r="Y62" s="67">
        <f t="shared" si="6"/>
        <v>1253106</v>
      </c>
      <c r="Z62" s="68">
        <f>+IF(X62&lt;&gt;0,+(Y62/X62)*100,0)</f>
        <v>-39.84024554521676</v>
      </c>
      <c r="AA62" s="65">
        <f>SUM(AA59:AA61)</f>
        <v>-4193770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9858000</v>
      </c>
      <c r="F9" s="22">
        <v>9858000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7463340</v>
      </c>
      <c r="Y9" s="22">
        <v>-7463340</v>
      </c>
      <c r="Z9" s="23">
        <v>-100</v>
      </c>
      <c r="AA9" s="20">
        <v>9858000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9858000</v>
      </c>
      <c r="F35" s="31">
        <f t="shared" si="0"/>
        <v>9858000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7463340</v>
      </c>
      <c r="Y35" s="31">
        <f t="shared" si="0"/>
        <v>-7463340</v>
      </c>
      <c r="Z35" s="32">
        <f>+IF(X35&lt;&gt;0,+(Y35/X35)*100,0)</f>
        <v>-100</v>
      </c>
      <c r="AA35" s="29">
        <f>SUM(AA6:AA34)</f>
        <v>9858000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4024515</v>
      </c>
      <c r="D37" s="20">
        <v>0</v>
      </c>
      <c r="E37" s="21">
        <v>4895700</v>
      </c>
      <c r="F37" s="22">
        <v>5185700</v>
      </c>
      <c r="G37" s="22">
        <v>0</v>
      </c>
      <c r="H37" s="22">
        <v>420190</v>
      </c>
      <c r="I37" s="22">
        <v>418908</v>
      </c>
      <c r="J37" s="22">
        <v>839098</v>
      </c>
      <c r="K37" s="22">
        <v>401748</v>
      </c>
      <c r="L37" s="22">
        <v>408276</v>
      </c>
      <c r="M37" s="22">
        <v>399617</v>
      </c>
      <c r="N37" s="22">
        <v>1209641</v>
      </c>
      <c r="O37" s="22">
        <v>463407</v>
      </c>
      <c r="P37" s="22">
        <v>422329</v>
      </c>
      <c r="Q37" s="22">
        <v>411904</v>
      </c>
      <c r="R37" s="22">
        <v>1297640</v>
      </c>
      <c r="S37" s="22">
        <v>0</v>
      </c>
      <c r="T37" s="22">
        <v>0</v>
      </c>
      <c r="U37" s="22">
        <v>0</v>
      </c>
      <c r="V37" s="22">
        <v>0</v>
      </c>
      <c r="W37" s="22">
        <v>3346379</v>
      </c>
      <c r="X37" s="22">
        <v>3952542</v>
      </c>
      <c r="Y37" s="22">
        <v>-606163</v>
      </c>
      <c r="Z37" s="23">
        <v>-15.336029319865544</v>
      </c>
      <c r="AA37" s="20">
        <v>5185700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29102</v>
      </c>
      <c r="D40" s="20">
        <v>0</v>
      </c>
      <c r="E40" s="21">
        <v>33700</v>
      </c>
      <c r="F40" s="22">
        <v>33700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6750</v>
      </c>
      <c r="N40" s="22">
        <v>6750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6750</v>
      </c>
      <c r="X40" s="22">
        <v>25276</v>
      </c>
      <c r="Y40" s="22">
        <v>-18526</v>
      </c>
      <c r="Z40" s="23">
        <v>-73.294825130558621</v>
      </c>
      <c r="AA40" s="20">
        <v>33700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2593100</v>
      </c>
      <c r="F41" s="22">
        <v>4323300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1787</v>
      </c>
      <c r="N41" s="22">
        <v>1787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1787</v>
      </c>
      <c r="X41" s="22">
        <v>3242484</v>
      </c>
      <c r="Y41" s="22">
        <v>-3240697</v>
      </c>
      <c r="Z41" s="23">
        <v>-99.944887931598132</v>
      </c>
      <c r="AA41" s="20">
        <v>4323300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303200</v>
      </c>
      <c r="F42" s="22">
        <v>303200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227403</v>
      </c>
      <c r="Y42" s="22">
        <v>-227403</v>
      </c>
      <c r="Z42" s="23">
        <v>-100</v>
      </c>
      <c r="AA42" s="20">
        <v>303200</v>
      </c>
    </row>
    <row r="43" spans="1:27" x14ac:dyDescent="0.25">
      <c r="A43" s="19" t="s">
        <v>69</v>
      </c>
      <c r="B43" s="15" t="s">
        <v>32</v>
      </c>
      <c r="C43" s="20">
        <v>725715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291454</v>
      </c>
      <c r="D44" s="20">
        <v>0</v>
      </c>
      <c r="E44" s="21">
        <v>471300</v>
      </c>
      <c r="F44" s="22">
        <v>491300</v>
      </c>
      <c r="G44" s="22">
        <v>55966</v>
      </c>
      <c r="H44" s="22">
        <v>2007</v>
      </c>
      <c r="I44" s="22">
        <v>252</v>
      </c>
      <c r="J44" s="22">
        <v>58225</v>
      </c>
      <c r="K44" s="22">
        <v>252</v>
      </c>
      <c r="L44" s="22">
        <v>86955</v>
      </c>
      <c r="M44" s="22">
        <v>252</v>
      </c>
      <c r="N44" s="22">
        <v>87459</v>
      </c>
      <c r="O44" s="22">
        <v>14231</v>
      </c>
      <c r="P44" s="22">
        <v>93597</v>
      </c>
      <c r="Q44" s="22">
        <v>252</v>
      </c>
      <c r="R44" s="22">
        <v>108080</v>
      </c>
      <c r="S44" s="22">
        <v>0</v>
      </c>
      <c r="T44" s="22">
        <v>0</v>
      </c>
      <c r="U44" s="22">
        <v>0</v>
      </c>
      <c r="V44" s="22">
        <v>0</v>
      </c>
      <c r="W44" s="22">
        <v>253764</v>
      </c>
      <c r="X44" s="22">
        <v>424153</v>
      </c>
      <c r="Y44" s="22">
        <v>-170389</v>
      </c>
      <c r="Z44" s="23">
        <v>-40.171589025658193</v>
      </c>
      <c r="AA44" s="20">
        <v>491300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73535</v>
      </c>
      <c r="D46" s="20">
        <v>0</v>
      </c>
      <c r="E46" s="21">
        <v>324100</v>
      </c>
      <c r="F46" s="22">
        <v>591500</v>
      </c>
      <c r="G46" s="22">
        <v>0</v>
      </c>
      <c r="H46" s="22">
        <v>4052</v>
      </c>
      <c r="I46" s="22">
        <v>0</v>
      </c>
      <c r="J46" s="22">
        <v>4052</v>
      </c>
      <c r="K46" s="22">
        <v>4845</v>
      </c>
      <c r="L46" s="22">
        <v>4890</v>
      </c>
      <c r="M46" s="22">
        <v>231</v>
      </c>
      <c r="N46" s="22">
        <v>9966</v>
      </c>
      <c r="O46" s="22">
        <v>8078</v>
      </c>
      <c r="P46" s="22">
        <v>10887</v>
      </c>
      <c r="Q46" s="22">
        <v>3872</v>
      </c>
      <c r="R46" s="22">
        <v>22837</v>
      </c>
      <c r="S46" s="22">
        <v>0</v>
      </c>
      <c r="T46" s="22">
        <v>0</v>
      </c>
      <c r="U46" s="22">
        <v>0</v>
      </c>
      <c r="V46" s="22">
        <v>0</v>
      </c>
      <c r="W46" s="22">
        <v>36855</v>
      </c>
      <c r="X46" s="22">
        <v>443619</v>
      </c>
      <c r="Y46" s="22">
        <v>-406764</v>
      </c>
      <c r="Z46" s="23">
        <v>-91.692195329776226</v>
      </c>
      <c r="AA46" s="20">
        <v>591500</v>
      </c>
    </row>
    <row r="47" spans="1:27" x14ac:dyDescent="0.25">
      <c r="A47" s="19" t="s">
        <v>73</v>
      </c>
      <c r="B47" s="15" t="s">
        <v>32</v>
      </c>
      <c r="C47" s="20">
        <v>399952</v>
      </c>
      <c r="D47" s="20">
        <v>0</v>
      </c>
      <c r="E47" s="21">
        <v>1814500</v>
      </c>
      <c r="F47" s="22">
        <v>1763900</v>
      </c>
      <c r="G47" s="22">
        <v>22182</v>
      </c>
      <c r="H47" s="22">
        <v>7077</v>
      </c>
      <c r="I47" s="22">
        <v>10932</v>
      </c>
      <c r="J47" s="22">
        <v>40191</v>
      </c>
      <c r="K47" s="22">
        <v>3214</v>
      </c>
      <c r="L47" s="22">
        <v>22921</v>
      </c>
      <c r="M47" s="22">
        <v>28493</v>
      </c>
      <c r="N47" s="22">
        <v>54628</v>
      </c>
      <c r="O47" s="22">
        <v>26089</v>
      </c>
      <c r="P47" s="22">
        <v>27795</v>
      </c>
      <c r="Q47" s="22">
        <v>17324</v>
      </c>
      <c r="R47" s="22">
        <v>71208</v>
      </c>
      <c r="S47" s="22">
        <v>0</v>
      </c>
      <c r="T47" s="22">
        <v>0</v>
      </c>
      <c r="U47" s="22">
        <v>0</v>
      </c>
      <c r="V47" s="22">
        <v>0</v>
      </c>
      <c r="W47" s="22">
        <v>166027</v>
      </c>
      <c r="X47" s="22">
        <v>1253344</v>
      </c>
      <c r="Y47" s="22">
        <v>-1087317</v>
      </c>
      <c r="Z47" s="23">
        <v>-86.753277631679723</v>
      </c>
      <c r="AA47" s="20">
        <v>1763900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5544273</v>
      </c>
      <c r="D50" s="29">
        <f t="shared" ref="D50:Y50" si="1">SUM(D37:D49)</f>
        <v>0</v>
      </c>
      <c r="E50" s="30">
        <f t="shared" si="1"/>
        <v>10435600</v>
      </c>
      <c r="F50" s="31">
        <f t="shared" si="1"/>
        <v>12692600</v>
      </c>
      <c r="G50" s="31">
        <f t="shared" si="1"/>
        <v>78148</v>
      </c>
      <c r="H50" s="31">
        <f t="shared" si="1"/>
        <v>433326</v>
      </c>
      <c r="I50" s="31">
        <f t="shared" si="1"/>
        <v>430092</v>
      </c>
      <c r="J50" s="31">
        <f t="shared" si="1"/>
        <v>941566</v>
      </c>
      <c r="K50" s="31">
        <f t="shared" si="1"/>
        <v>410059</v>
      </c>
      <c r="L50" s="31">
        <f t="shared" si="1"/>
        <v>523042</v>
      </c>
      <c r="M50" s="31">
        <f t="shared" si="1"/>
        <v>437130</v>
      </c>
      <c r="N50" s="31">
        <f t="shared" si="1"/>
        <v>1370231</v>
      </c>
      <c r="O50" s="31">
        <f t="shared" si="1"/>
        <v>511805</v>
      </c>
      <c r="P50" s="31">
        <f t="shared" si="1"/>
        <v>554608</v>
      </c>
      <c r="Q50" s="31">
        <f t="shared" si="1"/>
        <v>433352</v>
      </c>
      <c r="R50" s="31">
        <f t="shared" si="1"/>
        <v>1499765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3811562</v>
      </c>
      <c r="X50" s="31">
        <f t="shared" si="1"/>
        <v>9568821</v>
      </c>
      <c r="Y50" s="31">
        <f t="shared" si="1"/>
        <v>-5757259</v>
      </c>
      <c r="Z50" s="32">
        <f>+IF(X50&lt;&gt;0,+(Y50/X50)*100,0)</f>
        <v>-60.166858592087777</v>
      </c>
      <c r="AA50" s="29">
        <f>SUM(AA37:AA49)</f>
        <v>12692600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-5544273</v>
      </c>
      <c r="D51" s="39">
        <f t="shared" si="2"/>
        <v>0</v>
      </c>
      <c r="E51" s="40">
        <f t="shared" si="2"/>
        <v>-577600</v>
      </c>
      <c r="F51" s="41">
        <f t="shared" si="2"/>
        <v>-2834600</v>
      </c>
      <c r="G51" s="41">
        <f t="shared" si="2"/>
        <v>-78148</v>
      </c>
      <c r="H51" s="41">
        <f t="shared" si="2"/>
        <v>-433326</v>
      </c>
      <c r="I51" s="41">
        <f t="shared" si="2"/>
        <v>-430092</v>
      </c>
      <c r="J51" s="41">
        <f t="shared" si="2"/>
        <v>-941566</v>
      </c>
      <c r="K51" s="41">
        <f t="shared" si="2"/>
        <v>-410059</v>
      </c>
      <c r="L51" s="41">
        <f t="shared" si="2"/>
        <v>-523042</v>
      </c>
      <c r="M51" s="41">
        <f t="shared" si="2"/>
        <v>-437130</v>
      </c>
      <c r="N51" s="41">
        <f t="shared" si="2"/>
        <v>-1370231</v>
      </c>
      <c r="O51" s="41">
        <f t="shared" si="2"/>
        <v>-511805</v>
      </c>
      <c r="P51" s="41">
        <f t="shared" si="2"/>
        <v>-554608</v>
      </c>
      <c r="Q51" s="41">
        <f t="shared" si="2"/>
        <v>-433352</v>
      </c>
      <c r="R51" s="41">
        <f t="shared" si="2"/>
        <v>-1499765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-3811562</v>
      </c>
      <c r="X51" s="41">
        <f t="shared" si="2"/>
        <v>-2105481</v>
      </c>
      <c r="Y51" s="41">
        <f t="shared" si="2"/>
        <v>-1706081</v>
      </c>
      <c r="Z51" s="42">
        <f>+IF(X51&lt;&gt;0,+(Y51/X51)*100,0)</f>
        <v>81.03046287285423</v>
      </c>
      <c r="AA51" s="39">
        <f>+AA35-AA50</f>
        <v>-2834600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-5544273</v>
      </c>
      <c r="D54" s="48">
        <f t="shared" si="3"/>
        <v>0</v>
      </c>
      <c r="E54" s="49">
        <f t="shared" si="3"/>
        <v>-577600</v>
      </c>
      <c r="F54" s="50">
        <f t="shared" si="3"/>
        <v>-2834600</v>
      </c>
      <c r="G54" s="50">
        <f t="shared" si="3"/>
        <v>-78148</v>
      </c>
      <c r="H54" s="50">
        <f t="shared" si="3"/>
        <v>-433326</v>
      </c>
      <c r="I54" s="50">
        <f t="shared" si="3"/>
        <v>-430092</v>
      </c>
      <c r="J54" s="50">
        <f t="shared" si="3"/>
        <v>-941566</v>
      </c>
      <c r="K54" s="50">
        <f t="shared" si="3"/>
        <v>-410059</v>
      </c>
      <c r="L54" s="50">
        <f t="shared" si="3"/>
        <v>-523042</v>
      </c>
      <c r="M54" s="50">
        <f t="shared" si="3"/>
        <v>-437130</v>
      </c>
      <c r="N54" s="50">
        <f t="shared" si="3"/>
        <v>-1370231</v>
      </c>
      <c r="O54" s="50">
        <f t="shared" si="3"/>
        <v>-511805</v>
      </c>
      <c r="P54" s="50">
        <f t="shared" si="3"/>
        <v>-554608</v>
      </c>
      <c r="Q54" s="50">
        <f t="shared" si="3"/>
        <v>-433352</v>
      </c>
      <c r="R54" s="50">
        <f t="shared" si="3"/>
        <v>-1499765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-3811562</v>
      </c>
      <c r="X54" s="50">
        <f t="shared" si="3"/>
        <v>-2105481</v>
      </c>
      <c r="Y54" s="50">
        <f t="shared" si="3"/>
        <v>-1706081</v>
      </c>
      <c r="Z54" s="51">
        <f>+IF(X54&lt;&gt;0,+(Y54/X54)*100,0)</f>
        <v>81.03046287285423</v>
      </c>
      <c r="AA54" s="48">
        <f>SUM(AA51:AA53)</f>
        <v>-2834600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-5544273</v>
      </c>
      <c r="D56" s="54">
        <f>+D54-D55</f>
        <v>0</v>
      </c>
      <c r="E56" s="55">
        <f t="shared" si="4"/>
        <v>-577600</v>
      </c>
      <c r="F56" s="56">
        <f t="shared" si="4"/>
        <v>-2834600</v>
      </c>
      <c r="G56" s="56">
        <f t="shared" si="4"/>
        <v>-78148</v>
      </c>
      <c r="H56" s="56">
        <f t="shared" si="4"/>
        <v>-433326</v>
      </c>
      <c r="I56" s="56">
        <f t="shared" si="4"/>
        <v>-430092</v>
      </c>
      <c r="J56" s="56">
        <f t="shared" si="4"/>
        <v>-941566</v>
      </c>
      <c r="K56" s="56">
        <f t="shared" si="4"/>
        <v>-410059</v>
      </c>
      <c r="L56" s="56">
        <f t="shared" si="4"/>
        <v>-523042</v>
      </c>
      <c r="M56" s="56">
        <f t="shared" si="4"/>
        <v>-437130</v>
      </c>
      <c r="N56" s="56">
        <f t="shared" si="4"/>
        <v>-1370231</v>
      </c>
      <c r="O56" s="56">
        <f t="shared" si="4"/>
        <v>-511805</v>
      </c>
      <c r="P56" s="56">
        <f t="shared" si="4"/>
        <v>-554608</v>
      </c>
      <c r="Q56" s="56">
        <f t="shared" si="4"/>
        <v>-433352</v>
      </c>
      <c r="R56" s="56">
        <f t="shared" si="4"/>
        <v>-1499765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-3811562</v>
      </c>
      <c r="X56" s="56">
        <f t="shared" si="4"/>
        <v>-2105481</v>
      </c>
      <c r="Y56" s="56">
        <f t="shared" si="4"/>
        <v>-1706081</v>
      </c>
      <c r="Z56" s="57">
        <f>+IF(X56&lt;&gt;0,+(Y56/X56)*100,0)</f>
        <v>81.03046287285423</v>
      </c>
      <c r="AA56" s="54">
        <f>+AA54-AA55</f>
        <v>-2834600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-5544273</v>
      </c>
      <c r="D59" s="48">
        <f>SUM(D56:D58)</f>
        <v>0</v>
      </c>
      <c r="E59" s="49">
        <f t="shared" si="5"/>
        <v>-577600</v>
      </c>
      <c r="F59" s="50">
        <f t="shared" si="5"/>
        <v>-2834600</v>
      </c>
      <c r="G59" s="50">
        <f t="shared" si="5"/>
        <v>-78148</v>
      </c>
      <c r="H59" s="50">
        <f t="shared" si="5"/>
        <v>-433326</v>
      </c>
      <c r="I59" s="50">
        <f t="shared" si="5"/>
        <v>-430092</v>
      </c>
      <c r="J59" s="50">
        <f t="shared" si="5"/>
        <v>-941566</v>
      </c>
      <c r="K59" s="50">
        <f t="shared" si="5"/>
        <v>-410059</v>
      </c>
      <c r="L59" s="50">
        <f t="shared" si="5"/>
        <v>-523042</v>
      </c>
      <c r="M59" s="50">
        <f t="shared" si="5"/>
        <v>-437130</v>
      </c>
      <c r="N59" s="50">
        <f t="shared" si="5"/>
        <v>-1370231</v>
      </c>
      <c r="O59" s="50">
        <f t="shared" si="5"/>
        <v>-511805</v>
      </c>
      <c r="P59" s="50">
        <f t="shared" si="5"/>
        <v>-554608</v>
      </c>
      <c r="Q59" s="50">
        <f t="shared" si="5"/>
        <v>-433352</v>
      </c>
      <c r="R59" s="50">
        <f t="shared" si="5"/>
        <v>-1499765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-3811562</v>
      </c>
      <c r="X59" s="50">
        <f t="shared" si="5"/>
        <v>-2105481</v>
      </c>
      <c r="Y59" s="50">
        <f t="shared" si="5"/>
        <v>-1706081</v>
      </c>
      <c r="Z59" s="51">
        <f>+IF(X59&lt;&gt;0,+(Y59/X59)*100,0)</f>
        <v>81.03046287285423</v>
      </c>
      <c r="AA59" s="48">
        <f>SUM(AA56:AA58)</f>
        <v>-2834600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-5544273</v>
      </c>
      <c r="D62" s="65">
        <f>SUM(D59:D61)</f>
        <v>0</v>
      </c>
      <c r="E62" s="66">
        <f t="shared" si="6"/>
        <v>-577600</v>
      </c>
      <c r="F62" s="67">
        <f t="shared" si="6"/>
        <v>-2834600</v>
      </c>
      <c r="G62" s="67">
        <f t="shared" si="6"/>
        <v>-78148</v>
      </c>
      <c r="H62" s="67">
        <f t="shared" si="6"/>
        <v>-433326</v>
      </c>
      <c r="I62" s="67">
        <f t="shared" si="6"/>
        <v>-430092</v>
      </c>
      <c r="J62" s="67">
        <f t="shared" si="6"/>
        <v>-941566</v>
      </c>
      <c r="K62" s="67">
        <f t="shared" si="6"/>
        <v>-410059</v>
      </c>
      <c r="L62" s="67">
        <f t="shared" si="6"/>
        <v>-523042</v>
      </c>
      <c r="M62" s="67">
        <f t="shared" si="6"/>
        <v>-437130</v>
      </c>
      <c r="N62" s="67">
        <f t="shared" si="6"/>
        <v>-1370231</v>
      </c>
      <c r="O62" s="67">
        <f t="shared" si="6"/>
        <v>-511805</v>
      </c>
      <c r="P62" s="67">
        <f t="shared" si="6"/>
        <v>-554608</v>
      </c>
      <c r="Q62" s="67">
        <f t="shared" si="6"/>
        <v>-433352</v>
      </c>
      <c r="R62" s="67">
        <f t="shared" si="6"/>
        <v>-1499765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-3811562</v>
      </c>
      <c r="X62" s="67">
        <f t="shared" si="6"/>
        <v>-2105481</v>
      </c>
      <c r="Y62" s="67">
        <f t="shared" si="6"/>
        <v>-1706081</v>
      </c>
      <c r="Z62" s="68">
        <f>+IF(X62&lt;&gt;0,+(Y62/X62)*100,0)</f>
        <v>81.03046287285423</v>
      </c>
      <c r="AA62" s="65">
        <f>SUM(AA59:AA61)</f>
        <v>-2834600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10012159</v>
      </c>
      <c r="D9" s="20">
        <v>0</v>
      </c>
      <c r="E9" s="21">
        <v>5318086</v>
      </c>
      <c r="F9" s="22">
        <v>3628519</v>
      </c>
      <c r="G9" s="22">
        <v>0</v>
      </c>
      <c r="H9" s="22">
        <v>740217</v>
      </c>
      <c r="I9" s="22">
        <v>148</v>
      </c>
      <c r="J9" s="22">
        <v>740365</v>
      </c>
      <c r="K9" s="22">
        <v>731613</v>
      </c>
      <c r="L9" s="22">
        <v>731761</v>
      </c>
      <c r="M9" s="22">
        <v>731910</v>
      </c>
      <c r="N9" s="22">
        <v>2195284</v>
      </c>
      <c r="O9" s="22">
        <v>732058</v>
      </c>
      <c r="P9" s="22">
        <v>148</v>
      </c>
      <c r="Q9" s="22">
        <v>727608</v>
      </c>
      <c r="R9" s="22">
        <v>1459814</v>
      </c>
      <c r="S9" s="22">
        <v>0</v>
      </c>
      <c r="T9" s="22">
        <v>0</v>
      </c>
      <c r="U9" s="22">
        <v>0</v>
      </c>
      <c r="V9" s="22">
        <v>0</v>
      </c>
      <c r="W9" s="22">
        <v>4395463</v>
      </c>
      <c r="X9" s="22">
        <v>2721393</v>
      </c>
      <c r="Y9" s="22">
        <v>1674070</v>
      </c>
      <c r="Z9" s="23">
        <v>61.515187258878079</v>
      </c>
      <c r="AA9" s="20">
        <v>3628519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520884</v>
      </c>
      <c r="F13" s="22">
        <v>5861227</v>
      </c>
      <c r="G13" s="22">
        <v>0</v>
      </c>
      <c r="H13" s="22">
        <v>0</v>
      </c>
      <c r="I13" s="22">
        <v>508736</v>
      </c>
      <c r="J13" s="22">
        <v>508736</v>
      </c>
      <c r="K13" s="22">
        <v>0</v>
      </c>
      <c r="L13" s="22">
        <v>511626</v>
      </c>
      <c r="M13" s="22">
        <v>517324</v>
      </c>
      <c r="N13" s="22">
        <v>1028950</v>
      </c>
      <c r="O13" s="22">
        <v>520313</v>
      </c>
      <c r="P13" s="22">
        <v>0</v>
      </c>
      <c r="Q13" s="22">
        <v>461059</v>
      </c>
      <c r="R13" s="22">
        <v>981372</v>
      </c>
      <c r="S13" s="22">
        <v>0</v>
      </c>
      <c r="T13" s="22">
        <v>0</v>
      </c>
      <c r="U13" s="22">
        <v>0</v>
      </c>
      <c r="V13" s="22">
        <v>0</v>
      </c>
      <c r="W13" s="22">
        <v>2519058</v>
      </c>
      <c r="X13" s="22">
        <v>4395924</v>
      </c>
      <c r="Y13" s="22">
        <v>-1876866</v>
      </c>
      <c r="Z13" s="23">
        <v>-42.695597103134631</v>
      </c>
      <c r="AA13" s="20">
        <v>5861227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10012159</v>
      </c>
      <c r="D35" s="29">
        <f t="shared" ref="D35:Y35" si="0">SUM(D6:D34)</f>
        <v>0</v>
      </c>
      <c r="E35" s="30">
        <f t="shared" si="0"/>
        <v>5838970</v>
      </c>
      <c r="F35" s="31">
        <f t="shared" si="0"/>
        <v>9489746</v>
      </c>
      <c r="G35" s="31">
        <f t="shared" si="0"/>
        <v>0</v>
      </c>
      <c r="H35" s="31">
        <f t="shared" si="0"/>
        <v>740217</v>
      </c>
      <c r="I35" s="31">
        <f t="shared" si="0"/>
        <v>508884</v>
      </c>
      <c r="J35" s="31">
        <f t="shared" si="0"/>
        <v>1249101</v>
      </c>
      <c r="K35" s="31">
        <f t="shared" si="0"/>
        <v>731613</v>
      </c>
      <c r="L35" s="31">
        <f t="shared" si="0"/>
        <v>1243387</v>
      </c>
      <c r="M35" s="31">
        <f t="shared" si="0"/>
        <v>1249234</v>
      </c>
      <c r="N35" s="31">
        <f t="shared" si="0"/>
        <v>3224234</v>
      </c>
      <c r="O35" s="31">
        <f t="shared" si="0"/>
        <v>1252371</v>
      </c>
      <c r="P35" s="31">
        <f t="shared" si="0"/>
        <v>148</v>
      </c>
      <c r="Q35" s="31">
        <f t="shared" si="0"/>
        <v>1188667</v>
      </c>
      <c r="R35" s="31">
        <f t="shared" si="0"/>
        <v>2441186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6914521</v>
      </c>
      <c r="X35" s="31">
        <f t="shared" si="0"/>
        <v>7117317</v>
      </c>
      <c r="Y35" s="31">
        <f t="shared" si="0"/>
        <v>-202796</v>
      </c>
      <c r="Z35" s="32">
        <f>+IF(X35&lt;&gt;0,+(Y35/X35)*100,0)</f>
        <v>-2.8493321289469051</v>
      </c>
      <c r="AA35" s="29">
        <f>SUM(AA6:AA34)</f>
        <v>9489746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10251969</v>
      </c>
      <c r="D37" s="20">
        <v>0</v>
      </c>
      <c r="E37" s="21">
        <v>13454406</v>
      </c>
      <c r="F37" s="22">
        <v>13454406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10090800</v>
      </c>
      <c r="Y37" s="22">
        <v>-10090800</v>
      </c>
      <c r="Z37" s="23">
        <v>-100</v>
      </c>
      <c r="AA37" s="20">
        <v>13454406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168929</v>
      </c>
      <c r="D40" s="20">
        <v>0</v>
      </c>
      <c r="E40" s="21">
        <v>500000</v>
      </c>
      <c r="F40" s="22">
        <v>250000</v>
      </c>
      <c r="G40" s="22">
        <v>29830</v>
      </c>
      <c r="H40" s="22">
        <v>160</v>
      </c>
      <c r="I40" s="22">
        <v>0</v>
      </c>
      <c r="J40" s="22">
        <v>29990</v>
      </c>
      <c r="K40" s="22">
        <v>25413</v>
      </c>
      <c r="L40" s="22">
        <v>0</v>
      </c>
      <c r="M40" s="22">
        <v>0</v>
      </c>
      <c r="N40" s="22">
        <v>25413</v>
      </c>
      <c r="O40" s="22">
        <v>0</v>
      </c>
      <c r="P40" s="22">
        <v>0</v>
      </c>
      <c r="Q40" s="22">
        <v>24950</v>
      </c>
      <c r="R40" s="22">
        <v>24950</v>
      </c>
      <c r="S40" s="22">
        <v>0</v>
      </c>
      <c r="T40" s="22">
        <v>0</v>
      </c>
      <c r="U40" s="22">
        <v>0</v>
      </c>
      <c r="V40" s="22">
        <v>0</v>
      </c>
      <c r="W40" s="22">
        <v>80353</v>
      </c>
      <c r="X40" s="22">
        <v>187497</v>
      </c>
      <c r="Y40" s="22">
        <v>-107144</v>
      </c>
      <c r="Z40" s="23">
        <v>-57.144380976762299</v>
      </c>
      <c r="AA40" s="20">
        <v>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8917186</v>
      </c>
      <c r="D42" s="20">
        <v>0</v>
      </c>
      <c r="E42" s="21">
        <v>315915</v>
      </c>
      <c r="F42" s="22">
        <v>315915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1265089</v>
      </c>
      <c r="R42" s="22">
        <v>1265089</v>
      </c>
      <c r="S42" s="22">
        <v>0</v>
      </c>
      <c r="T42" s="22">
        <v>0</v>
      </c>
      <c r="U42" s="22">
        <v>0</v>
      </c>
      <c r="V42" s="22">
        <v>0</v>
      </c>
      <c r="W42" s="22">
        <v>1265089</v>
      </c>
      <c r="X42" s="22">
        <v>236934</v>
      </c>
      <c r="Y42" s="22">
        <v>1028155</v>
      </c>
      <c r="Z42" s="23">
        <v>433.94151957929211</v>
      </c>
      <c r="AA42" s="20">
        <v>315915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152674</v>
      </c>
      <c r="D44" s="20">
        <v>0</v>
      </c>
      <c r="E44" s="21">
        <v>592698</v>
      </c>
      <c r="F44" s="22">
        <v>459515</v>
      </c>
      <c r="G44" s="22">
        <v>55</v>
      </c>
      <c r="H44" s="22">
        <v>0</v>
      </c>
      <c r="I44" s="22">
        <v>0</v>
      </c>
      <c r="J44" s="22">
        <v>55</v>
      </c>
      <c r="K44" s="22">
        <v>470</v>
      </c>
      <c r="L44" s="22">
        <v>0</v>
      </c>
      <c r="M44" s="22">
        <v>0</v>
      </c>
      <c r="N44" s="22">
        <v>470</v>
      </c>
      <c r="O44" s="22">
        <v>36000</v>
      </c>
      <c r="P44" s="22">
        <v>0</v>
      </c>
      <c r="Q44" s="22">
        <v>31696</v>
      </c>
      <c r="R44" s="22">
        <v>67696</v>
      </c>
      <c r="S44" s="22">
        <v>0</v>
      </c>
      <c r="T44" s="22">
        <v>0</v>
      </c>
      <c r="U44" s="22">
        <v>0</v>
      </c>
      <c r="V44" s="22">
        <v>0</v>
      </c>
      <c r="W44" s="22">
        <v>68221</v>
      </c>
      <c r="X44" s="22">
        <v>344637</v>
      </c>
      <c r="Y44" s="22">
        <v>-276416</v>
      </c>
      <c r="Z44" s="23">
        <v>-80.204969286524658</v>
      </c>
      <c r="AA44" s="20">
        <v>459515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-314327</v>
      </c>
      <c r="D47" s="20">
        <v>0</v>
      </c>
      <c r="E47" s="21">
        <v>3977843</v>
      </c>
      <c r="F47" s="22">
        <v>635540</v>
      </c>
      <c r="G47" s="22">
        <v>2699</v>
      </c>
      <c r="H47" s="22">
        <v>3142</v>
      </c>
      <c r="I47" s="22">
        <v>17391</v>
      </c>
      <c r="J47" s="22">
        <v>23232</v>
      </c>
      <c r="K47" s="22">
        <v>0</v>
      </c>
      <c r="L47" s="22">
        <v>56399</v>
      </c>
      <c r="M47" s="22">
        <v>0</v>
      </c>
      <c r="N47" s="22">
        <v>56399</v>
      </c>
      <c r="O47" s="22">
        <v>35944</v>
      </c>
      <c r="P47" s="22">
        <v>17391</v>
      </c>
      <c r="Q47" s="22">
        <v>20000</v>
      </c>
      <c r="R47" s="22">
        <v>73335</v>
      </c>
      <c r="S47" s="22">
        <v>0</v>
      </c>
      <c r="T47" s="22">
        <v>0</v>
      </c>
      <c r="U47" s="22">
        <v>0</v>
      </c>
      <c r="V47" s="22">
        <v>0</v>
      </c>
      <c r="W47" s="22">
        <v>152966</v>
      </c>
      <c r="X47" s="22">
        <v>476658</v>
      </c>
      <c r="Y47" s="22">
        <v>-323692</v>
      </c>
      <c r="Z47" s="23">
        <v>-67.908647290090585</v>
      </c>
      <c r="AA47" s="20">
        <v>635540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19176431</v>
      </c>
      <c r="D50" s="29">
        <f t="shared" ref="D50:Y50" si="1">SUM(D37:D49)</f>
        <v>0</v>
      </c>
      <c r="E50" s="30">
        <f t="shared" si="1"/>
        <v>18840862</v>
      </c>
      <c r="F50" s="31">
        <f t="shared" si="1"/>
        <v>15115376</v>
      </c>
      <c r="G50" s="31">
        <f t="shared" si="1"/>
        <v>32584</v>
      </c>
      <c r="H50" s="31">
        <f t="shared" si="1"/>
        <v>3302</v>
      </c>
      <c r="I50" s="31">
        <f t="shared" si="1"/>
        <v>17391</v>
      </c>
      <c r="J50" s="31">
        <f t="shared" si="1"/>
        <v>53277</v>
      </c>
      <c r="K50" s="31">
        <f t="shared" si="1"/>
        <v>25883</v>
      </c>
      <c r="L50" s="31">
        <f t="shared" si="1"/>
        <v>56399</v>
      </c>
      <c r="M50" s="31">
        <f t="shared" si="1"/>
        <v>0</v>
      </c>
      <c r="N50" s="31">
        <f t="shared" si="1"/>
        <v>82282</v>
      </c>
      <c r="O50" s="31">
        <f t="shared" si="1"/>
        <v>71944</v>
      </c>
      <c r="P50" s="31">
        <f t="shared" si="1"/>
        <v>17391</v>
      </c>
      <c r="Q50" s="31">
        <f t="shared" si="1"/>
        <v>1341735</v>
      </c>
      <c r="R50" s="31">
        <f t="shared" si="1"/>
        <v>1431070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1566629</v>
      </c>
      <c r="X50" s="31">
        <f t="shared" si="1"/>
        <v>11336526</v>
      </c>
      <c r="Y50" s="31">
        <f t="shared" si="1"/>
        <v>-9769897</v>
      </c>
      <c r="Z50" s="32">
        <f>+IF(X50&lt;&gt;0,+(Y50/X50)*100,0)</f>
        <v>-86.180695920425705</v>
      </c>
      <c r="AA50" s="29">
        <f>SUM(AA37:AA49)</f>
        <v>15115376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-9164272</v>
      </c>
      <c r="D51" s="39">
        <f t="shared" si="2"/>
        <v>0</v>
      </c>
      <c r="E51" s="40">
        <f t="shared" si="2"/>
        <v>-13001892</v>
      </c>
      <c r="F51" s="41">
        <f t="shared" si="2"/>
        <v>-5625630</v>
      </c>
      <c r="G51" s="41">
        <f t="shared" si="2"/>
        <v>-32584</v>
      </c>
      <c r="H51" s="41">
        <f t="shared" si="2"/>
        <v>736915</v>
      </c>
      <c r="I51" s="41">
        <f t="shared" si="2"/>
        <v>491493</v>
      </c>
      <c r="J51" s="41">
        <f t="shared" si="2"/>
        <v>1195824</v>
      </c>
      <c r="K51" s="41">
        <f t="shared" si="2"/>
        <v>705730</v>
      </c>
      <c r="L51" s="41">
        <f t="shared" si="2"/>
        <v>1186988</v>
      </c>
      <c r="M51" s="41">
        <f t="shared" si="2"/>
        <v>1249234</v>
      </c>
      <c r="N51" s="41">
        <f t="shared" si="2"/>
        <v>3141952</v>
      </c>
      <c r="O51" s="41">
        <f t="shared" si="2"/>
        <v>1180427</v>
      </c>
      <c r="P51" s="41">
        <f t="shared" si="2"/>
        <v>-17243</v>
      </c>
      <c r="Q51" s="41">
        <f t="shared" si="2"/>
        <v>-153068</v>
      </c>
      <c r="R51" s="41">
        <f t="shared" si="2"/>
        <v>1010116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5347892</v>
      </c>
      <c r="X51" s="41">
        <f t="shared" si="2"/>
        <v>-4219209</v>
      </c>
      <c r="Y51" s="41">
        <f t="shared" si="2"/>
        <v>9567101</v>
      </c>
      <c r="Z51" s="42">
        <f>+IF(X51&lt;&gt;0,+(Y51/X51)*100,0)</f>
        <v>-226.75105689241749</v>
      </c>
      <c r="AA51" s="39">
        <f>+AA35-AA50</f>
        <v>-5625630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-9164272</v>
      </c>
      <c r="D54" s="48">
        <f t="shared" si="3"/>
        <v>0</v>
      </c>
      <c r="E54" s="49">
        <f t="shared" si="3"/>
        <v>-13001892</v>
      </c>
      <c r="F54" s="50">
        <f t="shared" si="3"/>
        <v>-5625630</v>
      </c>
      <c r="G54" s="50">
        <f t="shared" si="3"/>
        <v>-32584</v>
      </c>
      <c r="H54" s="50">
        <f t="shared" si="3"/>
        <v>736915</v>
      </c>
      <c r="I54" s="50">
        <f t="shared" si="3"/>
        <v>491493</v>
      </c>
      <c r="J54" s="50">
        <f t="shared" si="3"/>
        <v>1195824</v>
      </c>
      <c r="K54" s="50">
        <f t="shared" si="3"/>
        <v>705730</v>
      </c>
      <c r="L54" s="50">
        <f t="shared" si="3"/>
        <v>1186988</v>
      </c>
      <c r="M54" s="50">
        <f t="shared" si="3"/>
        <v>1249234</v>
      </c>
      <c r="N54" s="50">
        <f t="shared" si="3"/>
        <v>3141952</v>
      </c>
      <c r="O54" s="50">
        <f t="shared" si="3"/>
        <v>1180427</v>
      </c>
      <c r="P54" s="50">
        <f t="shared" si="3"/>
        <v>-17243</v>
      </c>
      <c r="Q54" s="50">
        <f t="shared" si="3"/>
        <v>-153068</v>
      </c>
      <c r="R54" s="50">
        <f t="shared" si="3"/>
        <v>1010116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5347892</v>
      </c>
      <c r="X54" s="50">
        <f t="shared" si="3"/>
        <v>-4219209</v>
      </c>
      <c r="Y54" s="50">
        <f t="shared" si="3"/>
        <v>9567101</v>
      </c>
      <c r="Z54" s="51">
        <f>+IF(X54&lt;&gt;0,+(Y54/X54)*100,0)</f>
        <v>-226.75105689241749</v>
      </c>
      <c r="AA54" s="48">
        <f>SUM(AA51:AA53)</f>
        <v>-5625630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-9164272</v>
      </c>
      <c r="D56" s="54">
        <f>+D54-D55</f>
        <v>0</v>
      </c>
      <c r="E56" s="55">
        <f t="shared" si="4"/>
        <v>-13001892</v>
      </c>
      <c r="F56" s="56">
        <f t="shared" si="4"/>
        <v>-5625630</v>
      </c>
      <c r="G56" s="56">
        <f t="shared" si="4"/>
        <v>-32584</v>
      </c>
      <c r="H56" s="56">
        <f t="shared" si="4"/>
        <v>736915</v>
      </c>
      <c r="I56" s="56">
        <f t="shared" si="4"/>
        <v>491493</v>
      </c>
      <c r="J56" s="56">
        <f t="shared" si="4"/>
        <v>1195824</v>
      </c>
      <c r="K56" s="56">
        <f t="shared" si="4"/>
        <v>705730</v>
      </c>
      <c r="L56" s="56">
        <f t="shared" si="4"/>
        <v>1186988</v>
      </c>
      <c r="M56" s="56">
        <f t="shared" si="4"/>
        <v>1249234</v>
      </c>
      <c r="N56" s="56">
        <f t="shared" si="4"/>
        <v>3141952</v>
      </c>
      <c r="O56" s="56">
        <f t="shared" si="4"/>
        <v>1180427</v>
      </c>
      <c r="P56" s="56">
        <f t="shared" si="4"/>
        <v>-17243</v>
      </c>
      <c r="Q56" s="56">
        <f t="shared" si="4"/>
        <v>-153068</v>
      </c>
      <c r="R56" s="56">
        <f t="shared" si="4"/>
        <v>1010116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5347892</v>
      </c>
      <c r="X56" s="56">
        <f t="shared" si="4"/>
        <v>-4219209</v>
      </c>
      <c r="Y56" s="56">
        <f t="shared" si="4"/>
        <v>9567101</v>
      </c>
      <c r="Z56" s="57">
        <f>+IF(X56&lt;&gt;0,+(Y56/X56)*100,0)</f>
        <v>-226.75105689241749</v>
      </c>
      <c r="AA56" s="54">
        <f>+AA54-AA55</f>
        <v>-5625630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-9164272</v>
      </c>
      <c r="D59" s="48">
        <f>SUM(D56:D58)</f>
        <v>0</v>
      </c>
      <c r="E59" s="49">
        <f t="shared" si="5"/>
        <v>-13001892</v>
      </c>
      <c r="F59" s="50">
        <f t="shared" si="5"/>
        <v>-5625630</v>
      </c>
      <c r="G59" s="50">
        <f t="shared" si="5"/>
        <v>-32584</v>
      </c>
      <c r="H59" s="50">
        <f t="shared" si="5"/>
        <v>736915</v>
      </c>
      <c r="I59" s="50">
        <f t="shared" si="5"/>
        <v>491493</v>
      </c>
      <c r="J59" s="50">
        <f t="shared" si="5"/>
        <v>1195824</v>
      </c>
      <c r="K59" s="50">
        <f t="shared" si="5"/>
        <v>705730</v>
      </c>
      <c r="L59" s="50">
        <f t="shared" si="5"/>
        <v>1186988</v>
      </c>
      <c r="M59" s="50">
        <f t="shared" si="5"/>
        <v>1249234</v>
      </c>
      <c r="N59" s="50">
        <f t="shared" si="5"/>
        <v>3141952</v>
      </c>
      <c r="O59" s="50">
        <f t="shared" si="5"/>
        <v>1180427</v>
      </c>
      <c r="P59" s="50">
        <f t="shared" si="5"/>
        <v>-17243</v>
      </c>
      <c r="Q59" s="50">
        <f t="shared" si="5"/>
        <v>-153068</v>
      </c>
      <c r="R59" s="50">
        <f t="shared" si="5"/>
        <v>1010116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5347892</v>
      </c>
      <c r="X59" s="50">
        <f t="shared" si="5"/>
        <v>-4219209</v>
      </c>
      <c r="Y59" s="50">
        <f t="shared" si="5"/>
        <v>9567101</v>
      </c>
      <c r="Z59" s="51">
        <f>+IF(X59&lt;&gt;0,+(Y59/X59)*100,0)</f>
        <v>-226.75105689241749</v>
      </c>
      <c r="AA59" s="48">
        <f>SUM(AA56:AA58)</f>
        <v>-5625630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-9164272</v>
      </c>
      <c r="D62" s="65">
        <f>SUM(D59:D61)</f>
        <v>0</v>
      </c>
      <c r="E62" s="66">
        <f t="shared" si="6"/>
        <v>-13001892</v>
      </c>
      <c r="F62" s="67">
        <f t="shared" si="6"/>
        <v>-5625630</v>
      </c>
      <c r="G62" s="67">
        <f t="shared" si="6"/>
        <v>-32584</v>
      </c>
      <c r="H62" s="67">
        <f t="shared" si="6"/>
        <v>736915</v>
      </c>
      <c r="I62" s="67">
        <f t="shared" si="6"/>
        <v>491493</v>
      </c>
      <c r="J62" s="67">
        <f t="shared" si="6"/>
        <v>1195824</v>
      </c>
      <c r="K62" s="67">
        <f t="shared" si="6"/>
        <v>705730</v>
      </c>
      <c r="L62" s="67">
        <f t="shared" si="6"/>
        <v>1186988</v>
      </c>
      <c r="M62" s="67">
        <f t="shared" si="6"/>
        <v>1249234</v>
      </c>
      <c r="N62" s="67">
        <f t="shared" si="6"/>
        <v>3141952</v>
      </c>
      <c r="O62" s="67">
        <f t="shared" si="6"/>
        <v>1180427</v>
      </c>
      <c r="P62" s="67">
        <f t="shared" si="6"/>
        <v>-17243</v>
      </c>
      <c r="Q62" s="67">
        <f t="shared" si="6"/>
        <v>-153068</v>
      </c>
      <c r="R62" s="67">
        <f t="shared" si="6"/>
        <v>1010116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5347892</v>
      </c>
      <c r="X62" s="67">
        <f t="shared" si="6"/>
        <v>-4219209</v>
      </c>
      <c r="Y62" s="67">
        <f t="shared" si="6"/>
        <v>9567101</v>
      </c>
      <c r="Z62" s="68">
        <f>+IF(X62&lt;&gt;0,+(Y62/X62)*100,0)</f>
        <v>-226.75105689241749</v>
      </c>
      <c r="AA62" s="65">
        <f>SUM(AA59:AA61)</f>
        <v>-5625630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3347809</v>
      </c>
      <c r="D9" s="20">
        <v>0</v>
      </c>
      <c r="E9" s="21">
        <v>4754782</v>
      </c>
      <c r="F9" s="22">
        <v>4754782</v>
      </c>
      <c r="G9" s="22">
        <v>401781</v>
      </c>
      <c r="H9" s="22">
        <v>0</v>
      </c>
      <c r="I9" s="22">
        <v>431871</v>
      </c>
      <c r="J9" s="22">
        <v>833652</v>
      </c>
      <c r="K9" s="22">
        <v>434341</v>
      </c>
      <c r="L9" s="22">
        <v>435606</v>
      </c>
      <c r="M9" s="22">
        <v>436614</v>
      </c>
      <c r="N9" s="22">
        <v>1306561</v>
      </c>
      <c r="O9" s="22">
        <v>435181</v>
      </c>
      <c r="P9" s="22">
        <v>435677</v>
      </c>
      <c r="Q9" s="22">
        <v>414220</v>
      </c>
      <c r="R9" s="22">
        <v>1285078</v>
      </c>
      <c r="S9" s="22">
        <v>0</v>
      </c>
      <c r="T9" s="22">
        <v>0</v>
      </c>
      <c r="U9" s="22">
        <v>0</v>
      </c>
      <c r="V9" s="22">
        <v>0</v>
      </c>
      <c r="W9" s="22">
        <v>3425291</v>
      </c>
      <c r="X9" s="22">
        <v>3566089</v>
      </c>
      <c r="Y9" s="22">
        <v>-140798</v>
      </c>
      <c r="Z9" s="23">
        <v>-3.9482469450425945</v>
      </c>
      <c r="AA9" s="20">
        <v>4754782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1600000</v>
      </c>
      <c r="F22" s="22">
        <v>1600000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16</v>
      </c>
      <c r="R22" s="22">
        <v>16</v>
      </c>
      <c r="S22" s="22">
        <v>0</v>
      </c>
      <c r="T22" s="22">
        <v>0</v>
      </c>
      <c r="U22" s="22">
        <v>0</v>
      </c>
      <c r="V22" s="22">
        <v>0</v>
      </c>
      <c r="W22" s="22">
        <v>16</v>
      </c>
      <c r="X22" s="22">
        <v>1200001</v>
      </c>
      <c r="Y22" s="22">
        <v>-1199985</v>
      </c>
      <c r="Z22" s="18">
        <v>-99.998666667777783</v>
      </c>
      <c r="AA22" s="20">
        <v>1600000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3347809</v>
      </c>
      <c r="D35" s="29">
        <f t="shared" ref="D35:Y35" si="0">SUM(D6:D34)</f>
        <v>0</v>
      </c>
      <c r="E35" s="30">
        <f t="shared" si="0"/>
        <v>6354782</v>
      </c>
      <c r="F35" s="31">
        <f t="shared" si="0"/>
        <v>6354782</v>
      </c>
      <c r="G35" s="31">
        <f t="shared" si="0"/>
        <v>401781</v>
      </c>
      <c r="H35" s="31">
        <f t="shared" si="0"/>
        <v>0</v>
      </c>
      <c r="I35" s="31">
        <f t="shared" si="0"/>
        <v>431871</v>
      </c>
      <c r="J35" s="31">
        <f t="shared" si="0"/>
        <v>833652</v>
      </c>
      <c r="K35" s="31">
        <f t="shared" si="0"/>
        <v>434341</v>
      </c>
      <c r="L35" s="31">
        <f t="shared" si="0"/>
        <v>435606</v>
      </c>
      <c r="M35" s="31">
        <f t="shared" si="0"/>
        <v>436614</v>
      </c>
      <c r="N35" s="31">
        <f t="shared" si="0"/>
        <v>1306561</v>
      </c>
      <c r="O35" s="31">
        <f t="shared" si="0"/>
        <v>435181</v>
      </c>
      <c r="P35" s="31">
        <f t="shared" si="0"/>
        <v>435677</v>
      </c>
      <c r="Q35" s="31">
        <f t="shared" si="0"/>
        <v>414236</v>
      </c>
      <c r="R35" s="31">
        <f t="shared" si="0"/>
        <v>1285094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3425307</v>
      </c>
      <c r="X35" s="31">
        <f t="shared" si="0"/>
        <v>4766090</v>
      </c>
      <c r="Y35" s="31">
        <f t="shared" si="0"/>
        <v>-1340783</v>
      </c>
      <c r="Z35" s="32">
        <f>+IF(X35&lt;&gt;0,+(Y35/X35)*100,0)</f>
        <v>-28.131718033020782</v>
      </c>
      <c r="AA35" s="29">
        <f>SUM(AA6:AA34)</f>
        <v>6354782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2044098</v>
      </c>
      <c r="D37" s="20">
        <v>0</v>
      </c>
      <c r="E37" s="21">
        <v>2194632</v>
      </c>
      <c r="F37" s="22">
        <v>2299652</v>
      </c>
      <c r="G37" s="22">
        <v>171072</v>
      </c>
      <c r="H37" s="22">
        <v>0</v>
      </c>
      <c r="I37" s="22">
        <v>179685</v>
      </c>
      <c r="J37" s="22">
        <v>350757</v>
      </c>
      <c r="K37" s="22">
        <v>189686</v>
      </c>
      <c r="L37" s="22">
        <v>208473</v>
      </c>
      <c r="M37" s="22">
        <v>213282</v>
      </c>
      <c r="N37" s="22">
        <v>611441</v>
      </c>
      <c r="O37" s="22">
        <v>195165</v>
      </c>
      <c r="P37" s="22">
        <v>291182</v>
      </c>
      <c r="Q37" s="22">
        <v>193933</v>
      </c>
      <c r="R37" s="22">
        <v>680280</v>
      </c>
      <c r="S37" s="22">
        <v>0</v>
      </c>
      <c r="T37" s="22">
        <v>0</v>
      </c>
      <c r="U37" s="22">
        <v>0</v>
      </c>
      <c r="V37" s="22">
        <v>0</v>
      </c>
      <c r="W37" s="22">
        <v>1642478</v>
      </c>
      <c r="X37" s="22">
        <v>1724739</v>
      </c>
      <c r="Y37" s="22">
        <v>-82261</v>
      </c>
      <c r="Z37" s="23">
        <v>-4.7694752655329298</v>
      </c>
      <c r="AA37" s="20">
        <v>2299652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277909</v>
      </c>
      <c r="D40" s="20">
        <v>0</v>
      </c>
      <c r="E40" s="21">
        <v>477848</v>
      </c>
      <c r="F40" s="22">
        <v>477848</v>
      </c>
      <c r="G40" s="22">
        <v>7235</v>
      </c>
      <c r="H40" s="22">
        <v>0</v>
      </c>
      <c r="I40" s="22">
        <v>5212</v>
      </c>
      <c r="J40" s="22">
        <v>12447</v>
      </c>
      <c r="K40" s="22">
        <v>2654</v>
      </c>
      <c r="L40" s="22">
        <v>1760</v>
      </c>
      <c r="M40" s="22">
        <v>224418</v>
      </c>
      <c r="N40" s="22">
        <v>228832</v>
      </c>
      <c r="O40" s="22">
        <v>2120</v>
      </c>
      <c r="P40" s="22">
        <v>9623</v>
      </c>
      <c r="Q40" s="22">
        <v>5286</v>
      </c>
      <c r="R40" s="22">
        <v>17029</v>
      </c>
      <c r="S40" s="22">
        <v>0</v>
      </c>
      <c r="T40" s="22">
        <v>0</v>
      </c>
      <c r="U40" s="22">
        <v>0</v>
      </c>
      <c r="V40" s="22">
        <v>0</v>
      </c>
      <c r="W40" s="22">
        <v>258308</v>
      </c>
      <c r="X40" s="22">
        <v>358388</v>
      </c>
      <c r="Y40" s="22">
        <v>-100080</v>
      </c>
      <c r="Z40" s="23">
        <v>-27.925042133107137</v>
      </c>
      <c r="AA40" s="20">
        <v>477848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524700</v>
      </c>
      <c r="F41" s="22">
        <v>524700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393525</v>
      </c>
      <c r="Y41" s="22">
        <v>-393525</v>
      </c>
      <c r="Z41" s="23">
        <v>-100</v>
      </c>
      <c r="AA41" s="20">
        <v>524700</v>
      </c>
    </row>
    <row r="42" spans="1:27" x14ac:dyDescent="0.25">
      <c r="A42" s="19" t="s">
        <v>68</v>
      </c>
      <c r="B42" s="15" t="s">
        <v>32</v>
      </c>
      <c r="C42" s="20">
        <v>56104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2933</v>
      </c>
      <c r="D44" s="20">
        <v>0</v>
      </c>
      <c r="E44" s="21">
        <v>105127</v>
      </c>
      <c r="F44" s="22">
        <v>105127</v>
      </c>
      <c r="G44" s="22">
        <v>0</v>
      </c>
      <c r="H44" s="22">
        <v>0</v>
      </c>
      <c r="I44" s="22">
        <v>17134</v>
      </c>
      <c r="J44" s="22">
        <v>17134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67060</v>
      </c>
      <c r="Q44" s="22">
        <v>-3073</v>
      </c>
      <c r="R44" s="22">
        <v>63987</v>
      </c>
      <c r="S44" s="22">
        <v>0</v>
      </c>
      <c r="T44" s="22">
        <v>0</v>
      </c>
      <c r="U44" s="22">
        <v>0</v>
      </c>
      <c r="V44" s="22">
        <v>0</v>
      </c>
      <c r="W44" s="22">
        <v>81121</v>
      </c>
      <c r="X44" s="22">
        <v>78844</v>
      </c>
      <c r="Y44" s="22">
        <v>2277</v>
      </c>
      <c r="Z44" s="23">
        <v>2.8879813302217037</v>
      </c>
      <c r="AA44" s="20">
        <v>105127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28096</v>
      </c>
      <c r="D47" s="20">
        <v>0</v>
      </c>
      <c r="E47" s="21">
        <v>903854</v>
      </c>
      <c r="F47" s="22">
        <v>903854</v>
      </c>
      <c r="G47" s="22">
        <v>1368</v>
      </c>
      <c r="H47" s="22">
        <v>0</v>
      </c>
      <c r="I47" s="22">
        <v>1585</v>
      </c>
      <c r="J47" s="22">
        <v>2953</v>
      </c>
      <c r="K47" s="22">
        <v>2055</v>
      </c>
      <c r="L47" s="22">
        <v>1742</v>
      </c>
      <c r="M47" s="22">
        <v>1788</v>
      </c>
      <c r="N47" s="22">
        <v>5585</v>
      </c>
      <c r="O47" s="22">
        <v>1606</v>
      </c>
      <c r="P47" s="22">
        <v>1538</v>
      </c>
      <c r="Q47" s="22">
        <v>6208</v>
      </c>
      <c r="R47" s="22">
        <v>9352</v>
      </c>
      <c r="S47" s="22">
        <v>0</v>
      </c>
      <c r="T47" s="22">
        <v>0</v>
      </c>
      <c r="U47" s="22">
        <v>0</v>
      </c>
      <c r="V47" s="22">
        <v>0</v>
      </c>
      <c r="W47" s="22">
        <v>17890</v>
      </c>
      <c r="X47" s="22">
        <v>677891</v>
      </c>
      <c r="Y47" s="22">
        <v>-660001</v>
      </c>
      <c r="Z47" s="23">
        <v>-97.360932657315118</v>
      </c>
      <c r="AA47" s="20">
        <v>903854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2409140</v>
      </c>
      <c r="D50" s="29">
        <f t="shared" ref="D50:Y50" si="1">SUM(D37:D49)</f>
        <v>0</v>
      </c>
      <c r="E50" s="30">
        <f t="shared" si="1"/>
        <v>4206161</v>
      </c>
      <c r="F50" s="31">
        <f t="shared" si="1"/>
        <v>4311181</v>
      </c>
      <c r="G50" s="31">
        <f t="shared" si="1"/>
        <v>179675</v>
      </c>
      <c r="H50" s="31">
        <f t="shared" si="1"/>
        <v>0</v>
      </c>
      <c r="I50" s="31">
        <f t="shared" si="1"/>
        <v>203616</v>
      </c>
      <c r="J50" s="31">
        <f t="shared" si="1"/>
        <v>383291</v>
      </c>
      <c r="K50" s="31">
        <f t="shared" si="1"/>
        <v>194395</v>
      </c>
      <c r="L50" s="31">
        <f t="shared" si="1"/>
        <v>211975</v>
      </c>
      <c r="M50" s="31">
        <f t="shared" si="1"/>
        <v>439488</v>
      </c>
      <c r="N50" s="31">
        <f t="shared" si="1"/>
        <v>845858</v>
      </c>
      <c r="O50" s="31">
        <f t="shared" si="1"/>
        <v>198891</v>
      </c>
      <c r="P50" s="31">
        <f t="shared" si="1"/>
        <v>369403</v>
      </c>
      <c r="Q50" s="31">
        <f t="shared" si="1"/>
        <v>202354</v>
      </c>
      <c r="R50" s="31">
        <f t="shared" si="1"/>
        <v>770648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1999797</v>
      </c>
      <c r="X50" s="31">
        <f t="shared" si="1"/>
        <v>3233387</v>
      </c>
      <c r="Y50" s="31">
        <f t="shared" si="1"/>
        <v>-1233590</v>
      </c>
      <c r="Z50" s="32">
        <f>+IF(X50&lt;&gt;0,+(Y50/X50)*100,0)</f>
        <v>-38.151634802762551</v>
      </c>
      <c r="AA50" s="29">
        <f>SUM(AA37:AA49)</f>
        <v>4311181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938669</v>
      </c>
      <c r="D51" s="39">
        <f t="shared" si="2"/>
        <v>0</v>
      </c>
      <c r="E51" s="40">
        <f t="shared" si="2"/>
        <v>2148621</v>
      </c>
      <c r="F51" s="41">
        <f t="shared" si="2"/>
        <v>2043601</v>
      </c>
      <c r="G51" s="41">
        <f t="shared" si="2"/>
        <v>222106</v>
      </c>
      <c r="H51" s="41">
        <f t="shared" si="2"/>
        <v>0</v>
      </c>
      <c r="I51" s="41">
        <f t="shared" si="2"/>
        <v>228255</v>
      </c>
      <c r="J51" s="41">
        <f t="shared" si="2"/>
        <v>450361</v>
      </c>
      <c r="K51" s="41">
        <f t="shared" si="2"/>
        <v>239946</v>
      </c>
      <c r="L51" s="41">
        <f t="shared" si="2"/>
        <v>223631</v>
      </c>
      <c r="M51" s="41">
        <f t="shared" si="2"/>
        <v>-2874</v>
      </c>
      <c r="N51" s="41">
        <f t="shared" si="2"/>
        <v>460703</v>
      </c>
      <c r="O51" s="41">
        <f t="shared" si="2"/>
        <v>236290</v>
      </c>
      <c r="P51" s="41">
        <f t="shared" si="2"/>
        <v>66274</v>
      </c>
      <c r="Q51" s="41">
        <f t="shared" si="2"/>
        <v>211882</v>
      </c>
      <c r="R51" s="41">
        <f t="shared" si="2"/>
        <v>514446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1425510</v>
      </c>
      <c r="X51" s="41">
        <f t="shared" si="2"/>
        <v>1532703</v>
      </c>
      <c r="Y51" s="41">
        <f t="shared" si="2"/>
        <v>-107193</v>
      </c>
      <c r="Z51" s="42">
        <f>+IF(X51&lt;&gt;0,+(Y51/X51)*100,0)</f>
        <v>-6.9937228543298993</v>
      </c>
      <c r="AA51" s="39">
        <f>+AA35-AA50</f>
        <v>2043601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938669</v>
      </c>
      <c r="D54" s="48">
        <f t="shared" si="3"/>
        <v>0</v>
      </c>
      <c r="E54" s="49">
        <f t="shared" si="3"/>
        <v>2148621</v>
      </c>
      <c r="F54" s="50">
        <f t="shared" si="3"/>
        <v>2043601</v>
      </c>
      <c r="G54" s="50">
        <f t="shared" si="3"/>
        <v>222106</v>
      </c>
      <c r="H54" s="50">
        <f t="shared" si="3"/>
        <v>0</v>
      </c>
      <c r="I54" s="50">
        <f t="shared" si="3"/>
        <v>228255</v>
      </c>
      <c r="J54" s="50">
        <f t="shared" si="3"/>
        <v>450361</v>
      </c>
      <c r="K54" s="50">
        <f t="shared" si="3"/>
        <v>239946</v>
      </c>
      <c r="L54" s="50">
        <f t="shared" si="3"/>
        <v>223631</v>
      </c>
      <c r="M54" s="50">
        <f t="shared" si="3"/>
        <v>-2874</v>
      </c>
      <c r="N54" s="50">
        <f t="shared" si="3"/>
        <v>460703</v>
      </c>
      <c r="O54" s="50">
        <f t="shared" si="3"/>
        <v>236290</v>
      </c>
      <c r="P54" s="50">
        <f t="shared" si="3"/>
        <v>66274</v>
      </c>
      <c r="Q54" s="50">
        <f t="shared" si="3"/>
        <v>211882</v>
      </c>
      <c r="R54" s="50">
        <f t="shared" si="3"/>
        <v>514446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1425510</v>
      </c>
      <c r="X54" s="50">
        <f t="shared" si="3"/>
        <v>1532703</v>
      </c>
      <c r="Y54" s="50">
        <f t="shared" si="3"/>
        <v>-107193</v>
      </c>
      <c r="Z54" s="51">
        <f>+IF(X54&lt;&gt;0,+(Y54/X54)*100,0)</f>
        <v>-6.9937228543298993</v>
      </c>
      <c r="AA54" s="48">
        <f>SUM(AA51:AA53)</f>
        <v>2043601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938669</v>
      </c>
      <c r="D56" s="54">
        <f>+D54-D55</f>
        <v>0</v>
      </c>
      <c r="E56" s="55">
        <f t="shared" si="4"/>
        <v>2148621</v>
      </c>
      <c r="F56" s="56">
        <f t="shared" si="4"/>
        <v>2043601</v>
      </c>
      <c r="G56" s="56">
        <f t="shared" si="4"/>
        <v>222106</v>
      </c>
      <c r="H56" s="56">
        <f t="shared" si="4"/>
        <v>0</v>
      </c>
      <c r="I56" s="56">
        <f t="shared" si="4"/>
        <v>228255</v>
      </c>
      <c r="J56" s="56">
        <f t="shared" si="4"/>
        <v>450361</v>
      </c>
      <c r="K56" s="56">
        <f t="shared" si="4"/>
        <v>239946</v>
      </c>
      <c r="L56" s="56">
        <f t="shared" si="4"/>
        <v>223631</v>
      </c>
      <c r="M56" s="56">
        <f t="shared" si="4"/>
        <v>-2874</v>
      </c>
      <c r="N56" s="56">
        <f t="shared" si="4"/>
        <v>460703</v>
      </c>
      <c r="O56" s="56">
        <f t="shared" si="4"/>
        <v>236290</v>
      </c>
      <c r="P56" s="56">
        <f t="shared" si="4"/>
        <v>66274</v>
      </c>
      <c r="Q56" s="56">
        <f t="shared" si="4"/>
        <v>211882</v>
      </c>
      <c r="R56" s="56">
        <f t="shared" si="4"/>
        <v>514446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1425510</v>
      </c>
      <c r="X56" s="56">
        <f t="shared" si="4"/>
        <v>1532703</v>
      </c>
      <c r="Y56" s="56">
        <f t="shared" si="4"/>
        <v>-107193</v>
      </c>
      <c r="Z56" s="57">
        <f>+IF(X56&lt;&gt;0,+(Y56/X56)*100,0)</f>
        <v>-6.9937228543298993</v>
      </c>
      <c r="AA56" s="54">
        <f>+AA54-AA55</f>
        <v>2043601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938669</v>
      </c>
      <c r="D59" s="48">
        <f>SUM(D56:D58)</f>
        <v>0</v>
      </c>
      <c r="E59" s="49">
        <f t="shared" si="5"/>
        <v>2148621</v>
      </c>
      <c r="F59" s="50">
        <f t="shared" si="5"/>
        <v>2043601</v>
      </c>
      <c r="G59" s="50">
        <f t="shared" si="5"/>
        <v>222106</v>
      </c>
      <c r="H59" s="50">
        <f t="shared" si="5"/>
        <v>0</v>
      </c>
      <c r="I59" s="50">
        <f t="shared" si="5"/>
        <v>228255</v>
      </c>
      <c r="J59" s="50">
        <f t="shared" si="5"/>
        <v>450361</v>
      </c>
      <c r="K59" s="50">
        <f t="shared" si="5"/>
        <v>239946</v>
      </c>
      <c r="L59" s="50">
        <f t="shared" si="5"/>
        <v>223631</v>
      </c>
      <c r="M59" s="50">
        <f t="shared" si="5"/>
        <v>-2874</v>
      </c>
      <c r="N59" s="50">
        <f t="shared" si="5"/>
        <v>460703</v>
      </c>
      <c r="O59" s="50">
        <f t="shared" si="5"/>
        <v>236290</v>
      </c>
      <c r="P59" s="50">
        <f t="shared" si="5"/>
        <v>66274</v>
      </c>
      <c r="Q59" s="50">
        <f t="shared" si="5"/>
        <v>211882</v>
      </c>
      <c r="R59" s="50">
        <f t="shared" si="5"/>
        <v>514446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1425510</v>
      </c>
      <c r="X59" s="50">
        <f t="shared" si="5"/>
        <v>1532703</v>
      </c>
      <c r="Y59" s="50">
        <f t="shared" si="5"/>
        <v>-107193</v>
      </c>
      <c r="Z59" s="51">
        <f>+IF(X59&lt;&gt;0,+(Y59/X59)*100,0)</f>
        <v>-6.9937228543298993</v>
      </c>
      <c r="AA59" s="48">
        <f>SUM(AA56:AA58)</f>
        <v>2043601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938669</v>
      </c>
      <c r="D62" s="65">
        <f>SUM(D59:D61)</f>
        <v>0</v>
      </c>
      <c r="E62" s="66">
        <f t="shared" si="6"/>
        <v>2148621</v>
      </c>
      <c r="F62" s="67">
        <f t="shared" si="6"/>
        <v>2043601</v>
      </c>
      <c r="G62" s="67">
        <f t="shared" si="6"/>
        <v>222106</v>
      </c>
      <c r="H62" s="67">
        <f t="shared" si="6"/>
        <v>0</v>
      </c>
      <c r="I62" s="67">
        <f t="shared" si="6"/>
        <v>228255</v>
      </c>
      <c r="J62" s="67">
        <f t="shared" si="6"/>
        <v>450361</v>
      </c>
      <c r="K62" s="67">
        <f t="shared" si="6"/>
        <v>239946</v>
      </c>
      <c r="L62" s="67">
        <f t="shared" si="6"/>
        <v>223631</v>
      </c>
      <c r="M62" s="67">
        <f t="shared" si="6"/>
        <v>-2874</v>
      </c>
      <c r="N62" s="67">
        <f t="shared" si="6"/>
        <v>460703</v>
      </c>
      <c r="O62" s="67">
        <f t="shared" si="6"/>
        <v>236290</v>
      </c>
      <c r="P62" s="67">
        <f t="shared" si="6"/>
        <v>66274</v>
      </c>
      <c r="Q62" s="67">
        <f t="shared" si="6"/>
        <v>211882</v>
      </c>
      <c r="R62" s="67">
        <f t="shared" si="6"/>
        <v>514446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1425510</v>
      </c>
      <c r="X62" s="67">
        <f t="shared" si="6"/>
        <v>1532703</v>
      </c>
      <c r="Y62" s="67">
        <f t="shared" si="6"/>
        <v>-107193</v>
      </c>
      <c r="Z62" s="68">
        <f>+IF(X62&lt;&gt;0,+(Y62/X62)*100,0)</f>
        <v>-6.9937228543298993</v>
      </c>
      <c r="AA62" s="65">
        <f>SUM(AA59:AA61)</f>
        <v>2043601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1974689</v>
      </c>
      <c r="D9" s="20">
        <v>0</v>
      </c>
      <c r="E9" s="21">
        <v>2005376</v>
      </c>
      <c r="F9" s="22">
        <v>2005376</v>
      </c>
      <c r="G9" s="22">
        <v>0</v>
      </c>
      <c r="H9" s="22">
        <v>312439</v>
      </c>
      <c r="I9" s="22">
        <v>0</v>
      </c>
      <c r="J9" s="22">
        <v>312439</v>
      </c>
      <c r="K9" s="22">
        <v>310367</v>
      </c>
      <c r="L9" s="22">
        <v>0</v>
      </c>
      <c r="M9" s="22">
        <v>155195</v>
      </c>
      <c r="N9" s="22">
        <v>465562</v>
      </c>
      <c r="O9" s="22">
        <v>0</v>
      </c>
      <c r="P9" s="22">
        <v>465586</v>
      </c>
      <c r="Q9" s="22">
        <v>0</v>
      </c>
      <c r="R9" s="22">
        <v>465586</v>
      </c>
      <c r="S9" s="22">
        <v>0</v>
      </c>
      <c r="T9" s="22">
        <v>0</v>
      </c>
      <c r="U9" s="22">
        <v>0</v>
      </c>
      <c r="V9" s="22">
        <v>0</v>
      </c>
      <c r="W9" s="22">
        <v>1243587</v>
      </c>
      <c r="X9" s="22">
        <v>1504035</v>
      </c>
      <c r="Y9" s="22">
        <v>-260448</v>
      </c>
      <c r="Z9" s="23">
        <v>-17.316618296781659</v>
      </c>
      <c r="AA9" s="20">
        <v>2005376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-459803</v>
      </c>
      <c r="D13" s="20">
        <v>0</v>
      </c>
      <c r="E13" s="21">
        <v>250000</v>
      </c>
      <c r="F13" s="22">
        <v>250000</v>
      </c>
      <c r="G13" s="22">
        <v>0</v>
      </c>
      <c r="H13" s="22">
        <v>90656</v>
      </c>
      <c r="I13" s="22">
        <v>0</v>
      </c>
      <c r="J13" s="22">
        <v>90656</v>
      </c>
      <c r="K13" s="22">
        <v>92896</v>
      </c>
      <c r="L13" s="22">
        <v>0</v>
      </c>
      <c r="M13" s="22">
        <v>47322</v>
      </c>
      <c r="N13" s="22">
        <v>140218</v>
      </c>
      <c r="O13" s="22">
        <v>0</v>
      </c>
      <c r="P13" s="22">
        <v>145394</v>
      </c>
      <c r="Q13" s="22">
        <v>0</v>
      </c>
      <c r="R13" s="22">
        <v>145394</v>
      </c>
      <c r="S13" s="22">
        <v>0</v>
      </c>
      <c r="T13" s="22">
        <v>0</v>
      </c>
      <c r="U13" s="22">
        <v>0</v>
      </c>
      <c r="V13" s="22">
        <v>0</v>
      </c>
      <c r="W13" s="22">
        <v>376268</v>
      </c>
      <c r="X13" s="22">
        <v>187497</v>
      </c>
      <c r="Y13" s="22">
        <v>188771</v>
      </c>
      <c r="Z13" s="23">
        <v>100.67947753830728</v>
      </c>
      <c r="AA13" s="20">
        <v>250000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1514886</v>
      </c>
      <c r="D35" s="29">
        <f t="shared" ref="D35:Y35" si="0">SUM(D6:D34)</f>
        <v>0</v>
      </c>
      <c r="E35" s="30">
        <f t="shared" si="0"/>
        <v>2255376</v>
      </c>
      <c r="F35" s="31">
        <f t="shared" si="0"/>
        <v>2255376</v>
      </c>
      <c r="G35" s="31">
        <f t="shared" si="0"/>
        <v>0</v>
      </c>
      <c r="H35" s="31">
        <f t="shared" si="0"/>
        <v>403095</v>
      </c>
      <c r="I35" s="31">
        <f t="shared" si="0"/>
        <v>0</v>
      </c>
      <c r="J35" s="31">
        <f t="shared" si="0"/>
        <v>403095</v>
      </c>
      <c r="K35" s="31">
        <f t="shared" si="0"/>
        <v>403263</v>
      </c>
      <c r="L35" s="31">
        <f t="shared" si="0"/>
        <v>0</v>
      </c>
      <c r="M35" s="31">
        <f t="shared" si="0"/>
        <v>202517</v>
      </c>
      <c r="N35" s="31">
        <f t="shared" si="0"/>
        <v>605780</v>
      </c>
      <c r="O35" s="31">
        <f t="shared" si="0"/>
        <v>0</v>
      </c>
      <c r="P35" s="31">
        <f t="shared" si="0"/>
        <v>610980</v>
      </c>
      <c r="Q35" s="31">
        <f t="shared" si="0"/>
        <v>0</v>
      </c>
      <c r="R35" s="31">
        <f t="shared" si="0"/>
        <v>610980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1619855</v>
      </c>
      <c r="X35" s="31">
        <f t="shared" si="0"/>
        <v>1691532</v>
      </c>
      <c r="Y35" s="31">
        <f t="shared" si="0"/>
        <v>-71677</v>
      </c>
      <c r="Z35" s="32">
        <f>+IF(X35&lt;&gt;0,+(Y35/X35)*100,0)</f>
        <v>-4.2374013616059285</v>
      </c>
      <c r="AA35" s="29">
        <f>SUM(AA6:AA34)</f>
        <v>2255376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3687004</v>
      </c>
      <c r="D37" s="20">
        <v>0</v>
      </c>
      <c r="E37" s="21">
        <v>3423213</v>
      </c>
      <c r="F37" s="22">
        <v>4360028</v>
      </c>
      <c r="G37" s="22">
        <v>0</v>
      </c>
      <c r="H37" s="22">
        <v>684570</v>
      </c>
      <c r="I37" s="22">
        <v>335252</v>
      </c>
      <c r="J37" s="22">
        <v>1019822</v>
      </c>
      <c r="K37" s="22">
        <v>0</v>
      </c>
      <c r="L37" s="22">
        <v>0</v>
      </c>
      <c r="M37" s="22">
        <v>1131405</v>
      </c>
      <c r="N37" s="22">
        <v>1131405</v>
      </c>
      <c r="O37" s="22">
        <v>344389</v>
      </c>
      <c r="P37" s="22">
        <v>339649</v>
      </c>
      <c r="Q37" s="22">
        <v>365317</v>
      </c>
      <c r="R37" s="22">
        <v>1049355</v>
      </c>
      <c r="S37" s="22">
        <v>0</v>
      </c>
      <c r="T37" s="22">
        <v>0</v>
      </c>
      <c r="U37" s="22">
        <v>0</v>
      </c>
      <c r="V37" s="22">
        <v>0</v>
      </c>
      <c r="W37" s="22">
        <v>3200582</v>
      </c>
      <c r="X37" s="22">
        <v>2942136</v>
      </c>
      <c r="Y37" s="22">
        <v>258446</v>
      </c>
      <c r="Z37" s="23">
        <v>8.7842982105517908</v>
      </c>
      <c r="AA37" s="20">
        <v>4360028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101939</v>
      </c>
      <c r="D40" s="20">
        <v>0</v>
      </c>
      <c r="E40" s="21">
        <v>172707</v>
      </c>
      <c r="F40" s="22">
        <v>172707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2722</v>
      </c>
      <c r="Q40" s="22">
        <v>1008</v>
      </c>
      <c r="R40" s="22">
        <v>3730</v>
      </c>
      <c r="S40" s="22">
        <v>0</v>
      </c>
      <c r="T40" s="22">
        <v>0</v>
      </c>
      <c r="U40" s="22">
        <v>0</v>
      </c>
      <c r="V40" s="22">
        <v>0</v>
      </c>
      <c r="W40" s="22">
        <v>3730</v>
      </c>
      <c r="X40" s="22">
        <v>129528</v>
      </c>
      <c r="Y40" s="22">
        <v>-125798</v>
      </c>
      <c r="Z40" s="23">
        <v>-97.120313754554999</v>
      </c>
      <c r="AA40" s="20">
        <v>172707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2583886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1500000</v>
      </c>
      <c r="F46" s="22">
        <v>1500000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1125000</v>
      </c>
      <c r="Y46" s="22">
        <v>-1125000</v>
      </c>
      <c r="Z46" s="23">
        <v>-100</v>
      </c>
      <c r="AA46" s="20">
        <v>1500000</v>
      </c>
    </row>
    <row r="47" spans="1:27" x14ac:dyDescent="0.25">
      <c r="A47" s="19" t="s">
        <v>73</v>
      </c>
      <c r="B47" s="15" t="s">
        <v>32</v>
      </c>
      <c r="C47" s="20">
        <v>6671</v>
      </c>
      <c r="D47" s="20">
        <v>0</v>
      </c>
      <c r="E47" s="21">
        <v>5575</v>
      </c>
      <c r="F47" s="22">
        <v>5575</v>
      </c>
      <c r="G47" s="22">
        <v>0</v>
      </c>
      <c r="H47" s="22">
        <v>1741</v>
      </c>
      <c r="I47" s="22">
        <v>912</v>
      </c>
      <c r="J47" s="22">
        <v>2653</v>
      </c>
      <c r="K47" s="22">
        <v>0</v>
      </c>
      <c r="L47" s="22">
        <v>0</v>
      </c>
      <c r="M47" s="22">
        <v>2974</v>
      </c>
      <c r="N47" s="22">
        <v>2974</v>
      </c>
      <c r="O47" s="22">
        <v>829</v>
      </c>
      <c r="P47" s="22">
        <v>3089</v>
      </c>
      <c r="Q47" s="22">
        <v>3015</v>
      </c>
      <c r="R47" s="22">
        <v>6933</v>
      </c>
      <c r="S47" s="22">
        <v>0</v>
      </c>
      <c r="T47" s="22">
        <v>0</v>
      </c>
      <c r="U47" s="22">
        <v>0</v>
      </c>
      <c r="V47" s="22">
        <v>0</v>
      </c>
      <c r="W47" s="22">
        <v>12560</v>
      </c>
      <c r="X47" s="22">
        <v>4185</v>
      </c>
      <c r="Y47" s="22">
        <v>8375</v>
      </c>
      <c r="Z47" s="23">
        <v>200.11947431302269</v>
      </c>
      <c r="AA47" s="20">
        <v>5575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6379500</v>
      </c>
      <c r="D50" s="29">
        <f t="shared" ref="D50:Y50" si="1">SUM(D37:D49)</f>
        <v>0</v>
      </c>
      <c r="E50" s="30">
        <f t="shared" si="1"/>
        <v>5851495</v>
      </c>
      <c r="F50" s="31">
        <f t="shared" si="1"/>
        <v>6788310</v>
      </c>
      <c r="G50" s="31">
        <f t="shared" si="1"/>
        <v>0</v>
      </c>
      <c r="H50" s="31">
        <f t="shared" si="1"/>
        <v>686311</v>
      </c>
      <c r="I50" s="31">
        <f t="shared" si="1"/>
        <v>336164</v>
      </c>
      <c r="J50" s="31">
        <f t="shared" si="1"/>
        <v>1022475</v>
      </c>
      <c r="K50" s="31">
        <f t="shared" si="1"/>
        <v>0</v>
      </c>
      <c r="L50" s="31">
        <f t="shared" si="1"/>
        <v>0</v>
      </c>
      <c r="M50" s="31">
        <f t="shared" si="1"/>
        <v>1134379</v>
      </c>
      <c r="N50" s="31">
        <f t="shared" si="1"/>
        <v>1134379</v>
      </c>
      <c r="O50" s="31">
        <f t="shared" si="1"/>
        <v>345218</v>
      </c>
      <c r="P50" s="31">
        <f t="shared" si="1"/>
        <v>345460</v>
      </c>
      <c r="Q50" s="31">
        <f t="shared" si="1"/>
        <v>369340</v>
      </c>
      <c r="R50" s="31">
        <f t="shared" si="1"/>
        <v>1060018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3216872</v>
      </c>
      <c r="X50" s="31">
        <f t="shared" si="1"/>
        <v>4763349</v>
      </c>
      <c r="Y50" s="31">
        <f t="shared" si="1"/>
        <v>-1546477</v>
      </c>
      <c r="Z50" s="32">
        <f>+IF(X50&lt;&gt;0,+(Y50/X50)*100,0)</f>
        <v>-32.466170335199038</v>
      </c>
      <c r="AA50" s="29">
        <f>SUM(AA37:AA49)</f>
        <v>6788310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-4864614</v>
      </c>
      <c r="D51" s="39">
        <f t="shared" si="2"/>
        <v>0</v>
      </c>
      <c r="E51" s="40">
        <f t="shared" si="2"/>
        <v>-3596119</v>
      </c>
      <c r="F51" s="41">
        <f t="shared" si="2"/>
        <v>-4532934</v>
      </c>
      <c r="G51" s="41">
        <f t="shared" si="2"/>
        <v>0</v>
      </c>
      <c r="H51" s="41">
        <f t="shared" si="2"/>
        <v>-283216</v>
      </c>
      <c r="I51" s="41">
        <f t="shared" si="2"/>
        <v>-336164</v>
      </c>
      <c r="J51" s="41">
        <f t="shared" si="2"/>
        <v>-619380</v>
      </c>
      <c r="K51" s="41">
        <f t="shared" si="2"/>
        <v>403263</v>
      </c>
      <c r="L51" s="41">
        <f t="shared" si="2"/>
        <v>0</v>
      </c>
      <c r="M51" s="41">
        <f t="shared" si="2"/>
        <v>-931862</v>
      </c>
      <c r="N51" s="41">
        <f t="shared" si="2"/>
        <v>-528599</v>
      </c>
      <c r="O51" s="41">
        <f t="shared" si="2"/>
        <v>-345218</v>
      </c>
      <c r="P51" s="41">
        <f t="shared" si="2"/>
        <v>265520</v>
      </c>
      <c r="Q51" s="41">
        <f t="shared" si="2"/>
        <v>-369340</v>
      </c>
      <c r="R51" s="41">
        <f t="shared" si="2"/>
        <v>-449038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-1597017</v>
      </c>
      <c r="X51" s="41">
        <f t="shared" si="2"/>
        <v>-3071817</v>
      </c>
      <c r="Y51" s="41">
        <f t="shared" si="2"/>
        <v>1474800</v>
      </c>
      <c r="Z51" s="42">
        <f>+IF(X51&lt;&gt;0,+(Y51/X51)*100,0)</f>
        <v>-48.010672510764799</v>
      </c>
      <c r="AA51" s="39">
        <f>+AA35-AA50</f>
        <v>-4532934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-4864614</v>
      </c>
      <c r="D54" s="48">
        <f t="shared" si="3"/>
        <v>0</v>
      </c>
      <c r="E54" s="49">
        <f t="shared" si="3"/>
        <v>-3596119</v>
      </c>
      <c r="F54" s="50">
        <f t="shared" si="3"/>
        <v>-4532934</v>
      </c>
      <c r="G54" s="50">
        <f t="shared" si="3"/>
        <v>0</v>
      </c>
      <c r="H54" s="50">
        <f t="shared" si="3"/>
        <v>-283216</v>
      </c>
      <c r="I54" s="50">
        <f t="shared" si="3"/>
        <v>-336164</v>
      </c>
      <c r="J54" s="50">
        <f t="shared" si="3"/>
        <v>-619380</v>
      </c>
      <c r="K54" s="50">
        <f t="shared" si="3"/>
        <v>403263</v>
      </c>
      <c r="L54" s="50">
        <f t="shared" si="3"/>
        <v>0</v>
      </c>
      <c r="M54" s="50">
        <f t="shared" si="3"/>
        <v>-931862</v>
      </c>
      <c r="N54" s="50">
        <f t="shared" si="3"/>
        <v>-528599</v>
      </c>
      <c r="O54" s="50">
        <f t="shared" si="3"/>
        <v>-345218</v>
      </c>
      <c r="P54" s="50">
        <f t="shared" si="3"/>
        <v>265520</v>
      </c>
      <c r="Q54" s="50">
        <f t="shared" si="3"/>
        <v>-369340</v>
      </c>
      <c r="R54" s="50">
        <f t="shared" si="3"/>
        <v>-449038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-1597017</v>
      </c>
      <c r="X54" s="50">
        <f t="shared" si="3"/>
        <v>-3071817</v>
      </c>
      <c r="Y54" s="50">
        <f t="shared" si="3"/>
        <v>1474800</v>
      </c>
      <c r="Z54" s="51">
        <f>+IF(X54&lt;&gt;0,+(Y54/X54)*100,0)</f>
        <v>-48.010672510764799</v>
      </c>
      <c r="AA54" s="48">
        <f>SUM(AA51:AA53)</f>
        <v>-4532934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-4864614</v>
      </c>
      <c r="D56" s="54">
        <f>+D54-D55</f>
        <v>0</v>
      </c>
      <c r="E56" s="55">
        <f t="shared" si="4"/>
        <v>-3596119</v>
      </c>
      <c r="F56" s="56">
        <f t="shared" si="4"/>
        <v>-4532934</v>
      </c>
      <c r="G56" s="56">
        <f t="shared" si="4"/>
        <v>0</v>
      </c>
      <c r="H56" s="56">
        <f t="shared" si="4"/>
        <v>-283216</v>
      </c>
      <c r="I56" s="56">
        <f t="shared" si="4"/>
        <v>-336164</v>
      </c>
      <c r="J56" s="56">
        <f t="shared" si="4"/>
        <v>-619380</v>
      </c>
      <c r="K56" s="56">
        <f t="shared" si="4"/>
        <v>403263</v>
      </c>
      <c r="L56" s="56">
        <f t="shared" si="4"/>
        <v>0</v>
      </c>
      <c r="M56" s="56">
        <f t="shared" si="4"/>
        <v>-931862</v>
      </c>
      <c r="N56" s="56">
        <f t="shared" si="4"/>
        <v>-528599</v>
      </c>
      <c r="O56" s="56">
        <f t="shared" si="4"/>
        <v>-345218</v>
      </c>
      <c r="P56" s="56">
        <f t="shared" si="4"/>
        <v>265520</v>
      </c>
      <c r="Q56" s="56">
        <f t="shared" si="4"/>
        <v>-369340</v>
      </c>
      <c r="R56" s="56">
        <f t="shared" si="4"/>
        <v>-449038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-1597017</v>
      </c>
      <c r="X56" s="56">
        <f t="shared" si="4"/>
        <v>-3071817</v>
      </c>
      <c r="Y56" s="56">
        <f t="shared" si="4"/>
        <v>1474800</v>
      </c>
      <c r="Z56" s="57">
        <f>+IF(X56&lt;&gt;0,+(Y56/X56)*100,0)</f>
        <v>-48.010672510764799</v>
      </c>
      <c r="AA56" s="54">
        <f>+AA54-AA55</f>
        <v>-4532934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-4864614</v>
      </c>
      <c r="D59" s="48">
        <f>SUM(D56:D58)</f>
        <v>0</v>
      </c>
      <c r="E59" s="49">
        <f t="shared" si="5"/>
        <v>-3596119</v>
      </c>
      <c r="F59" s="50">
        <f t="shared" si="5"/>
        <v>-4532934</v>
      </c>
      <c r="G59" s="50">
        <f t="shared" si="5"/>
        <v>0</v>
      </c>
      <c r="H59" s="50">
        <f t="shared" si="5"/>
        <v>-283216</v>
      </c>
      <c r="I59" s="50">
        <f t="shared" si="5"/>
        <v>-336164</v>
      </c>
      <c r="J59" s="50">
        <f t="shared" si="5"/>
        <v>-619380</v>
      </c>
      <c r="K59" s="50">
        <f t="shared" si="5"/>
        <v>403263</v>
      </c>
      <c r="L59" s="50">
        <f t="shared" si="5"/>
        <v>0</v>
      </c>
      <c r="M59" s="50">
        <f t="shared" si="5"/>
        <v>-931862</v>
      </c>
      <c r="N59" s="50">
        <f t="shared" si="5"/>
        <v>-528599</v>
      </c>
      <c r="O59" s="50">
        <f t="shared" si="5"/>
        <v>-345218</v>
      </c>
      <c r="P59" s="50">
        <f t="shared" si="5"/>
        <v>265520</v>
      </c>
      <c r="Q59" s="50">
        <f t="shared" si="5"/>
        <v>-369340</v>
      </c>
      <c r="R59" s="50">
        <f t="shared" si="5"/>
        <v>-449038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-1597017</v>
      </c>
      <c r="X59" s="50">
        <f t="shared" si="5"/>
        <v>-3071817</v>
      </c>
      <c r="Y59" s="50">
        <f t="shared" si="5"/>
        <v>1474800</v>
      </c>
      <c r="Z59" s="51">
        <f>+IF(X59&lt;&gt;0,+(Y59/X59)*100,0)</f>
        <v>-48.010672510764799</v>
      </c>
      <c r="AA59" s="48">
        <f>SUM(AA56:AA58)</f>
        <v>-4532934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-4864614</v>
      </c>
      <c r="D62" s="65">
        <f>SUM(D59:D61)</f>
        <v>0</v>
      </c>
      <c r="E62" s="66">
        <f t="shared" si="6"/>
        <v>-3596119</v>
      </c>
      <c r="F62" s="67">
        <f t="shared" si="6"/>
        <v>-4532934</v>
      </c>
      <c r="G62" s="67">
        <f t="shared" si="6"/>
        <v>0</v>
      </c>
      <c r="H62" s="67">
        <f t="shared" si="6"/>
        <v>-283216</v>
      </c>
      <c r="I62" s="67">
        <f t="shared" si="6"/>
        <v>-336164</v>
      </c>
      <c r="J62" s="67">
        <f t="shared" si="6"/>
        <v>-619380</v>
      </c>
      <c r="K62" s="67">
        <f t="shared" si="6"/>
        <v>403263</v>
      </c>
      <c r="L62" s="67">
        <f t="shared" si="6"/>
        <v>0</v>
      </c>
      <c r="M62" s="67">
        <f t="shared" si="6"/>
        <v>-931862</v>
      </c>
      <c r="N62" s="67">
        <f t="shared" si="6"/>
        <v>-528599</v>
      </c>
      <c r="O62" s="67">
        <f t="shared" si="6"/>
        <v>-345218</v>
      </c>
      <c r="P62" s="67">
        <f t="shared" si="6"/>
        <v>265520</v>
      </c>
      <c r="Q62" s="67">
        <f t="shared" si="6"/>
        <v>-369340</v>
      </c>
      <c r="R62" s="67">
        <f t="shared" si="6"/>
        <v>-449038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-1597017</v>
      </c>
      <c r="X62" s="67">
        <f t="shared" si="6"/>
        <v>-3071817</v>
      </c>
      <c r="Y62" s="67">
        <f t="shared" si="6"/>
        <v>1474800</v>
      </c>
      <c r="Z62" s="68">
        <f>+IF(X62&lt;&gt;0,+(Y62/X62)*100,0)</f>
        <v>-48.010672510764799</v>
      </c>
      <c r="AA62" s="65">
        <f>SUM(AA59:AA61)</f>
        <v>-4532934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1783753</v>
      </c>
      <c r="D9" s="20">
        <v>0</v>
      </c>
      <c r="E9" s="21">
        <v>3302393</v>
      </c>
      <c r="F9" s="22">
        <v>2500000</v>
      </c>
      <c r="G9" s="22">
        <v>200594</v>
      </c>
      <c r="H9" s="22">
        <v>187719</v>
      </c>
      <c r="I9" s="22">
        <v>189989</v>
      </c>
      <c r="J9" s="22">
        <v>578302</v>
      </c>
      <c r="K9" s="22">
        <v>186629</v>
      </c>
      <c r="L9" s="22">
        <v>186150</v>
      </c>
      <c r="M9" s="22">
        <v>188837</v>
      </c>
      <c r="N9" s="22">
        <v>561616</v>
      </c>
      <c r="O9" s="22">
        <v>0</v>
      </c>
      <c r="P9" s="22">
        <v>0</v>
      </c>
      <c r="Q9" s="22">
        <v>188165</v>
      </c>
      <c r="R9" s="22">
        <v>188165</v>
      </c>
      <c r="S9" s="22">
        <v>0</v>
      </c>
      <c r="T9" s="22">
        <v>0</v>
      </c>
      <c r="U9" s="22">
        <v>0</v>
      </c>
      <c r="V9" s="22">
        <v>0</v>
      </c>
      <c r="W9" s="22">
        <v>1328083</v>
      </c>
      <c r="X9" s="22">
        <v>1875001</v>
      </c>
      <c r="Y9" s="22">
        <v>-546918</v>
      </c>
      <c r="Z9" s="23">
        <v>-29.168944443229634</v>
      </c>
      <c r="AA9" s="20">
        <v>2500000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183</v>
      </c>
      <c r="R10" s="22">
        <v>183</v>
      </c>
      <c r="S10" s="22">
        <v>0</v>
      </c>
      <c r="T10" s="22">
        <v>0</v>
      </c>
      <c r="U10" s="22">
        <v>0</v>
      </c>
      <c r="V10" s="22">
        <v>0</v>
      </c>
      <c r="W10" s="22">
        <v>183</v>
      </c>
      <c r="X10" s="22">
        <v>0</v>
      </c>
      <c r="Y10" s="22">
        <v>183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1227962</v>
      </c>
      <c r="D13" s="20">
        <v>0</v>
      </c>
      <c r="E13" s="21">
        <v>2199907</v>
      </c>
      <c r="F13" s="22">
        <v>2199907</v>
      </c>
      <c r="G13" s="22">
        <v>94612</v>
      </c>
      <c r="H13" s="22">
        <v>95619</v>
      </c>
      <c r="I13" s="22">
        <v>97050</v>
      </c>
      <c r="J13" s="22">
        <v>287281</v>
      </c>
      <c r="K13" s="22">
        <v>98214</v>
      </c>
      <c r="L13" s="22">
        <v>99687</v>
      </c>
      <c r="M13" s="22">
        <v>100936</v>
      </c>
      <c r="N13" s="22">
        <v>298837</v>
      </c>
      <c r="O13" s="22">
        <v>0</v>
      </c>
      <c r="P13" s="22">
        <v>0</v>
      </c>
      <c r="Q13" s="22">
        <v>99440</v>
      </c>
      <c r="R13" s="22">
        <v>99440</v>
      </c>
      <c r="S13" s="22">
        <v>0</v>
      </c>
      <c r="T13" s="22">
        <v>0</v>
      </c>
      <c r="U13" s="22">
        <v>0</v>
      </c>
      <c r="V13" s="22">
        <v>0</v>
      </c>
      <c r="W13" s="22">
        <v>685558</v>
      </c>
      <c r="X13" s="22">
        <v>1649929</v>
      </c>
      <c r="Y13" s="22">
        <v>-964371</v>
      </c>
      <c r="Z13" s="23">
        <v>-58.449242361337973</v>
      </c>
      <c r="AA13" s="20">
        <v>2199907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535170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401376</v>
      </c>
      <c r="Y28" s="22">
        <v>-401376</v>
      </c>
      <c r="Z28" s="23">
        <v>-100</v>
      </c>
      <c r="AA28" s="20">
        <v>535170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3011715</v>
      </c>
      <c r="D35" s="29">
        <f t="shared" ref="D35:Y35" si="0">SUM(D6:D34)</f>
        <v>0</v>
      </c>
      <c r="E35" s="30">
        <f t="shared" si="0"/>
        <v>5502300</v>
      </c>
      <c r="F35" s="31">
        <f t="shared" si="0"/>
        <v>5235077</v>
      </c>
      <c r="G35" s="31">
        <f t="shared" si="0"/>
        <v>295206</v>
      </c>
      <c r="H35" s="31">
        <f t="shared" si="0"/>
        <v>283338</v>
      </c>
      <c r="I35" s="31">
        <f t="shared" si="0"/>
        <v>287039</v>
      </c>
      <c r="J35" s="31">
        <f t="shared" si="0"/>
        <v>865583</v>
      </c>
      <c r="K35" s="31">
        <f t="shared" si="0"/>
        <v>284843</v>
      </c>
      <c r="L35" s="31">
        <f t="shared" si="0"/>
        <v>285837</v>
      </c>
      <c r="M35" s="31">
        <f t="shared" si="0"/>
        <v>289773</v>
      </c>
      <c r="N35" s="31">
        <f t="shared" si="0"/>
        <v>860453</v>
      </c>
      <c r="O35" s="31">
        <f t="shared" si="0"/>
        <v>0</v>
      </c>
      <c r="P35" s="31">
        <f t="shared" si="0"/>
        <v>0</v>
      </c>
      <c r="Q35" s="31">
        <f t="shared" si="0"/>
        <v>287788</v>
      </c>
      <c r="R35" s="31">
        <f t="shared" si="0"/>
        <v>287788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2013824</v>
      </c>
      <c r="X35" s="31">
        <f t="shared" si="0"/>
        <v>3926306</v>
      </c>
      <c r="Y35" s="31">
        <f t="shared" si="0"/>
        <v>-1912482</v>
      </c>
      <c r="Z35" s="32">
        <f>+IF(X35&lt;&gt;0,+(Y35/X35)*100,0)</f>
        <v>-48.70944852489847</v>
      </c>
      <c r="AA35" s="29">
        <f>SUM(AA6:AA34)</f>
        <v>5235077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3131432</v>
      </c>
      <c r="D37" s="20">
        <v>0</v>
      </c>
      <c r="E37" s="21">
        <v>3287874</v>
      </c>
      <c r="F37" s="22">
        <v>3287874</v>
      </c>
      <c r="G37" s="22">
        <v>259561</v>
      </c>
      <c r="H37" s="22">
        <v>269616</v>
      </c>
      <c r="I37" s="22">
        <v>282201</v>
      </c>
      <c r="J37" s="22">
        <v>811378</v>
      </c>
      <c r="K37" s="22">
        <v>287495</v>
      </c>
      <c r="L37" s="22">
        <v>270488</v>
      </c>
      <c r="M37" s="22">
        <v>407094</v>
      </c>
      <c r="N37" s="22">
        <v>965077</v>
      </c>
      <c r="O37" s="22">
        <v>0</v>
      </c>
      <c r="P37" s="22">
        <v>245472</v>
      </c>
      <c r="Q37" s="22">
        <v>243656</v>
      </c>
      <c r="R37" s="22">
        <v>489128</v>
      </c>
      <c r="S37" s="22">
        <v>0</v>
      </c>
      <c r="T37" s="22">
        <v>0</v>
      </c>
      <c r="U37" s="22">
        <v>0</v>
      </c>
      <c r="V37" s="22">
        <v>0</v>
      </c>
      <c r="W37" s="22">
        <v>2265583</v>
      </c>
      <c r="X37" s="22">
        <v>2465907</v>
      </c>
      <c r="Y37" s="22">
        <v>-200324</v>
      </c>
      <c r="Z37" s="23">
        <v>-8.1237451371848159</v>
      </c>
      <c r="AA37" s="20">
        <v>3287874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177098</v>
      </c>
      <c r="F40" s="22">
        <v>177098</v>
      </c>
      <c r="G40" s="22">
        <v>0</v>
      </c>
      <c r="H40" s="22">
        <v>16177</v>
      </c>
      <c r="I40" s="22">
        <v>0</v>
      </c>
      <c r="J40" s="22">
        <v>16177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1818</v>
      </c>
      <c r="Q40" s="22">
        <v>-427</v>
      </c>
      <c r="R40" s="22">
        <v>1391</v>
      </c>
      <c r="S40" s="22">
        <v>0</v>
      </c>
      <c r="T40" s="22">
        <v>0</v>
      </c>
      <c r="U40" s="22">
        <v>0</v>
      </c>
      <c r="V40" s="22">
        <v>0</v>
      </c>
      <c r="W40" s="22">
        <v>17568</v>
      </c>
      <c r="X40" s="22">
        <v>132824</v>
      </c>
      <c r="Y40" s="22">
        <v>-115256</v>
      </c>
      <c r="Z40" s="23">
        <v>-86.773474673251826</v>
      </c>
      <c r="AA40" s="20">
        <v>177098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305789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229343</v>
      </c>
      <c r="Y42" s="22">
        <v>-229343</v>
      </c>
      <c r="Z42" s="23">
        <v>-100</v>
      </c>
      <c r="AA42" s="20">
        <v>305789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39917</v>
      </c>
      <c r="D47" s="20">
        <v>0</v>
      </c>
      <c r="E47" s="21">
        <v>252852</v>
      </c>
      <c r="F47" s="22">
        <v>731606</v>
      </c>
      <c r="G47" s="22">
        <v>1355</v>
      </c>
      <c r="H47" s="22">
        <v>4286</v>
      </c>
      <c r="I47" s="22">
        <v>3666</v>
      </c>
      <c r="J47" s="22">
        <v>9307</v>
      </c>
      <c r="K47" s="22">
        <v>1485</v>
      </c>
      <c r="L47" s="22">
        <v>5918</v>
      </c>
      <c r="M47" s="22">
        <v>1466</v>
      </c>
      <c r="N47" s="22">
        <v>8869</v>
      </c>
      <c r="O47" s="22">
        <v>0</v>
      </c>
      <c r="P47" s="22">
        <v>5557</v>
      </c>
      <c r="Q47" s="22">
        <v>3279</v>
      </c>
      <c r="R47" s="22">
        <v>8836</v>
      </c>
      <c r="S47" s="22">
        <v>0</v>
      </c>
      <c r="T47" s="22">
        <v>0</v>
      </c>
      <c r="U47" s="22">
        <v>0</v>
      </c>
      <c r="V47" s="22">
        <v>0</v>
      </c>
      <c r="W47" s="22">
        <v>27012</v>
      </c>
      <c r="X47" s="22">
        <v>548702</v>
      </c>
      <c r="Y47" s="22">
        <v>-521690</v>
      </c>
      <c r="Z47" s="23">
        <v>-95.077109250558593</v>
      </c>
      <c r="AA47" s="20">
        <v>731606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3171349</v>
      </c>
      <c r="D50" s="29">
        <f t="shared" ref="D50:Y50" si="1">SUM(D37:D49)</f>
        <v>0</v>
      </c>
      <c r="E50" s="30">
        <f t="shared" si="1"/>
        <v>3717824</v>
      </c>
      <c r="F50" s="31">
        <f t="shared" si="1"/>
        <v>4502367</v>
      </c>
      <c r="G50" s="31">
        <f t="shared" si="1"/>
        <v>260916</v>
      </c>
      <c r="H50" s="31">
        <f t="shared" si="1"/>
        <v>290079</v>
      </c>
      <c r="I50" s="31">
        <f t="shared" si="1"/>
        <v>285867</v>
      </c>
      <c r="J50" s="31">
        <f t="shared" si="1"/>
        <v>836862</v>
      </c>
      <c r="K50" s="31">
        <f t="shared" si="1"/>
        <v>288980</v>
      </c>
      <c r="L50" s="31">
        <f t="shared" si="1"/>
        <v>276406</v>
      </c>
      <c r="M50" s="31">
        <f t="shared" si="1"/>
        <v>408560</v>
      </c>
      <c r="N50" s="31">
        <f t="shared" si="1"/>
        <v>973946</v>
      </c>
      <c r="O50" s="31">
        <f t="shared" si="1"/>
        <v>0</v>
      </c>
      <c r="P50" s="31">
        <f t="shared" si="1"/>
        <v>252847</v>
      </c>
      <c r="Q50" s="31">
        <f t="shared" si="1"/>
        <v>246508</v>
      </c>
      <c r="R50" s="31">
        <f t="shared" si="1"/>
        <v>499355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2310163</v>
      </c>
      <c r="X50" s="31">
        <f t="shared" si="1"/>
        <v>3376776</v>
      </c>
      <c r="Y50" s="31">
        <f t="shared" si="1"/>
        <v>-1066613</v>
      </c>
      <c r="Z50" s="32">
        <f>+IF(X50&lt;&gt;0,+(Y50/X50)*100,0)</f>
        <v>-31.586726510730944</v>
      </c>
      <c r="AA50" s="29">
        <f>SUM(AA37:AA49)</f>
        <v>4502367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-159634</v>
      </c>
      <c r="D51" s="39">
        <f t="shared" si="2"/>
        <v>0</v>
      </c>
      <c r="E51" s="40">
        <f t="shared" si="2"/>
        <v>1784476</v>
      </c>
      <c r="F51" s="41">
        <f t="shared" si="2"/>
        <v>732710</v>
      </c>
      <c r="G51" s="41">
        <f t="shared" si="2"/>
        <v>34290</v>
      </c>
      <c r="H51" s="41">
        <f t="shared" si="2"/>
        <v>-6741</v>
      </c>
      <c r="I51" s="41">
        <f t="shared" si="2"/>
        <v>1172</v>
      </c>
      <c r="J51" s="41">
        <f t="shared" si="2"/>
        <v>28721</v>
      </c>
      <c r="K51" s="41">
        <f t="shared" si="2"/>
        <v>-4137</v>
      </c>
      <c r="L51" s="41">
        <f t="shared" si="2"/>
        <v>9431</v>
      </c>
      <c r="M51" s="41">
        <f t="shared" si="2"/>
        <v>-118787</v>
      </c>
      <c r="N51" s="41">
        <f t="shared" si="2"/>
        <v>-113493</v>
      </c>
      <c r="O51" s="41">
        <f t="shared" si="2"/>
        <v>0</v>
      </c>
      <c r="P51" s="41">
        <f t="shared" si="2"/>
        <v>-252847</v>
      </c>
      <c r="Q51" s="41">
        <f t="shared" si="2"/>
        <v>41280</v>
      </c>
      <c r="R51" s="41">
        <f t="shared" si="2"/>
        <v>-211567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-296339</v>
      </c>
      <c r="X51" s="41">
        <f t="shared" si="2"/>
        <v>549530</v>
      </c>
      <c r="Y51" s="41">
        <f t="shared" si="2"/>
        <v>-845869</v>
      </c>
      <c r="Z51" s="42">
        <f>+IF(X51&lt;&gt;0,+(Y51/X51)*100,0)</f>
        <v>-153.92590031481447</v>
      </c>
      <c r="AA51" s="39">
        <f>+AA35-AA50</f>
        <v>732710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-159634</v>
      </c>
      <c r="D54" s="48">
        <f t="shared" si="3"/>
        <v>0</v>
      </c>
      <c r="E54" s="49">
        <f t="shared" si="3"/>
        <v>1784476</v>
      </c>
      <c r="F54" s="50">
        <f t="shared" si="3"/>
        <v>732710</v>
      </c>
      <c r="G54" s="50">
        <f t="shared" si="3"/>
        <v>34290</v>
      </c>
      <c r="H54" s="50">
        <f t="shared" si="3"/>
        <v>-6741</v>
      </c>
      <c r="I54" s="50">
        <f t="shared" si="3"/>
        <v>1172</v>
      </c>
      <c r="J54" s="50">
        <f t="shared" si="3"/>
        <v>28721</v>
      </c>
      <c r="K54" s="50">
        <f t="shared" si="3"/>
        <v>-4137</v>
      </c>
      <c r="L54" s="50">
        <f t="shared" si="3"/>
        <v>9431</v>
      </c>
      <c r="M54" s="50">
        <f t="shared" si="3"/>
        <v>-118787</v>
      </c>
      <c r="N54" s="50">
        <f t="shared" si="3"/>
        <v>-113493</v>
      </c>
      <c r="O54" s="50">
        <f t="shared" si="3"/>
        <v>0</v>
      </c>
      <c r="P54" s="50">
        <f t="shared" si="3"/>
        <v>-252847</v>
      </c>
      <c r="Q54" s="50">
        <f t="shared" si="3"/>
        <v>41280</v>
      </c>
      <c r="R54" s="50">
        <f t="shared" si="3"/>
        <v>-211567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-296339</v>
      </c>
      <c r="X54" s="50">
        <f t="shared" si="3"/>
        <v>549530</v>
      </c>
      <c r="Y54" s="50">
        <f t="shared" si="3"/>
        <v>-845869</v>
      </c>
      <c r="Z54" s="51">
        <f>+IF(X54&lt;&gt;0,+(Y54/X54)*100,0)</f>
        <v>-153.92590031481447</v>
      </c>
      <c r="AA54" s="48">
        <f>SUM(AA51:AA53)</f>
        <v>732710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-159634</v>
      </c>
      <c r="D56" s="54">
        <f>+D54-D55</f>
        <v>0</v>
      </c>
      <c r="E56" s="55">
        <f t="shared" si="4"/>
        <v>1784476</v>
      </c>
      <c r="F56" s="56">
        <f t="shared" si="4"/>
        <v>732710</v>
      </c>
      <c r="G56" s="56">
        <f t="shared" si="4"/>
        <v>34290</v>
      </c>
      <c r="H56" s="56">
        <f t="shared" si="4"/>
        <v>-6741</v>
      </c>
      <c r="I56" s="56">
        <f t="shared" si="4"/>
        <v>1172</v>
      </c>
      <c r="J56" s="56">
        <f t="shared" si="4"/>
        <v>28721</v>
      </c>
      <c r="K56" s="56">
        <f t="shared" si="4"/>
        <v>-4137</v>
      </c>
      <c r="L56" s="56">
        <f t="shared" si="4"/>
        <v>9431</v>
      </c>
      <c r="M56" s="56">
        <f t="shared" si="4"/>
        <v>-118787</v>
      </c>
      <c r="N56" s="56">
        <f t="shared" si="4"/>
        <v>-113493</v>
      </c>
      <c r="O56" s="56">
        <f t="shared" si="4"/>
        <v>0</v>
      </c>
      <c r="P56" s="56">
        <f t="shared" si="4"/>
        <v>-252847</v>
      </c>
      <c r="Q56" s="56">
        <f t="shared" si="4"/>
        <v>41280</v>
      </c>
      <c r="R56" s="56">
        <f t="shared" si="4"/>
        <v>-211567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-296339</v>
      </c>
      <c r="X56" s="56">
        <f t="shared" si="4"/>
        <v>549530</v>
      </c>
      <c r="Y56" s="56">
        <f t="shared" si="4"/>
        <v>-845869</v>
      </c>
      <c r="Z56" s="57">
        <f>+IF(X56&lt;&gt;0,+(Y56/X56)*100,0)</f>
        <v>-153.92590031481447</v>
      </c>
      <c r="AA56" s="54">
        <f>+AA54-AA55</f>
        <v>732710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-159634</v>
      </c>
      <c r="D59" s="48">
        <f>SUM(D56:D58)</f>
        <v>0</v>
      </c>
      <c r="E59" s="49">
        <f t="shared" si="5"/>
        <v>1784476</v>
      </c>
      <c r="F59" s="50">
        <f t="shared" si="5"/>
        <v>732710</v>
      </c>
      <c r="G59" s="50">
        <f t="shared" si="5"/>
        <v>34290</v>
      </c>
      <c r="H59" s="50">
        <f t="shared" si="5"/>
        <v>-6741</v>
      </c>
      <c r="I59" s="50">
        <f t="shared" si="5"/>
        <v>1172</v>
      </c>
      <c r="J59" s="50">
        <f t="shared" si="5"/>
        <v>28721</v>
      </c>
      <c r="K59" s="50">
        <f t="shared" si="5"/>
        <v>-4137</v>
      </c>
      <c r="L59" s="50">
        <f t="shared" si="5"/>
        <v>9431</v>
      </c>
      <c r="M59" s="50">
        <f t="shared" si="5"/>
        <v>-118787</v>
      </c>
      <c r="N59" s="50">
        <f t="shared" si="5"/>
        <v>-113493</v>
      </c>
      <c r="O59" s="50">
        <f t="shared" si="5"/>
        <v>0</v>
      </c>
      <c r="P59" s="50">
        <f t="shared" si="5"/>
        <v>-252847</v>
      </c>
      <c r="Q59" s="50">
        <f t="shared" si="5"/>
        <v>41280</v>
      </c>
      <c r="R59" s="50">
        <f t="shared" si="5"/>
        <v>-211567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-296339</v>
      </c>
      <c r="X59" s="50">
        <f t="shared" si="5"/>
        <v>549530</v>
      </c>
      <c r="Y59" s="50">
        <f t="shared" si="5"/>
        <v>-845869</v>
      </c>
      <c r="Z59" s="51">
        <f>+IF(X59&lt;&gt;0,+(Y59/X59)*100,0)</f>
        <v>-153.92590031481447</v>
      </c>
      <c r="AA59" s="48">
        <f>SUM(AA56:AA58)</f>
        <v>732710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-159634</v>
      </c>
      <c r="D62" s="65">
        <f>SUM(D59:D61)</f>
        <v>0</v>
      </c>
      <c r="E62" s="66">
        <f t="shared" si="6"/>
        <v>1784476</v>
      </c>
      <c r="F62" s="67">
        <f t="shared" si="6"/>
        <v>732710</v>
      </c>
      <c r="G62" s="67">
        <f t="shared" si="6"/>
        <v>34290</v>
      </c>
      <c r="H62" s="67">
        <f t="shared" si="6"/>
        <v>-6741</v>
      </c>
      <c r="I62" s="67">
        <f t="shared" si="6"/>
        <v>1172</v>
      </c>
      <c r="J62" s="67">
        <f t="shared" si="6"/>
        <v>28721</v>
      </c>
      <c r="K62" s="67">
        <f t="shared" si="6"/>
        <v>-4137</v>
      </c>
      <c r="L62" s="67">
        <f t="shared" si="6"/>
        <v>9431</v>
      </c>
      <c r="M62" s="67">
        <f t="shared" si="6"/>
        <v>-118787</v>
      </c>
      <c r="N62" s="67">
        <f t="shared" si="6"/>
        <v>-113493</v>
      </c>
      <c r="O62" s="67">
        <f t="shared" si="6"/>
        <v>0</v>
      </c>
      <c r="P62" s="67">
        <f t="shared" si="6"/>
        <v>-252847</v>
      </c>
      <c r="Q62" s="67">
        <f t="shared" si="6"/>
        <v>41280</v>
      </c>
      <c r="R62" s="67">
        <f t="shared" si="6"/>
        <v>-211567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-296339</v>
      </c>
      <c r="X62" s="67">
        <f t="shared" si="6"/>
        <v>549530</v>
      </c>
      <c r="Y62" s="67">
        <f t="shared" si="6"/>
        <v>-845869</v>
      </c>
      <c r="Z62" s="68">
        <f>+IF(X62&lt;&gt;0,+(Y62/X62)*100,0)</f>
        <v>-153.92590031481447</v>
      </c>
      <c r="AA62" s="65">
        <f>SUM(AA59:AA61)</f>
        <v>732710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4153872</v>
      </c>
      <c r="D9" s="20">
        <v>0</v>
      </c>
      <c r="E9" s="21">
        <v>4216784</v>
      </c>
      <c r="F9" s="22">
        <v>4528219</v>
      </c>
      <c r="G9" s="22">
        <v>384633</v>
      </c>
      <c r="H9" s="22">
        <v>380510</v>
      </c>
      <c r="I9" s="22">
        <v>383988</v>
      </c>
      <c r="J9" s="22">
        <v>1149131</v>
      </c>
      <c r="K9" s="22">
        <v>383993</v>
      </c>
      <c r="L9" s="22">
        <v>389505</v>
      </c>
      <c r="M9" s="22">
        <v>383195</v>
      </c>
      <c r="N9" s="22">
        <v>1156693</v>
      </c>
      <c r="O9" s="22">
        <v>386838</v>
      </c>
      <c r="P9" s="22">
        <v>385413</v>
      </c>
      <c r="Q9" s="22">
        <v>390628</v>
      </c>
      <c r="R9" s="22">
        <v>1162879</v>
      </c>
      <c r="S9" s="22">
        <v>0</v>
      </c>
      <c r="T9" s="22">
        <v>0</v>
      </c>
      <c r="U9" s="22">
        <v>0</v>
      </c>
      <c r="V9" s="22">
        <v>0</v>
      </c>
      <c r="W9" s="22">
        <v>3468703</v>
      </c>
      <c r="X9" s="22">
        <v>3396168</v>
      </c>
      <c r="Y9" s="22">
        <v>72535</v>
      </c>
      <c r="Z9" s="23">
        <v>2.1357895133574072</v>
      </c>
      <c r="AA9" s="20">
        <v>4528219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2037746</v>
      </c>
      <c r="D13" s="20">
        <v>0</v>
      </c>
      <c r="E13" s="21">
        <v>2028482</v>
      </c>
      <c r="F13" s="22">
        <v>2028482</v>
      </c>
      <c r="G13" s="22">
        <v>184134</v>
      </c>
      <c r="H13" s="22">
        <v>183250</v>
      </c>
      <c r="I13" s="22">
        <v>186555</v>
      </c>
      <c r="J13" s="22">
        <v>553939</v>
      </c>
      <c r="K13" s="22">
        <v>189509</v>
      </c>
      <c r="L13" s="22">
        <v>180780</v>
      </c>
      <c r="M13" s="22">
        <v>184129</v>
      </c>
      <c r="N13" s="22">
        <v>554418</v>
      </c>
      <c r="O13" s="22">
        <v>187132</v>
      </c>
      <c r="P13" s="22">
        <v>190266</v>
      </c>
      <c r="Q13" s="22">
        <v>193037</v>
      </c>
      <c r="R13" s="22">
        <v>570435</v>
      </c>
      <c r="S13" s="22">
        <v>0</v>
      </c>
      <c r="T13" s="22">
        <v>0</v>
      </c>
      <c r="U13" s="22">
        <v>0</v>
      </c>
      <c r="V13" s="22">
        <v>0</v>
      </c>
      <c r="W13" s="22">
        <v>1678792</v>
      </c>
      <c r="X13" s="22">
        <v>1521360</v>
      </c>
      <c r="Y13" s="22">
        <v>157432</v>
      </c>
      <c r="Z13" s="23">
        <v>10.348109586159753</v>
      </c>
      <c r="AA13" s="20">
        <v>2028482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6288427</v>
      </c>
      <c r="D28" s="20">
        <v>0</v>
      </c>
      <c r="E28" s="21">
        <v>6500236</v>
      </c>
      <c r="F28" s="22">
        <v>6500236</v>
      </c>
      <c r="G28" s="22">
        <v>6472855</v>
      </c>
      <c r="H28" s="22">
        <v>0</v>
      </c>
      <c r="I28" s="22">
        <v>0</v>
      </c>
      <c r="J28" s="22">
        <v>6472855</v>
      </c>
      <c r="K28" s="22">
        <v>0</v>
      </c>
      <c r="L28" s="22">
        <v>0</v>
      </c>
      <c r="M28" s="22">
        <v>27381</v>
      </c>
      <c r="N28" s="22">
        <v>27381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6500236</v>
      </c>
      <c r="X28" s="22">
        <v>4875174</v>
      </c>
      <c r="Y28" s="22">
        <v>1625062</v>
      </c>
      <c r="Z28" s="23">
        <v>33.333415381686891</v>
      </c>
      <c r="AA28" s="20">
        <v>6500236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12480045</v>
      </c>
      <c r="D35" s="29">
        <f t="shared" ref="D35:Y35" si="0">SUM(D6:D34)</f>
        <v>0</v>
      </c>
      <c r="E35" s="30">
        <f t="shared" si="0"/>
        <v>12745502</v>
      </c>
      <c r="F35" s="31">
        <f t="shared" si="0"/>
        <v>13056937</v>
      </c>
      <c r="G35" s="31">
        <f t="shared" si="0"/>
        <v>7041622</v>
      </c>
      <c r="H35" s="31">
        <f t="shared" si="0"/>
        <v>563760</v>
      </c>
      <c r="I35" s="31">
        <f t="shared" si="0"/>
        <v>570543</v>
      </c>
      <c r="J35" s="31">
        <f t="shared" si="0"/>
        <v>8175925</v>
      </c>
      <c r="K35" s="31">
        <f t="shared" si="0"/>
        <v>573502</v>
      </c>
      <c r="L35" s="31">
        <f t="shared" si="0"/>
        <v>570285</v>
      </c>
      <c r="M35" s="31">
        <f t="shared" si="0"/>
        <v>594705</v>
      </c>
      <c r="N35" s="31">
        <f t="shared" si="0"/>
        <v>1738492</v>
      </c>
      <c r="O35" s="31">
        <f t="shared" si="0"/>
        <v>573970</v>
      </c>
      <c r="P35" s="31">
        <f t="shared" si="0"/>
        <v>575679</v>
      </c>
      <c r="Q35" s="31">
        <f t="shared" si="0"/>
        <v>583665</v>
      </c>
      <c r="R35" s="31">
        <f t="shared" si="0"/>
        <v>1733314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11647731</v>
      </c>
      <c r="X35" s="31">
        <f t="shared" si="0"/>
        <v>9792702</v>
      </c>
      <c r="Y35" s="31">
        <f t="shared" si="0"/>
        <v>1855029</v>
      </c>
      <c r="Z35" s="32">
        <f>+IF(X35&lt;&gt;0,+(Y35/X35)*100,0)</f>
        <v>18.942974063746657</v>
      </c>
      <c r="AA35" s="29">
        <f>SUM(AA6:AA34)</f>
        <v>13056937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2858163</v>
      </c>
      <c r="D37" s="20">
        <v>0</v>
      </c>
      <c r="E37" s="21">
        <v>1876389</v>
      </c>
      <c r="F37" s="22">
        <v>1876389</v>
      </c>
      <c r="G37" s="22">
        <v>0</v>
      </c>
      <c r="H37" s="22">
        <v>199200</v>
      </c>
      <c r="I37" s="22">
        <v>205534</v>
      </c>
      <c r="J37" s="22">
        <v>404734</v>
      </c>
      <c r="K37" s="22">
        <v>0</v>
      </c>
      <c r="L37" s="22">
        <v>195098</v>
      </c>
      <c r="M37" s="22">
        <v>252906</v>
      </c>
      <c r="N37" s="22">
        <v>448004</v>
      </c>
      <c r="O37" s="22">
        <v>232461</v>
      </c>
      <c r="P37" s="22">
        <v>205322</v>
      </c>
      <c r="Q37" s="22">
        <v>215989</v>
      </c>
      <c r="R37" s="22">
        <v>653772</v>
      </c>
      <c r="S37" s="22">
        <v>0</v>
      </c>
      <c r="T37" s="22">
        <v>0</v>
      </c>
      <c r="U37" s="22">
        <v>0</v>
      </c>
      <c r="V37" s="22">
        <v>0</v>
      </c>
      <c r="W37" s="22">
        <v>1506510</v>
      </c>
      <c r="X37" s="22">
        <v>1407276</v>
      </c>
      <c r="Y37" s="22">
        <v>99234</v>
      </c>
      <c r="Z37" s="23">
        <v>7.0514952290808637</v>
      </c>
      <c r="AA37" s="20">
        <v>1876389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110195</v>
      </c>
      <c r="D40" s="20">
        <v>0</v>
      </c>
      <c r="E40" s="21">
        <v>92948</v>
      </c>
      <c r="F40" s="22">
        <v>92948</v>
      </c>
      <c r="G40" s="22">
        <v>0</v>
      </c>
      <c r="H40" s="22">
        <v>0</v>
      </c>
      <c r="I40" s="22">
        <v>0</v>
      </c>
      <c r="J40" s="22">
        <v>0</v>
      </c>
      <c r="K40" s="22">
        <v>7791</v>
      </c>
      <c r="L40" s="22">
        <v>913</v>
      </c>
      <c r="M40" s="22">
        <v>2363</v>
      </c>
      <c r="N40" s="22">
        <v>11067</v>
      </c>
      <c r="O40" s="22">
        <v>7219</v>
      </c>
      <c r="P40" s="22">
        <v>18334</v>
      </c>
      <c r="Q40" s="22">
        <v>234</v>
      </c>
      <c r="R40" s="22">
        <v>25787</v>
      </c>
      <c r="S40" s="22">
        <v>0</v>
      </c>
      <c r="T40" s="22">
        <v>0</v>
      </c>
      <c r="U40" s="22">
        <v>0</v>
      </c>
      <c r="V40" s="22">
        <v>0</v>
      </c>
      <c r="W40" s="22">
        <v>36854</v>
      </c>
      <c r="X40" s="22">
        <v>69714</v>
      </c>
      <c r="Y40" s="22">
        <v>-32860</v>
      </c>
      <c r="Z40" s="23">
        <v>-47.135439079668359</v>
      </c>
      <c r="AA40" s="20">
        <v>92948</v>
      </c>
    </row>
    <row r="41" spans="1:27" x14ac:dyDescent="0.25">
      <c r="A41" s="19" t="s">
        <v>67</v>
      </c>
      <c r="B41" s="15" t="s">
        <v>32</v>
      </c>
      <c r="C41" s="20">
        <v>1671034</v>
      </c>
      <c r="D41" s="20">
        <v>0</v>
      </c>
      <c r="E41" s="21">
        <v>1033834</v>
      </c>
      <c r="F41" s="22">
        <v>1033834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775377</v>
      </c>
      <c r="Y41" s="22">
        <v>-775377</v>
      </c>
      <c r="Z41" s="23">
        <v>-100</v>
      </c>
      <c r="AA41" s="20">
        <v>1033834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4466928</v>
      </c>
      <c r="D46" s="20">
        <v>0</v>
      </c>
      <c r="E46" s="21">
        <v>1033834</v>
      </c>
      <c r="F46" s="22">
        <v>1033834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775377</v>
      </c>
      <c r="Y46" s="22">
        <v>-775377</v>
      </c>
      <c r="Z46" s="23">
        <v>-100</v>
      </c>
      <c r="AA46" s="20">
        <v>1033834</v>
      </c>
    </row>
    <row r="47" spans="1:27" x14ac:dyDescent="0.25">
      <c r="A47" s="19" t="s">
        <v>73</v>
      </c>
      <c r="B47" s="15" t="s">
        <v>32</v>
      </c>
      <c r="C47" s="20">
        <v>172564</v>
      </c>
      <c r="D47" s="20">
        <v>0</v>
      </c>
      <c r="E47" s="21">
        <v>248650</v>
      </c>
      <c r="F47" s="22">
        <v>248651</v>
      </c>
      <c r="G47" s="22">
        <v>9281</v>
      </c>
      <c r="H47" s="22">
        <v>10258</v>
      </c>
      <c r="I47" s="22">
        <v>8837</v>
      </c>
      <c r="J47" s="22">
        <v>28376</v>
      </c>
      <c r="K47" s="22">
        <v>12088</v>
      </c>
      <c r="L47" s="22">
        <v>7854</v>
      </c>
      <c r="M47" s="22">
        <v>8223</v>
      </c>
      <c r="N47" s="22">
        <v>28165</v>
      </c>
      <c r="O47" s="22">
        <v>8120</v>
      </c>
      <c r="P47" s="22">
        <v>0</v>
      </c>
      <c r="Q47" s="22">
        <v>37999</v>
      </c>
      <c r="R47" s="22">
        <v>46119</v>
      </c>
      <c r="S47" s="22">
        <v>0</v>
      </c>
      <c r="T47" s="22">
        <v>0</v>
      </c>
      <c r="U47" s="22">
        <v>0</v>
      </c>
      <c r="V47" s="22">
        <v>0</v>
      </c>
      <c r="W47" s="22">
        <v>102660</v>
      </c>
      <c r="X47" s="22">
        <v>186480</v>
      </c>
      <c r="Y47" s="22">
        <v>-83820</v>
      </c>
      <c r="Z47" s="23">
        <v>-44.948519948519952</v>
      </c>
      <c r="AA47" s="20">
        <v>248651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9278884</v>
      </c>
      <c r="D50" s="29">
        <f t="shared" ref="D50:Y50" si="1">SUM(D37:D49)</f>
        <v>0</v>
      </c>
      <c r="E50" s="30">
        <f t="shared" si="1"/>
        <v>4285655</v>
      </c>
      <c r="F50" s="31">
        <f t="shared" si="1"/>
        <v>4285656</v>
      </c>
      <c r="G50" s="31">
        <f t="shared" si="1"/>
        <v>9281</v>
      </c>
      <c r="H50" s="31">
        <f t="shared" si="1"/>
        <v>209458</v>
      </c>
      <c r="I50" s="31">
        <f t="shared" si="1"/>
        <v>214371</v>
      </c>
      <c r="J50" s="31">
        <f t="shared" si="1"/>
        <v>433110</v>
      </c>
      <c r="K50" s="31">
        <f t="shared" si="1"/>
        <v>19879</v>
      </c>
      <c r="L50" s="31">
        <f t="shared" si="1"/>
        <v>203865</v>
      </c>
      <c r="M50" s="31">
        <f t="shared" si="1"/>
        <v>263492</v>
      </c>
      <c r="N50" s="31">
        <f t="shared" si="1"/>
        <v>487236</v>
      </c>
      <c r="O50" s="31">
        <f t="shared" si="1"/>
        <v>247800</v>
      </c>
      <c r="P50" s="31">
        <f t="shared" si="1"/>
        <v>223656</v>
      </c>
      <c r="Q50" s="31">
        <f t="shared" si="1"/>
        <v>254222</v>
      </c>
      <c r="R50" s="31">
        <f t="shared" si="1"/>
        <v>725678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1646024</v>
      </c>
      <c r="X50" s="31">
        <f t="shared" si="1"/>
        <v>3214224</v>
      </c>
      <c r="Y50" s="31">
        <f t="shared" si="1"/>
        <v>-1568200</v>
      </c>
      <c r="Z50" s="32">
        <f>+IF(X50&lt;&gt;0,+(Y50/X50)*100,0)</f>
        <v>-48.789381200563497</v>
      </c>
      <c r="AA50" s="29">
        <f>SUM(AA37:AA49)</f>
        <v>4285656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3201161</v>
      </c>
      <c r="D51" s="39">
        <f t="shared" si="2"/>
        <v>0</v>
      </c>
      <c r="E51" s="40">
        <f t="shared" si="2"/>
        <v>8459847</v>
      </c>
      <c r="F51" s="41">
        <f t="shared" si="2"/>
        <v>8771281</v>
      </c>
      <c r="G51" s="41">
        <f t="shared" si="2"/>
        <v>7032341</v>
      </c>
      <c r="H51" s="41">
        <f t="shared" si="2"/>
        <v>354302</v>
      </c>
      <c r="I51" s="41">
        <f t="shared" si="2"/>
        <v>356172</v>
      </c>
      <c r="J51" s="41">
        <f t="shared" si="2"/>
        <v>7742815</v>
      </c>
      <c r="K51" s="41">
        <f t="shared" si="2"/>
        <v>553623</v>
      </c>
      <c r="L51" s="41">
        <f t="shared" si="2"/>
        <v>366420</v>
      </c>
      <c r="M51" s="41">
        <f t="shared" si="2"/>
        <v>331213</v>
      </c>
      <c r="N51" s="41">
        <f t="shared" si="2"/>
        <v>1251256</v>
      </c>
      <c r="O51" s="41">
        <f t="shared" si="2"/>
        <v>326170</v>
      </c>
      <c r="P51" s="41">
        <f t="shared" si="2"/>
        <v>352023</v>
      </c>
      <c r="Q51" s="41">
        <f t="shared" si="2"/>
        <v>329443</v>
      </c>
      <c r="R51" s="41">
        <f t="shared" si="2"/>
        <v>1007636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10001707</v>
      </c>
      <c r="X51" s="41">
        <f t="shared" si="2"/>
        <v>6578478</v>
      </c>
      <c r="Y51" s="41">
        <f t="shared" si="2"/>
        <v>3423229</v>
      </c>
      <c r="Z51" s="42">
        <f>+IF(X51&lt;&gt;0,+(Y51/X51)*100,0)</f>
        <v>52.03679331298212</v>
      </c>
      <c r="AA51" s="39">
        <f>+AA35-AA50</f>
        <v>8771281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3201161</v>
      </c>
      <c r="D54" s="48">
        <f t="shared" si="3"/>
        <v>0</v>
      </c>
      <c r="E54" s="49">
        <f t="shared" si="3"/>
        <v>8459847</v>
      </c>
      <c r="F54" s="50">
        <f t="shared" si="3"/>
        <v>8771281</v>
      </c>
      <c r="G54" s="50">
        <f t="shared" si="3"/>
        <v>7032341</v>
      </c>
      <c r="H54" s="50">
        <f t="shared" si="3"/>
        <v>354302</v>
      </c>
      <c r="I54" s="50">
        <f t="shared" si="3"/>
        <v>356172</v>
      </c>
      <c r="J54" s="50">
        <f t="shared" si="3"/>
        <v>7742815</v>
      </c>
      <c r="K54" s="50">
        <f t="shared" si="3"/>
        <v>553623</v>
      </c>
      <c r="L54" s="50">
        <f t="shared" si="3"/>
        <v>366420</v>
      </c>
      <c r="M54" s="50">
        <f t="shared" si="3"/>
        <v>331213</v>
      </c>
      <c r="N54" s="50">
        <f t="shared" si="3"/>
        <v>1251256</v>
      </c>
      <c r="O54" s="50">
        <f t="shared" si="3"/>
        <v>326170</v>
      </c>
      <c r="P54" s="50">
        <f t="shared" si="3"/>
        <v>352023</v>
      </c>
      <c r="Q54" s="50">
        <f t="shared" si="3"/>
        <v>329443</v>
      </c>
      <c r="R54" s="50">
        <f t="shared" si="3"/>
        <v>1007636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10001707</v>
      </c>
      <c r="X54" s="50">
        <f t="shared" si="3"/>
        <v>6578478</v>
      </c>
      <c r="Y54" s="50">
        <f t="shared" si="3"/>
        <v>3423229</v>
      </c>
      <c r="Z54" s="51">
        <f>+IF(X54&lt;&gt;0,+(Y54/X54)*100,0)</f>
        <v>52.03679331298212</v>
      </c>
      <c r="AA54" s="48">
        <f>SUM(AA51:AA53)</f>
        <v>8771281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3201161</v>
      </c>
      <c r="D56" s="54">
        <f>+D54-D55</f>
        <v>0</v>
      </c>
      <c r="E56" s="55">
        <f t="shared" si="4"/>
        <v>8459847</v>
      </c>
      <c r="F56" s="56">
        <f t="shared" si="4"/>
        <v>8771281</v>
      </c>
      <c r="G56" s="56">
        <f t="shared" si="4"/>
        <v>7032341</v>
      </c>
      <c r="H56" s="56">
        <f t="shared" si="4"/>
        <v>354302</v>
      </c>
      <c r="I56" s="56">
        <f t="shared" si="4"/>
        <v>356172</v>
      </c>
      <c r="J56" s="56">
        <f t="shared" si="4"/>
        <v>7742815</v>
      </c>
      <c r="K56" s="56">
        <f t="shared" si="4"/>
        <v>553623</v>
      </c>
      <c r="L56" s="56">
        <f t="shared" si="4"/>
        <v>366420</v>
      </c>
      <c r="M56" s="56">
        <f t="shared" si="4"/>
        <v>331213</v>
      </c>
      <c r="N56" s="56">
        <f t="shared" si="4"/>
        <v>1251256</v>
      </c>
      <c r="O56" s="56">
        <f t="shared" si="4"/>
        <v>326170</v>
      </c>
      <c r="P56" s="56">
        <f t="shared" si="4"/>
        <v>352023</v>
      </c>
      <c r="Q56" s="56">
        <f t="shared" si="4"/>
        <v>329443</v>
      </c>
      <c r="R56" s="56">
        <f t="shared" si="4"/>
        <v>1007636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10001707</v>
      </c>
      <c r="X56" s="56">
        <f t="shared" si="4"/>
        <v>6578478</v>
      </c>
      <c r="Y56" s="56">
        <f t="shared" si="4"/>
        <v>3423229</v>
      </c>
      <c r="Z56" s="57">
        <f>+IF(X56&lt;&gt;0,+(Y56/X56)*100,0)</f>
        <v>52.03679331298212</v>
      </c>
      <c r="AA56" s="54">
        <f>+AA54-AA55</f>
        <v>8771281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3201161</v>
      </c>
      <c r="D59" s="48">
        <f>SUM(D56:D58)</f>
        <v>0</v>
      </c>
      <c r="E59" s="49">
        <f t="shared" si="5"/>
        <v>8459847</v>
      </c>
      <c r="F59" s="50">
        <f t="shared" si="5"/>
        <v>8771281</v>
      </c>
      <c r="G59" s="50">
        <f t="shared" si="5"/>
        <v>7032341</v>
      </c>
      <c r="H59" s="50">
        <f t="shared" si="5"/>
        <v>354302</v>
      </c>
      <c r="I59" s="50">
        <f t="shared" si="5"/>
        <v>356172</v>
      </c>
      <c r="J59" s="50">
        <f t="shared" si="5"/>
        <v>7742815</v>
      </c>
      <c r="K59" s="50">
        <f t="shared" si="5"/>
        <v>553623</v>
      </c>
      <c r="L59" s="50">
        <f t="shared" si="5"/>
        <v>366420</v>
      </c>
      <c r="M59" s="50">
        <f t="shared" si="5"/>
        <v>331213</v>
      </c>
      <c r="N59" s="50">
        <f t="shared" si="5"/>
        <v>1251256</v>
      </c>
      <c r="O59" s="50">
        <f t="shared" si="5"/>
        <v>326170</v>
      </c>
      <c r="P59" s="50">
        <f t="shared" si="5"/>
        <v>352023</v>
      </c>
      <c r="Q59" s="50">
        <f t="shared" si="5"/>
        <v>329443</v>
      </c>
      <c r="R59" s="50">
        <f t="shared" si="5"/>
        <v>1007636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10001707</v>
      </c>
      <c r="X59" s="50">
        <f t="shared" si="5"/>
        <v>6578478</v>
      </c>
      <c r="Y59" s="50">
        <f t="shared" si="5"/>
        <v>3423229</v>
      </c>
      <c r="Z59" s="51">
        <f>+IF(X59&lt;&gt;0,+(Y59/X59)*100,0)</f>
        <v>52.03679331298212</v>
      </c>
      <c r="AA59" s="48">
        <f>SUM(AA56:AA58)</f>
        <v>8771281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3201161</v>
      </c>
      <c r="D62" s="65">
        <f>SUM(D59:D61)</f>
        <v>0</v>
      </c>
      <c r="E62" s="66">
        <f t="shared" si="6"/>
        <v>8459847</v>
      </c>
      <c r="F62" s="67">
        <f t="shared" si="6"/>
        <v>8771281</v>
      </c>
      <c r="G62" s="67">
        <f t="shared" si="6"/>
        <v>7032341</v>
      </c>
      <c r="H62" s="67">
        <f t="shared" si="6"/>
        <v>354302</v>
      </c>
      <c r="I62" s="67">
        <f t="shared" si="6"/>
        <v>356172</v>
      </c>
      <c r="J62" s="67">
        <f t="shared" si="6"/>
        <v>7742815</v>
      </c>
      <c r="K62" s="67">
        <f t="shared" si="6"/>
        <v>553623</v>
      </c>
      <c r="L62" s="67">
        <f t="shared" si="6"/>
        <v>366420</v>
      </c>
      <c r="M62" s="67">
        <f t="shared" si="6"/>
        <v>331213</v>
      </c>
      <c r="N62" s="67">
        <f t="shared" si="6"/>
        <v>1251256</v>
      </c>
      <c r="O62" s="67">
        <f t="shared" si="6"/>
        <v>326170</v>
      </c>
      <c r="P62" s="67">
        <f t="shared" si="6"/>
        <v>352023</v>
      </c>
      <c r="Q62" s="67">
        <f t="shared" si="6"/>
        <v>329443</v>
      </c>
      <c r="R62" s="67">
        <f t="shared" si="6"/>
        <v>1007636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10001707</v>
      </c>
      <c r="X62" s="67">
        <f t="shared" si="6"/>
        <v>6578478</v>
      </c>
      <c r="Y62" s="67">
        <f t="shared" si="6"/>
        <v>3423229</v>
      </c>
      <c r="Z62" s="68">
        <f>+IF(X62&lt;&gt;0,+(Y62/X62)*100,0)</f>
        <v>52.03679331298212</v>
      </c>
      <c r="AA62" s="65">
        <f>SUM(AA59:AA61)</f>
        <v>8771281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10375974</v>
      </c>
      <c r="D9" s="20">
        <v>0</v>
      </c>
      <c r="E9" s="21">
        <v>10577142</v>
      </c>
      <c r="F9" s="22">
        <v>10577142</v>
      </c>
      <c r="G9" s="22">
        <v>932503</v>
      </c>
      <c r="H9" s="22">
        <v>885995</v>
      </c>
      <c r="I9" s="22">
        <v>841723</v>
      </c>
      <c r="J9" s="22">
        <v>2660221</v>
      </c>
      <c r="K9" s="22">
        <v>837562</v>
      </c>
      <c r="L9" s="22">
        <v>836925</v>
      </c>
      <c r="M9" s="22">
        <v>820788</v>
      </c>
      <c r="N9" s="22">
        <v>2495275</v>
      </c>
      <c r="O9" s="22">
        <v>831856</v>
      </c>
      <c r="P9" s="22">
        <v>49536</v>
      </c>
      <c r="Q9" s="22">
        <v>830051</v>
      </c>
      <c r="R9" s="22">
        <v>1711443</v>
      </c>
      <c r="S9" s="22">
        <v>0</v>
      </c>
      <c r="T9" s="22">
        <v>0</v>
      </c>
      <c r="U9" s="22">
        <v>0</v>
      </c>
      <c r="V9" s="22">
        <v>0</v>
      </c>
      <c r="W9" s="22">
        <v>6866939</v>
      </c>
      <c r="X9" s="22">
        <v>7932852</v>
      </c>
      <c r="Y9" s="22">
        <v>-1065913</v>
      </c>
      <c r="Z9" s="23">
        <v>-13.436693385934845</v>
      </c>
      <c r="AA9" s="20">
        <v>10577142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2303995</v>
      </c>
      <c r="D13" s="20">
        <v>0</v>
      </c>
      <c r="E13" s="21">
        <v>2132154</v>
      </c>
      <c r="F13" s="22">
        <v>2880916</v>
      </c>
      <c r="G13" s="22">
        <v>221476</v>
      </c>
      <c r="H13" s="22">
        <v>229408</v>
      </c>
      <c r="I13" s="22">
        <v>237126</v>
      </c>
      <c r="J13" s="22">
        <v>688010</v>
      </c>
      <c r="K13" s="22">
        <v>243969</v>
      </c>
      <c r="L13" s="22">
        <v>250697</v>
      </c>
      <c r="M13" s="22">
        <v>257782</v>
      </c>
      <c r="N13" s="22">
        <v>752448</v>
      </c>
      <c r="O13" s="22">
        <v>263418</v>
      </c>
      <c r="P13" s="22">
        <v>263632</v>
      </c>
      <c r="Q13" s="22">
        <v>270171</v>
      </c>
      <c r="R13" s="22">
        <v>797221</v>
      </c>
      <c r="S13" s="22">
        <v>0</v>
      </c>
      <c r="T13" s="22">
        <v>0</v>
      </c>
      <c r="U13" s="22">
        <v>0</v>
      </c>
      <c r="V13" s="22">
        <v>0</v>
      </c>
      <c r="W13" s="22">
        <v>2237679</v>
      </c>
      <c r="X13" s="22">
        <v>2160684</v>
      </c>
      <c r="Y13" s="22">
        <v>76995</v>
      </c>
      <c r="Z13" s="23">
        <v>3.5634549059464504</v>
      </c>
      <c r="AA13" s="20">
        <v>2880916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8059765</v>
      </c>
      <c r="D28" s="20">
        <v>0</v>
      </c>
      <c r="E28" s="21">
        <v>8325298</v>
      </c>
      <c r="F28" s="22">
        <v>8325298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6243966</v>
      </c>
      <c r="Y28" s="22">
        <v>-6243966</v>
      </c>
      <c r="Z28" s="23">
        <v>-100</v>
      </c>
      <c r="AA28" s="20">
        <v>8325298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20739734</v>
      </c>
      <c r="D35" s="29">
        <f t="shared" ref="D35:Y35" si="0">SUM(D6:D34)</f>
        <v>0</v>
      </c>
      <c r="E35" s="30">
        <f t="shared" si="0"/>
        <v>21034594</v>
      </c>
      <c r="F35" s="31">
        <f t="shared" si="0"/>
        <v>21783356</v>
      </c>
      <c r="G35" s="31">
        <f t="shared" si="0"/>
        <v>1153979</v>
      </c>
      <c r="H35" s="31">
        <f t="shared" si="0"/>
        <v>1115403</v>
      </c>
      <c r="I35" s="31">
        <f t="shared" si="0"/>
        <v>1078849</v>
      </c>
      <c r="J35" s="31">
        <f t="shared" si="0"/>
        <v>3348231</v>
      </c>
      <c r="K35" s="31">
        <f t="shared" si="0"/>
        <v>1081531</v>
      </c>
      <c r="L35" s="31">
        <f t="shared" si="0"/>
        <v>1087622</v>
      </c>
      <c r="M35" s="31">
        <f t="shared" si="0"/>
        <v>1078570</v>
      </c>
      <c r="N35" s="31">
        <f t="shared" si="0"/>
        <v>3247723</v>
      </c>
      <c r="O35" s="31">
        <f t="shared" si="0"/>
        <v>1095274</v>
      </c>
      <c r="P35" s="31">
        <f t="shared" si="0"/>
        <v>313168</v>
      </c>
      <c r="Q35" s="31">
        <f t="shared" si="0"/>
        <v>1100222</v>
      </c>
      <c r="R35" s="31">
        <f t="shared" si="0"/>
        <v>2508664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9104618</v>
      </c>
      <c r="X35" s="31">
        <f t="shared" si="0"/>
        <v>16337502</v>
      </c>
      <c r="Y35" s="31">
        <f t="shared" si="0"/>
        <v>-7232884</v>
      </c>
      <c r="Z35" s="32">
        <f>+IF(X35&lt;&gt;0,+(Y35/X35)*100,0)</f>
        <v>-44.271664052435924</v>
      </c>
      <c r="AA35" s="29">
        <f>SUM(AA6:AA34)</f>
        <v>21783356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1824692</v>
      </c>
      <c r="D37" s="20">
        <v>0</v>
      </c>
      <c r="E37" s="21">
        <v>2730033</v>
      </c>
      <c r="F37" s="22">
        <v>2735228</v>
      </c>
      <c r="G37" s="22">
        <v>0</v>
      </c>
      <c r="H37" s="22">
        <v>0</v>
      </c>
      <c r="I37" s="22">
        <v>0</v>
      </c>
      <c r="J37" s="22">
        <v>0</v>
      </c>
      <c r="K37" s="22">
        <v>136436</v>
      </c>
      <c r="L37" s="22">
        <v>122109</v>
      </c>
      <c r="M37" s="22">
        <v>0</v>
      </c>
      <c r="N37" s="22">
        <v>258545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258545</v>
      </c>
      <c r="X37" s="22">
        <v>2051370</v>
      </c>
      <c r="Y37" s="22">
        <v>-1792825</v>
      </c>
      <c r="Z37" s="23">
        <v>-87.396471626279023</v>
      </c>
      <c r="AA37" s="20">
        <v>2735228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117520</v>
      </c>
      <c r="D40" s="20">
        <v>0</v>
      </c>
      <c r="E40" s="21">
        <v>438062</v>
      </c>
      <c r="F40" s="22">
        <v>140000</v>
      </c>
      <c r="G40" s="22">
        <v>3185</v>
      </c>
      <c r="H40" s="22">
        <v>1145</v>
      </c>
      <c r="I40" s="22">
        <v>1366</v>
      </c>
      <c r="J40" s="22">
        <v>5696</v>
      </c>
      <c r="K40" s="22">
        <v>5547</v>
      </c>
      <c r="L40" s="22">
        <v>10719</v>
      </c>
      <c r="M40" s="22">
        <v>2670</v>
      </c>
      <c r="N40" s="22">
        <v>18936</v>
      </c>
      <c r="O40" s="22">
        <v>7945</v>
      </c>
      <c r="P40" s="22">
        <v>9543</v>
      </c>
      <c r="Q40" s="22">
        <v>4450</v>
      </c>
      <c r="R40" s="22">
        <v>21938</v>
      </c>
      <c r="S40" s="22">
        <v>0</v>
      </c>
      <c r="T40" s="22">
        <v>0</v>
      </c>
      <c r="U40" s="22">
        <v>0</v>
      </c>
      <c r="V40" s="22">
        <v>0</v>
      </c>
      <c r="W40" s="22">
        <v>46570</v>
      </c>
      <c r="X40" s="22">
        <v>104994</v>
      </c>
      <c r="Y40" s="22">
        <v>-58424</v>
      </c>
      <c r="Z40" s="23">
        <v>-55.64508448101796</v>
      </c>
      <c r="AA40" s="20">
        <v>140000</v>
      </c>
    </row>
    <row r="41" spans="1:27" x14ac:dyDescent="0.25">
      <c r="A41" s="19" t="s">
        <v>67</v>
      </c>
      <c r="B41" s="15" t="s">
        <v>32</v>
      </c>
      <c r="C41" s="20">
        <v>9411369</v>
      </c>
      <c r="D41" s="20">
        <v>0</v>
      </c>
      <c r="E41" s="21">
        <v>-291948</v>
      </c>
      <c r="F41" s="22">
        <v>2000000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500000</v>
      </c>
      <c r="Y41" s="22">
        <v>-500000</v>
      </c>
      <c r="Z41" s="23">
        <v>-100</v>
      </c>
      <c r="AA41" s="20">
        <v>2000000</v>
      </c>
    </row>
    <row r="42" spans="1:27" x14ac:dyDescent="0.25">
      <c r="A42" s="19" t="s">
        <v>68</v>
      </c>
      <c r="B42" s="15" t="s">
        <v>32</v>
      </c>
      <c r="C42" s="20">
        <v>1498506</v>
      </c>
      <c r="D42" s="20">
        <v>0</v>
      </c>
      <c r="E42" s="21">
        <v>1651228</v>
      </c>
      <c r="F42" s="22">
        <v>1651228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1238418</v>
      </c>
      <c r="Y42" s="22">
        <v>-1238418</v>
      </c>
      <c r="Z42" s="23">
        <v>-100</v>
      </c>
      <c r="AA42" s="20">
        <v>1651228</v>
      </c>
    </row>
    <row r="43" spans="1:27" x14ac:dyDescent="0.25">
      <c r="A43" s="19" t="s">
        <v>69</v>
      </c>
      <c r="B43" s="15" t="s">
        <v>32</v>
      </c>
      <c r="C43" s="20">
        <v>3079552</v>
      </c>
      <c r="D43" s="20">
        <v>0</v>
      </c>
      <c r="E43" s="21">
        <v>3735652</v>
      </c>
      <c r="F43" s="22">
        <v>3735652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2801736</v>
      </c>
      <c r="Y43" s="22">
        <v>-2801736</v>
      </c>
      <c r="Z43" s="23">
        <v>-100</v>
      </c>
      <c r="AA43" s="20">
        <v>3735652</v>
      </c>
    </row>
    <row r="44" spans="1:27" x14ac:dyDescent="0.25">
      <c r="A44" s="19" t="s">
        <v>70</v>
      </c>
      <c r="B44" s="15" t="s">
        <v>32</v>
      </c>
      <c r="C44" s="20">
        <v>1043</v>
      </c>
      <c r="D44" s="20">
        <v>0</v>
      </c>
      <c r="E44" s="21">
        <v>65709</v>
      </c>
      <c r="F44" s="22">
        <v>1500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1125</v>
      </c>
      <c r="Y44" s="22">
        <v>-1125</v>
      </c>
      <c r="Z44" s="23">
        <v>-100</v>
      </c>
      <c r="AA44" s="20">
        <v>1500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530090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749997</v>
      </c>
      <c r="Y46" s="22">
        <v>-749997</v>
      </c>
      <c r="Z46" s="23">
        <v>-100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421032</v>
      </c>
      <c r="D47" s="20">
        <v>0</v>
      </c>
      <c r="E47" s="21">
        <v>510140</v>
      </c>
      <c r="F47" s="22">
        <v>524652</v>
      </c>
      <c r="G47" s="22">
        <v>0</v>
      </c>
      <c r="H47" s="22">
        <v>0</v>
      </c>
      <c r="I47" s="22">
        <v>0</v>
      </c>
      <c r="J47" s="22">
        <v>0</v>
      </c>
      <c r="K47" s="22">
        <v>82440</v>
      </c>
      <c r="L47" s="22">
        <v>36398</v>
      </c>
      <c r="M47" s="22">
        <v>0</v>
      </c>
      <c r="N47" s="22">
        <v>118838</v>
      </c>
      <c r="O47" s="22">
        <v>36043</v>
      </c>
      <c r="P47" s="22">
        <v>57580</v>
      </c>
      <c r="Q47" s="22">
        <v>32373</v>
      </c>
      <c r="R47" s="22">
        <v>125996</v>
      </c>
      <c r="S47" s="22">
        <v>0</v>
      </c>
      <c r="T47" s="22">
        <v>0</v>
      </c>
      <c r="U47" s="22">
        <v>0</v>
      </c>
      <c r="V47" s="22">
        <v>0</v>
      </c>
      <c r="W47" s="22">
        <v>244834</v>
      </c>
      <c r="X47" s="22">
        <v>393480</v>
      </c>
      <c r="Y47" s="22">
        <v>-148646</v>
      </c>
      <c r="Z47" s="23">
        <v>-37.777269492731527</v>
      </c>
      <c r="AA47" s="20">
        <v>524652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16353714</v>
      </c>
      <c r="D50" s="29">
        <f t="shared" ref="D50:Y50" si="1">SUM(D37:D49)</f>
        <v>0</v>
      </c>
      <c r="E50" s="30">
        <f t="shared" si="1"/>
        <v>9368966</v>
      </c>
      <c r="F50" s="31">
        <f t="shared" si="1"/>
        <v>11788260</v>
      </c>
      <c r="G50" s="31">
        <f t="shared" si="1"/>
        <v>3185</v>
      </c>
      <c r="H50" s="31">
        <f t="shared" si="1"/>
        <v>1145</v>
      </c>
      <c r="I50" s="31">
        <f t="shared" si="1"/>
        <v>1366</v>
      </c>
      <c r="J50" s="31">
        <f t="shared" si="1"/>
        <v>5696</v>
      </c>
      <c r="K50" s="31">
        <f t="shared" si="1"/>
        <v>224423</v>
      </c>
      <c r="L50" s="31">
        <f t="shared" si="1"/>
        <v>169226</v>
      </c>
      <c r="M50" s="31">
        <f t="shared" si="1"/>
        <v>2670</v>
      </c>
      <c r="N50" s="31">
        <f t="shared" si="1"/>
        <v>396319</v>
      </c>
      <c r="O50" s="31">
        <f t="shared" si="1"/>
        <v>43988</v>
      </c>
      <c r="P50" s="31">
        <f t="shared" si="1"/>
        <v>67123</v>
      </c>
      <c r="Q50" s="31">
        <f t="shared" si="1"/>
        <v>36823</v>
      </c>
      <c r="R50" s="31">
        <f t="shared" si="1"/>
        <v>147934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549949</v>
      </c>
      <c r="X50" s="31">
        <f t="shared" si="1"/>
        <v>7841120</v>
      </c>
      <c r="Y50" s="31">
        <f t="shared" si="1"/>
        <v>-7291171</v>
      </c>
      <c r="Z50" s="32">
        <f>+IF(X50&lt;&gt;0,+(Y50/X50)*100,0)</f>
        <v>-92.986346338278196</v>
      </c>
      <c r="AA50" s="29">
        <f>SUM(AA37:AA49)</f>
        <v>11788260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4386020</v>
      </c>
      <c r="D51" s="39">
        <f t="shared" si="2"/>
        <v>0</v>
      </c>
      <c r="E51" s="40">
        <f t="shared" si="2"/>
        <v>11665628</v>
      </c>
      <c r="F51" s="41">
        <f t="shared" si="2"/>
        <v>9995096</v>
      </c>
      <c r="G51" s="41">
        <f t="shared" si="2"/>
        <v>1150794</v>
      </c>
      <c r="H51" s="41">
        <f t="shared" si="2"/>
        <v>1114258</v>
      </c>
      <c r="I51" s="41">
        <f t="shared" si="2"/>
        <v>1077483</v>
      </c>
      <c r="J51" s="41">
        <f t="shared" si="2"/>
        <v>3342535</v>
      </c>
      <c r="K51" s="41">
        <f t="shared" si="2"/>
        <v>857108</v>
      </c>
      <c r="L51" s="41">
        <f t="shared" si="2"/>
        <v>918396</v>
      </c>
      <c r="M51" s="41">
        <f t="shared" si="2"/>
        <v>1075900</v>
      </c>
      <c r="N51" s="41">
        <f t="shared" si="2"/>
        <v>2851404</v>
      </c>
      <c r="O51" s="41">
        <f t="shared" si="2"/>
        <v>1051286</v>
      </c>
      <c r="P51" s="41">
        <f t="shared" si="2"/>
        <v>246045</v>
      </c>
      <c r="Q51" s="41">
        <f t="shared" si="2"/>
        <v>1063399</v>
      </c>
      <c r="R51" s="41">
        <f t="shared" si="2"/>
        <v>2360730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8554669</v>
      </c>
      <c r="X51" s="41">
        <f t="shared" si="2"/>
        <v>8496382</v>
      </c>
      <c r="Y51" s="41">
        <f t="shared" si="2"/>
        <v>58287</v>
      </c>
      <c r="Z51" s="42">
        <f>+IF(X51&lt;&gt;0,+(Y51/X51)*100,0)</f>
        <v>0.68602141476218936</v>
      </c>
      <c r="AA51" s="39">
        <f>+AA35-AA50</f>
        <v>9995096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4386020</v>
      </c>
      <c r="D54" s="48">
        <f t="shared" si="3"/>
        <v>0</v>
      </c>
      <c r="E54" s="49">
        <f t="shared" si="3"/>
        <v>11665628</v>
      </c>
      <c r="F54" s="50">
        <f t="shared" si="3"/>
        <v>9995096</v>
      </c>
      <c r="G54" s="50">
        <f t="shared" si="3"/>
        <v>1150794</v>
      </c>
      <c r="H54" s="50">
        <f t="shared" si="3"/>
        <v>1114258</v>
      </c>
      <c r="I54" s="50">
        <f t="shared" si="3"/>
        <v>1077483</v>
      </c>
      <c r="J54" s="50">
        <f t="shared" si="3"/>
        <v>3342535</v>
      </c>
      <c r="K54" s="50">
        <f t="shared" si="3"/>
        <v>857108</v>
      </c>
      <c r="L54" s="50">
        <f t="shared" si="3"/>
        <v>918396</v>
      </c>
      <c r="M54" s="50">
        <f t="shared" si="3"/>
        <v>1075900</v>
      </c>
      <c r="N54" s="50">
        <f t="shared" si="3"/>
        <v>2851404</v>
      </c>
      <c r="O54" s="50">
        <f t="shared" si="3"/>
        <v>1051286</v>
      </c>
      <c r="P54" s="50">
        <f t="shared" si="3"/>
        <v>246045</v>
      </c>
      <c r="Q54" s="50">
        <f t="shared" si="3"/>
        <v>1063399</v>
      </c>
      <c r="R54" s="50">
        <f t="shared" si="3"/>
        <v>2360730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8554669</v>
      </c>
      <c r="X54" s="50">
        <f t="shared" si="3"/>
        <v>8496382</v>
      </c>
      <c r="Y54" s="50">
        <f t="shared" si="3"/>
        <v>58287</v>
      </c>
      <c r="Z54" s="51">
        <f>+IF(X54&lt;&gt;0,+(Y54/X54)*100,0)</f>
        <v>0.68602141476218936</v>
      </c>
      <c r="AA54" s="48">
        <f>SUM(AA51:AA53)</f>
        <v>9995096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4386020</v>
      </c>
      <c r="D56" s="54">
        <f>+D54-D55</f>
        <v>0</v>
      </c>
      <c r="E56" s="55">
        <f t="shared" si="4"/>
        <v>11665628</v>
      </c>
      <c r="F56" s="56">
        <f t="shared" si="4"/>
        <v>9995096</v>
      </c>
      <c r="G56" s="56">
        <f t="shared" si="4"/>
        <v>1150794</v>
      </c>
      <c r="H56" s="56">
        <f t="shared" si="4"/>
        <v>1114258</v>
      </c>
      <c r="I56" s="56">
        <f t="shared" si="4"/>
        <v>1077483</v>
      </c>
      <c r="J56" s="56">
        <f t="shared" si="4"/>
        <v>3342535</v>
      </c>
      <c r="K56" s="56">
        <f t="shared" si="4"/>
        <v>857108</v>
      </c>
      <c r="L56" s="56">
        <f t="shared" si="4"/>
        <v>918396</v>
      </c>
      <c r="M56" s="56">
        <f t="shared" si="4"/>
        <v>1075900</v>
      </c>
      <c r="N56" s="56">
        <f t="shared" si="4"/>
        <v>2851404</v>
      </c>
      <c r="O56" s="56">
        <f t="shared" si="4"/>
        <v>1051286</v>
      </c>
      <c r="P56" s="56">
        <f t="shared" si="4"/>
        <v>246045</v>
      </c>
      <c r="Q56" s="56">
        <f t="shared" si="4"/>
        <v>1063399</v>
      </c>
      <c r="R56" s="56">
        <f t="shared" si="4"/>
        <v>2360730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8554669</v>
      </c>
      <c r="X56" s="56">
        <f t="shared" si="4"/>
        <v>8496382</v>
      </c>
      <c r="Y56" s="56">
        <f t="shared" si="4"/>
        <v>58287</v>
      </c>
      <c r="Z56" s="57">
        <f>+IF(X56&lt;&gt;0,+(Y56/X56)*100,0)</f>
        <v>0.68602141476218936</v>
      </c>
      <c r="AA56" s="54">
        <f>+AA54-AA55</f>
        <v>9995096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4386020</v>
      </c>
      <c r="D59" s="48">
        <f>SUM(D56:D58)</f>
        <v>0</v>
      </c>
      <c r="E59" s="49">
        <f t="shared" si="5"/>
        <v>11665628</v>
      </c>
      <c r="F59" s="50">
        <f t="shared" si="5"/>
        <v>9995096</v>
      </c>
      <c r="G59" s="50">
        <f t="shared" si="5"/>
        <v>1150794</v>
      </c>
      <c r="H59" s="50">
        <f t="shared" si="5"/>
        <v>1114258</v>
      </c>
      <c r="I59" s="50">
        <f t="shared" si="5"/>
        <v>1077483</v>
      </c>
      <c r="J59" s="50">
        <f t="shared" si="5"/>
        <v>3342535</v>
      </c>
      <c r="K59" s="50">
        <f t="shared" si="5"/>
        <v>857108</v>
      </c>
      <c r="L59" s="50">
        <f t="shared" si="5"/>
        <v>918396</v>
      </c>
      <c r="M59" s="50">
        <f t="shared" si="5"/>
        <v>1075900</v>
      </c>
      <c r="N59" s="50">
        <f t="shared" si="5"/>
        <v>2851404</v>
      </c>
      <c r="O59" s="50">
        <f t="shared" si="5"/>
        <v>1051286</v>
      </c>
      <c r="P59" s="50">
        <f t="shared" si="5"/>
        <v>246045</v>
      </c>
      <c r="Q59" s="50">
        <f t="shared" si="5"/>
        <v>1063399</v>
      </c>
      <c r="R59" s="50">
        <f t="shared" si="5"/>
        <v>2360730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8554669</v>
      </c>
      <c r="X59" s="50">
        <f t="shared" si="5"/>
        <v>8496382</v>
      </c>
      <c r="Y59" s="50">
        <f t="shared" si="5"/>
        <v>58287</v>
      </c>
      <c r="Z59" s="51">
        <f>+IF(X59&lt;&gt;0,+(Y59/X59)*100,0)</f>
        <v>0.68602141476218936</v>
      </c>
      <c r="AA59" s="48">
        <f>SUM(AA56:AA58)</f>
        <v>9995096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4386020</v>
      </c>
      <c r="D62" s="65">
        <f>SUM(D59:D61)</f>
        <v>0</v>
      </c>
      <c r="E62" s="66">
        <f t="shared" si="6"/>
        <v>11665628</v>
      </c>
      <c r="F62" s="67">
        <f t="shared" si="6"/>
        <v>9995096</v>
      </c>
      <c r="G62" s="67">
        <f t="shared" si="6"/>
        <v>1150794</v>
      </c>
      <c r="H62" s="67">
        <f t="shared" si="6"/>
        <v>1114258</v>
      </c>
      <c r="I62" s="67">
        <f t="shared" si="6"/>
        <v>1077483</v>
      </c>
      <c r="J62" s="67">
        <f t="shared" si="6"/>
        <v>3342535</v>
      </c>
      <c r="K62" s="67">
        <f t="shared" si="6"/>
        <v>857108</v>
      </c>
      <c r="L62" s="67">
        <f t="shared" si="6"/>
        <v>918396</v>
      </c>
      <c r="M62" s="67">
        <f t="shared" si="6"/>
        <v>1075900</v>
      </c>
      <c r="N62" s="67">
        <f t="shared" si="6"/>
        <v>2851404</v>
      </c>
      <c r="O62" s="67">
        <f t="shared" si="6"/>
        <v>1051286</v>
      </c>
      <c r="P62" s="67">
        <f t="shared" si="6"/>
        <v>246045</v>
      </c>
      <c r="Q62" s="67">
        <f t="shared" si="6"/>
        <v>1063399</v>
      </c>
      <c r="R62" s="67">
        <f t="shared" si="6"/>
        <v>2360730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8554669</v>
      </c>
      <c r="X62" s="67">
        <f t="shared" si="6"/>
        <v>8496382</v>
      </c>
      <c r="Y62" s="67">
        <f t="shared" si="6"/>
        <v>58287</v>
      </c>
      <c r="Z62" s="68">
        <f>+IF(X62&lt;&gt;0,+(Y62/X62)*100,0)</f>
        <v>0.68602141476218936</v>
      </c>
      <c r="AA62" s="65">
        <f>SUM(AA59:AA61)</f>
        <v>9995096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9183640</v>
      </c>
      <c r="D9" s="20">
        <v>0</v>
      </c>
      <c r="E9" s="21">
        <v>10800233</v>
      </c>
      <c r="F9" s="22">
        <v>10800233</v>
      </c>
      <c r="G9" s="22">
        <v>817158</v>
      </c>
      <c r="H9" s="22">
        <v>797632</v>
      </c>
      <c r="I9" s="22">
        <v>801960</v>
      </c>
      <c r="J9" s="22">
        <v>2416750</v>
      </c>
      <c r="K9" s="22">
        <v>794575</v>
      </c>
      <c r="L9" s="22">
        <v>781590</v>
      </c>
      <c r="M9" s="22">
        <v>783065</v>
      </c>
      <c r="N9" s="22">
        <v>2359230</v>
      </c>
      <c r="O9" s="22">
        <v>775180</v>
      </c>
      <c r="P9" s="22">
        <v>781667</v>
      </c>
      <c r="Q9" s="22">
        <v>743965</v>
      </c>
      <c r="R9" s="22">
        <v>2300812</v>
      </c>
      <c r="S9" s="22">
        <v>0</v>
      </c>
      <c r="T9" s="22">
        <v>0</v>
      </c>
      <c r="U9" s="22">
        <v>0</v>
      </c>
      <c r="V9" s="22">
        <v>0</v>
      </c>
      <c r="W9" s="22">
        <v>7076792</v>
      </c>
      <c r="X9" s="22">
        <v>8100171</v>
      </c>
      <c r="Y9" s="22">
        <v>-1023379</v>
      </c>
      <c r="Z9" s="23">
        <v>-12.634041923312484</v>
      </c>
      <c r="AA9" s="20">
        <v>10800233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4121270</v>
      </c>
      <c r="D13" s="20">
        <v>0</v>
      </c>
      <c r="E13" s="21">
        <v>2329752</v>
      </c>
      <c r="F13" s="22">
        <v>2329752</v>
      </c>
      <c r="G13" s="22">
        <v>358290</v>
      </c>
      <c r="H13" s="22">
        <v>352273</v>
      </c>
      <c r="I13" s="22">
        <v>356239</v>
      </c>
      <c r="J13" s="22">
        <v>1066802</v>
      </c>
      <c r="K13" s="22">
        <v>360782</v>
      </c>
      <c r="L13" s="22">
        <v>364164</v>
      </c>
      <c r="M13" s="22">
        <v>361367</v>
      </c>
      <c r="N13" s="22">
        <v>1086313</v>
      </c>
      <c r="O13" s="22">
        <v>365723</v>
      </c>
      <c r="P13" s="22">
        <v>370481</v>
      </c>
      <c r="Q13" s="22">
        <v>373981</v>
      </c>
      <c r="R13" s="22">
        <v>1110185</v>
      </c>
      <c r="S13" s="22">
        <v>0</v>
      </c>
      <c r="T13" s="22">
        <v>0</v>
      </c>
      <c r="U13" s="22">
        <v>0</v>
      </c>
      <c r="V13" s="22">
        <v>0</v>
      </c>
      <c r="W13" s="22">
        <v>3263300</v>
      </c>
      <c r="X13" s="22">
        <v>1747314</v>
      </c>
      <c r="Y13" s="22">
        <v>1515986</v>
      </c>
      <c r="Z13" s="23">
        <v>86.760937072558221</v>
      </c>
      <c r="AA13" s="20">
        <v>2329752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13304910</v>
      </c>
      <c r="D35" s="29">
        <f t="shared" ref="D35:Y35" si="0">SUM(D6:D34)</f>
        <v>0</v>
      </c>
      <c r="E35" s="30">
        <f t="shared" si="0"/>
        <v>13129985</v>
      </c>
      <c r="F35" s="31">
        <f t="shared" si="0"/>
        <v>13129985</v>
      </c>
      <c r="G35" s="31">
        <f t="shared" si="0"/>
        <v>1175448</v>
      </c>
      <c r="H35" s="31">
        <f t="shared" si="0"/>
        <v>1149905</v>
      </c>
      <c r="I35" s="31">
        <f t="shared" si="0"/>
        <v>1158199</v>
      </c>
      <c r="J35" s="31">
        <f t="shared" si="0"/>
        <v>3483552</v>
      </c>
      <c r="K35" s="31">
        <f t="shared" si="0"/>
        <v>1155357</v>
      </c>
      <c r="L35" s="31">
        <f t="shared" si="0"/>
        <v>1145754</v>
      </c>
      <c r="M35" s="31">
        <f t="shared" si="0"/>
        <v>1144432</v>
      </c>
      <c r="N35" s="31">
        <f t="shared" si="0"/>
        <v>3445543</v>
      </c>
      <c r="O35" s="31">
        <f t="shared" si="0"/>
        <v>1140903</v>
      </c>
      <c r="P35" s="31">
        <f t="shared" si="0"/>
        <v>1152148</v>
      </c>
      <c r="Q35" s="31">
        <f t="shared" si="0"/>
        <v>1117946</v>
      </c>
      <c r="R35" s="31">
        <f t="shared" si="0"/>
        <v>3410997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10340092</v>
      </c>
      <c r="X35" s="31">
        <f t="shared" si="0"/>
        <v>9847485</v>
      </c>
      <c r="Y35" s="31">
        <f t="shared" si="0"/>
        <v>492607</v>
      </c>
      <c r="Z35" s="32">
        <f>+IF(X35&lt;&gt;0,+(Y35/X35)*100,0)</f>
        <v>5.0023635476469375</v>
      </c>
      <c r="AA35" s="29">
        <f>SUM(AA6:AA34)</f>
        <v>13129985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9671515</v>
      </c>
      <c r="D37" s="20">
        <v>0</v>
      </c>
      <c r="E37" s="21">
        <v>7481256</v>
      </c>
      <c r="F37" s="22">
        <v>7481256</v>
      </c>
      <c r="G37" s="22">
        <v>0</v>
      </c>
      <c r="H37" s="22">
        <v>15653</v>
      </c>
      <c r="I37" s="22">
        <v>5369</v>
      </c>
      <c r="J37" s="22">
        <v>21022</v>
      </c>
      <c r="K37" s="22">
        <v>5369</v>
      </c>
      <c r="L37" s="22">
        <v>0</v>
      </c>
      <c r="M37" s="22">
        <v>5369</v>
      </c>
      <c r="N37" s="22">
        <v>10738</v>
      </c>
      <c r="O37" s="22">
        <v>19945</v>
      </c>
      <c r="P37" s="22">
        <v>18670</v>
      </c>
      <c r="Q37" s="22">
        <v>42289</v>
      </c>
      <c r="R37" s="22">
        <v>80904</v>
      </c>
      <c r="S37" s="22">
        <v>0</v>
      </c>
      <c r="T37" s="22">
        <v>0</v>
      </c>
      <c r="U37" s="22">
        <v>0</v>
      </c>
      <c r="V37" s="22">
        <v>0</v>
      </c>
      <c r="W37" s="22">
        <v>112664</v>
      </c>
      <c r="X37" s="22">
        <v>5610951</v>
      </c>
      <c r="Y37" s="22">
        <v>-5498287</v>
      </c>
      <c r="Z37" s="23">
        <v>-97.992069437070469</v>
      </c>
      <c r="AA37" s="20">
        <v>7481256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1730283</v>
      </c>
      <c r="D40" s="20">
        <v>0</v>
      </c>
      <c r="E40" s="21">
        <v>1728318</v>
      </c>
      <c r="F40" s="22">
        <v>1728318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1296243</v>
      </c>
      <c r="Y40" s="22">
        <v>-1296243</v>
      </c>
      <c r="Z40" s="23">
        <v>-100</v>
      </c>
      <c r="AA40" s="20">
        <v>1728318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2157434</v>
      </c>
      <c r="F41" s="22">
        <v>2157434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1618074</v>
      </c>
      <c r="Y41" s="22">
        <v>-1618074</v>
      </c>
      <c r="Z41" s="23">
        <v>-100</v>
      </c>
      <c r="AA41" s="20">
        <v>2157434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5889048</v>
      </c>
      <c r="F42" s="22">
        <v>5889048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4416786</v>
      </c>
      <c r="Y42" s="22">
        <v>-4416786</v>
      </c>
      <c r="Z42" s="23">
        <v>-100</v>
      </c>
      <c r="AA42" s="20">
        <v>5889048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3922860</v>
      </c>
      <c r="F43" s="22">
        <v>3922860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2942145</v>
      </c>
      <c r="Y43" s="22">
        <v>-2942145</v>
      </c>
      <c r="Z43" s="23">
        <v>-100</v>
      </c>
      <c r="AA43" s="20">
        <v>3922860</v>
      </c>
    </row>
    <row r="44" spans="1:27" x14ac:dyDescent="0.25">
      <c r="A44" s="19" t="s">
        <v>70</v>
      </c>
      <c r="B44" s="15" t="s">
        <v>32</v>
      </c>
      <c r="C44" s="20">
        <v>15025634</v>
      </c>
      <c r="D44" s="20">
        <v>0</v>
      </c>
      <c r="E44" s="21">
        <v>2849463</v>
      </c>
      <c r="F44" s="22">
        <v>2849463</v>
      </c>
      <c r="G44" s="22">
        <v>34000</v>
      </c>
      <c r="H44" s="22">
        <v>0</v>
      </c>
      <c r="I44" s="22">
        <v>0</v>
      </c>
      <c r="J44" s="22">
        <v>34000</v>
      </c>
      <c r="K44" s="22">
        <v>38000</v>
      </c>
      <c r="L44" s="22">
        <v>19000</v>
      </c>
      <c r="M44" s="22">
        <v>0</v>
      </c>
      <c r="N44" s="22">
        <v>57000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91000</v>
      </c>
      <c r="X44" s="22">
        <v>2137095</v>
      </c>
      <c r="Y44" s="22">
        <v>-2046095</v>
      </c>
      <c r="Z44" s="23">
        <v>-95.741883257412525</v>
      </c>
      <c r="AA44" s="20">
        <v>2849463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7608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77178</v>
      </c>
      <c r="D47" s="20">
        <v>0</v>
      </c>
      <c r="E47" s="21">
        <v>195944</v>
      </c>
      <c r="F47" s="22">
        <v>195944</v>
      </c>
      <c r="G47" s="22">
        <v>0</v>
      </c>
      <c r="H47" s="22">
        <v>4367</v>
      </c>
      <c r="I47" s="22">
        <v>0</v>
      </c>
      <c r="J47" s="22">
        <v>4367</v>
      </c>
      <c r="K47" s="22">
        <v>0</v>
      </c>
      <c r="L47" s="22">
        <v>14540</v>
      </c>
      <c r="M47" s="22">
        <v>0</v>
      </c>
      <c r="N47" s="22">
        <v>14540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18907</v>
      </c>
      <c r="X47" s="22">
        <v>146952</v>
      </c>
      <c r="Y47" s="22">
        <v>-128045</v>
      </c>
      <c r="Z47" s="23">
        <v>-87.133894060645659</v>
      </c>
      <c r="AA47" s="20">
        <v>195944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26512218</v>
      </c>
      <c r="D50" s="29">
        <f t="shared" ref="D50:Y50" si="1">SUM(D37:D49)</f>
        <v>0</v>
      </c>
      <c r="E50" s="30">
        <f t="shared" si="1"/>
        <v>24224323</v>
      </c>
      <c r="F50" s="31">
        <f t="shared" si="1"/>
        <v>24224323</v>
      </c>
      <c r="G50" s="31">
        <f t="shared" si="1"/>
        <v>34000</v>
      </c>
      <c r="H50" s="31">
        <f t="shared" si="1"/>
        <v>20020</v>
      </c>
      <c r="I50" s="31">
        <f t="shared" si="1"/>
        <v>5369</v>
      </c>
      <c r="J50" s="31">
        <f t="shared" si="1"/>
        <v>59389</v>
      </c>
      <c r="K50" s="31">
        <f t="shared" si="1"/>
        <v>43369</v>
      </c>
      <c r="L50" s="31">
        <f t="shared" si="1"/>
        <v>33540</v>
      </c>
      <c r="M50" s="31">
        <f t="shared" si="1"/>
        <v>5369</v>
      </c>
      <c r="N50" s="31">
        <f t="shared" si="1"/>
        <v>82278</v>
      </c>
      <c r="O50" s="31">
        <f t="shared" si="1"/>
        <v>19945</v>
      </c>
      <c r="P50" s="31">
        <f t="shared" si="1"/>
        <v>18670</v>
      </c>
      <c r="Q50" s="31">
        <f t="shared" si="1"/>
        <v>42289</v>
      </c>
      <c r="R50" s="31">
        <f t="shared" si="1"/>
        <v>80904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222571</v>
      </c>
      <c r="X50" s="31">
        <f t="shared" si="1"/>
        <v>18168246</v>
      </c>
      <c r="Y50" s="31">
        <f t="shared" si="1"/>
        <v>-17945675</v>
      </c>
      <c r="Z50" s="32">
        <f>+IF(X50&lt;&gt;0,+(Y50/X50)*100,0)</f>
        <v>-98.774945033218941</v>
      </c>
      <c r="AA50" s="29">
        <f>SUM(AA37:AA49)</f>
        <v>24224323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-13207308</v>
      </c>
      <c r="D51" s="39">
        <f t="shared" si="2"/>
        <v>0</v>
      </c>
      <c r="E51" s="40">
        <f t="shared" si="2"/>
        <v>-11094338</v>
      </c>
      <c r="F51" s="41">
        <f t="shared" si="2"/>
        <v>-11094338</v>
      </c>
      <c r="G51" s="41">
        <f t="shared" si="2"/>
        <v>1141448</v>
      </c>
      <c r="H51" s="41">
        <f t="shared" si="2"/>
        <v>1129885</v>
      </c>
      <c r="I51" s="41">
        <f t="shared" si="2"/>
        <v>1152830</v>
      </c>
      <c r="J51" s="41">
        <f t="shared" si="2"/>
        <v>3424163</v>
      </c>
      <c r="K51" s="41">
        <f t="shared" si="2"/>
        <v>1111988</v>
      </c>
      <c r="L51" s="41">
        <f t="shared" si="2"/>
        <v>1112214</v>
      </c>
      <c r="M51" s="41">
        <f t="shared" si="2"/>
        <v>1139063</v>
      </c>
      <c r="N51" s="41">
        <f t="shared" si="2"/>
        <v>3363265</v>
      </c>
      <c r="O51" s="41">
        <f t="shared" si="2"/>
        <v>1120958</v>
      </c>
      <c r="P51" s="41">
        <f t="shared" si="2"/>
        <v>1133478</v>
      </c>
      <c r="Q51" s="41">
        <f t="shared" si="2"/>
        <v>1075657</v>
      </c>
      <c r="R51" s="41">
        <f t="shared" si="2"/>
        <v>3330093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10117521</v>
      </c>
      <c r="X51" s="41">
        <f t="shared" si="2"/>
        <v>-8320761</v>
      </c>
      <c r="Y51" s="41">
        <f t="shared" si="2"/>
        <v>18438282</v>
      </c>
      <c r="Z51" s="42">
        <f>+IF(X51&lt;&gt;0,+(Y51/X51)*100,0)</f>
        <v>-221.5936979802689</v>
      </c>
      <c r="AA51" s="39">
        <f>+AA35-AA50</f>
        <v>-11094338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-13207308</v>
      </c>
      <c r="D54" s="48">
        <f t="shared" si="3"/>
        <v>0</v>
      </c>
      <c r="E54" s="49">
        <f t="shared" si="3"/>
        <v>-11094338</v>
      </c>
      <c r="F54" s="50">
        <f t="shared" si="3"/>
        <v>-11094338</v>
      </c>
      <c r="G54" s="50">
        <f t="shared" si="3"/>
        <v>1141448</v>
      </c>
      <c r="H54" s="50">
        <f t="shared" si="3"/>
        <v>1129885</v>
      </c>
      <c r="I54" s="50">
        <f t="shared" si="3"/>
        <v>1152830</v>
      </c>
      <c r="J54" s="50">
        <f t="shared" si="3"/>
        <v>3424163</v>
      </c>
      <c r="K54" s="50">
        <f t="shared" si="3"/>
        <v>1111988</v>
      </c>
      <c r="L54" s="50">
        <f t="shared" si="3"/>
        <v>1112214</v>
      </c>
      <c r="M54" s="50">
        <f t="shared" si="3"/>
        <v>1139063</v>
      </c>
      <c r="N54" s="50">
        <f t="shared" si="3"/>
        <v>3363265</v>
      </c>
      <c r="O54" s="50">
        <f t="shared" si="3"/>
        <v>1120958</v>
      </c>
      <c r="P54" s="50">
        <f t="shared" si="3"/>
        <v>1133478</v>
      </c>
      <c r="Q54" s="50">
        <f t="shared" si="3"/>
        <v>1075657</v>
      </c>
      <c r="R54" s="50">
        <f t="shared" si="3"/>
        <v>3330093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10117521</v>
      </c>
      <c r="X54" s="50">
        <f t="shared" si="3"/>
        <v>-8320761</v>
      </c>
      <c r="Y54" s="50">
        <f t="shared" si="3"/>
        <v>18438282</v>
      </c>
      <c r="Z54" s="51">
        <f>+IF(X54&lt;&gt;0,+(Y54/X54)*100,0)</f>
        <v>-221.5936979802689</v>
      </c>
      <c r="AA54" s="48">
        <f>SUM(AA51:AA53)</f>
        <v>-11094338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-13207308</v>
      </c>
      <c r="D56" s="54">
        <f>+D54-D55</f>
        <v>0</v>
      </c>
      <c r="E56" s="55">
        <f t="shared" si="4"/>
        <v>-11094338</v>
      </c>
      <c r="F56" s="56">
        <f t="shared" si="4"/>
        <v>-11094338</v>
      </c>
      <c r="G56" s="56">
        <f t="shared" si="4"/>
        <v>1141448</v>
      </c>
      <c r="H56" s="56">
        <f t="shared" si="4"/>
        <v>1129885</v>
      </c>
      <c r="I56" s="56">
        <f t="shared" si="4"/>
        <v>1152830</v>
      </c>
      <c r="J56" s="56">
        <f t="shared" si="4"/>
        <v>3424163</v>
      </c>
      <c r="K56" s="56">
        <f t="shared" si="4"/>
        <v>1111988</v>
      </c>
      <c r="L56" s="56">
        <f t="shared" si="4"/>
        <v>1112214</v>
      </c>
      <c r="M56" s="56">
        <f t="shared" si="4"/>
        <v>1139063</v>
      </c>
      <c r="N56" s="56">
        <f t="shared" si="4"/>
        <v>3363265</v>
      </c>
      <c r="O56" s="56">
        <f t="shared" si="4"/>
        <v>1120958</v>
      </c>
      <c r="P56" s="56">
        <f t="shared" si="4"/>
        <v>1133478</v>
      </c>
      <c r="Q56" s="56">
        <f t="shared" si="4"/>
        <v>1075657</v>
      </c>
      <c r="R56" s="56">
        <f t="shared" si="4"/>
        <v>3330093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10117521</v>
      </c>
      <c r="X56" s="56">
        <f t="shared" si="4"/>
        <v>-8320761</v>
      </c>
      <c r="Y56" s="56">
        <f t="shared" si="4"/>
        <v>18438282</v>
      </c>
      <c r="Z56" s="57">
        <f>+IF(X56&lt;&gt;0,+(Y56/X56)*100,0)</f>
        <v>-221.5936979802689</v>
      </c>
      <c r="AA56" s="54">
        <f>+AA54-AA55</f>
        <v>-11094338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-13207308</v>
      </c>
      <c r="D59" s="48">
        <f>SUM(D56:D58)</f>
        <v>0</v>
      </c>
      <c r="E59" s="49">
        <f t="shared" si="5"/>
        <v>-11094338</v>
      </c>
      <c r="F59" s="50">
        <f t="shared" si="5"/>
        <v>-11094338</v>
      </c>
      <c r="G59" s="50">
        <f t="shared" si="5"/>
        <v>1141448</v>
      </c>
      <c r="H59" s="50">
        <f t="shared" si="5"/>
        <v>1129885</v>
      </c>
      <c r="I59" s="50">
        <f t="shared" si="5"/>
        <v>1152830</v>
      </c>
      <c r="J59" s="50">
        <f t="shared" si="5"/>
        <v>3424163</v>
      </c>
      <c r="K59" s="50">
        <f t="shared" si="5"/>
        <v>1111988</v>
      </c>
      <c r="L59" s="50">
        <f t="shared" si="5"/>
        <v>1112214</v>
      </c>
      <c r="M59" s="50">
        <f t="shared" si="5"/>
        <v>1139063</v>
      </c>
      <c r="N59" s="50">
        <f t="shared" si="5"/>
        <v>3363265</v>
      </c>
      <c r="O59" s="50">
        <f t="shared" si="5"/>
        <v>1120958</v>
      </c>
      <c r="P59" s="50">
        <f t="shared" si="5"/>
        <v>1133478</v>
      </c>
      <c r="Q59" s="50">
        <f t="shared" si="5"/>
        <v>1075657</v>
      </c>
      <c r="R59" s="50">
        <f t="shared" si="5"/>
        <v>3330093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10117521</v>
      </c>
      <c r="X59" s="50">
        <f t="shared" si="5"/>
        <v>-8320761</v>
      </c>
      <c r="Y59" s="50">
        <f t="shared" si="5"/>
        <v>18438282</v>
      </c>
      <c r="Z59" s="51">
        <f>+IF(X59&lt;&gt;0,+(Y59/X59)*100,0)</f>
        <v>-221.5936979802689</v>
      </c>
      <c r="AA59" s="48">
        <f>SUM(AA56:AA58)</f>
        <v>-11094338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-13207308</v>
      </c>
      <c r="D62" s="65">
        <f>SUM(D59:D61)</f>
        <v>0</v>
      </c>
      <c r="E62" s="66">
        <f t="shared" si="6"/>
        <v>-11094338</v>
      </c>
      <c r="F62" s="67">
        <f t="shared" si="6"/>
        <v>-11094338</v>
      </c>
      <c r="G62" s="67">
        <f t="shared" si="6"/>
        <v>1141448</v>
      </c>
      <c r="H62" s="67">
        <f t="shared" si="6"/>
        <v>1129885</v>
      </c>
      <c r="I62" s="67">
        <f t="shared" si="6"/>
        <v>1152830</v>
      </c>
      <c r="J62" s="67">
        <f t="shared" si="6"/>
        <v>3424163</v>
      </c>
      <c r="K62" s="67">
        <f t="shared" si="6"/>
        <v>1111988</v>
      </c>
      <c r="L62" s="67">
        <f t="shared" si="6"/>
        <v>1112214</v>
      </c>
      <c r="M62" s="67">
        <f t="shared" si="6"/>
        <v>1139063</v>
      </c>
      <c r="N62" s="67">
        <f t="shared" si="6"/>
        <v>3363265</v>
      </c>
      <c r="O62" s="67">
        <f t="shared" si="6"/>
        <v>1120958</v>
      </c>
      <c r="P62" s="67">
        <f t="shared" si="6"/>
        <v>1133478</v>
      </c>
      <c r="Q62" s="67">
        <f t="shared" si="6"/>
        <v>1075657</v>
      </c>
      <c r="R62" s="67">
        <f t="shared" si="6"/>
        <v>3330093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10117521</v>
      </c>
      <c r="X62" s="67">
        <f t="shared" si="6"/>
        <v>-8320761</v>
      </c>
      <c r="Y62" s="67">
        <f t="shared" si="6"/>
        <v>18438282</v>
      </c>
      <c r="Z62" s="68">
        <f>+IF(X62&lt;&gt;0,+(Y62/X62)*100,0)</f>
        <v>-221.5936979802689</v>
      </c>
      <c r="AA62" s="65">
        <f>SUM(AA59:AA61)</f>
        <v>-11094338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37701</v>
      </c>
      <c r="D8" s="20">
        <v>0</v>
      </c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>
        <v>2412</v>
      </c>
      <c r="L8" s="22">
        <v>2891</v>
      </c>
      <c r="M8" s="22">
        <v>397</v>
      </c>
      <c r="N8" s="22">
        <v>5700</v>
      </c>
      <c r="O8" s="22">
        <v>925</v>
      </c>
      <c r="P8" s="22">
        <v>99</v>
      </c>
      <c r="Q8" s="22">
        <v>132</v>
      </c>
      <c r="R8" s="22">
        <v>1156</v>
      </c>
      <c r="S8" s="22">
        <v>0</v>
      </c>
      <c r="T8" s="22">
        <v>0</v>
      </c>
      <c r="U8" s="22">
        <v>0</v>
      </c>
      <c r="V8" s="22">
        <v>0</v>
      </c>
      <c r="W8" s="22">
        <v>11003</v>
      </c>
      <c r="X8" s="22">
        <v>79722</v>
      </c>
      <c r="Y8" s="22">
        <v>-68719</v>
      </c>
      <c r="Z8" s="23">
        <v>-86.198289054464254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4712860</v>
      </c>
      <c r="D9" s="20">
        <v>0</v>
      </c>
      <c r="E9" s="21">
        <v>5608559</v>
      </c>
      <c r="F9" s="22">
        <v>5608559</v>
      </c>
      <c r="G9" s="22">
        <v>382975</v>
      </c>
      <c r="H9" s="22">
        <v>410537</v>
      </c>
      <c r="I9" s="22">
        <v>380377</v>
      </c>
      <c r="J9" s="22">
        <v>1173889</v>
      </c>
      <c r="K9" s="22">
        <v>362466</v>
      </c>
      <c r="L9" s="22">
        <v>360680</v>
      </c>
      <c r="M9" s="22">
        <v>360135</v>
      </c>
      <c r="N9" s="22">
        <v>1083281</v>
      </c>
      <c r="O9" s="22">
        <v>359772</v>
      </c>
      <c r="P9" s="22">
        <v>359437</v>
      </c>
      <c r="Q9" s="22">
        <v>357773</v>
      </c>
      <c r="R9" s="22">
        <v>1076982</v>
      </c>
      <c r="S9" s="22">
        <v>0</v>
      </c>
      <c r="T9" s="22">
        <v>0</v>
      </c>
      <c r="U9" s="22">
        <v>0</v>
      </c>
      <c r="V9" s="22">
        <v>0</v>
      </c>
      <c r="W9" s="22">
        <v>3334152</v>
      </c>
      <c r="X9" s="22">
        <v>4206420</v>
      </c>
      <c r="Y9" s="22">
        <v>-872268</v>
      </c>
      <c r="Z9" s="23">
        <v>-20.736588357795942</v>
      </c>
      <c r="AA9" s="20">
        <v>5608559</v>
      </c>
    </row>
    <row r="10" spans="1:27" x14ac:dyDescent="0.25">
      <c r="A10" s="19" t="s">
        <v>38</v>
      </c>
      <c r="B10" s="15" t="s">
        <v>32</v>
      </c>
      <c r="C10" s="20">
        <v>160852</v>
      </c>
      <c r="D10" s="20">
        <v>0</v>
      </c>
      <c r="E10" s="21">
        <v>366188</v>
      </c>
      <c r="F10" s="22">
        <v>366188</v>
      </c>
      <c r="G10" s="22">
        <v>0</v>
      </c>
      <c r="H10" s="22">
        <v>0</v>
      </c>
      <c r="I10" s="22">
        <v>125</v>
      </c>
      <c r="J10" s="22">
        <v>125</v>
      </c>
      <c r="K10" s="22">
        <v>503</v>
      </c>
      <c r="L10" s="22">
        <v>251</v>
      </c>
      <c r="M10" s="22">
        <v>503</v>
      </c>
      <c r="N10" s="22">
        <v>1257</v>
      </c>
      <c r="O10" s="22">
        <v>0</v>
      </c>
      <c r="P10" s="22">
        <v>503</v>
      </c>
      <c r="Q10" s="22">
        <v>382</v>
      </c>
      <c r="R10" s="22">
        <v>885</v>
      </c>
      <c r="S10" s="22">
        <v>0</v>
      </c>
      <c r="T10" s="22">
        <v>0</v>
      </c>
      <c r="U10" s="22">
        <v>0</v>
      </c>
      <c r="V10" s="22">
        <v>0</v>
      </c>
      <c r="W10" s="22">
        <v>2267</v>
      </c>
      <c r="X10" s="22">
        <v>274626</v>
      </c>
      <c r="Y10" s="22">
        <v>-272359</v>
      </c>
      <c r="Z10" s="23">
        <v>-99.174513702271454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2661061</v>
      </c>
      <c r="D13" s="20">
        <v>0</v>
      </c>
      <c r="E13" s="21">
        <v>2717329</v>
      </c>
      <c r="F13" s="22">
        <v>2717329</v>
      </c>
      <c r="G13" s="22">
        <v>231282</v>
      </c>
      <c r="H13" s="22">
        <v>239227</v>
      </c>
      <c r="I13" s="22">
        <v>245040</v>
      </c>
      <c r="J13" s="22">
        <v>715549</v>
      </c>
      <c r="K13" s="22">
        <v>246534</v>
      </c>
      <c r="L13" s="22">
        <v>249878</v>
      </c>
      <c r="M13" s="22">
        <v>252509</v>
      </c>
      <c r="N13" s="22">
        <v>748921</v>
      </c>
      <c r="O13" s="22">
        <v>255058</v>
      </c>
      <c r="P13" s="22">
        <v>257417</v>
      </c>
      <c r="Q13" s="22">
        <v>259748</v>
      </c>
      <c r="R13" s="22">
        <v>772223</v>
      </c>
      <c r="S13" s="22">
        <v>0</v>
      </c>
      <c r="T13" s="22">
        <v>0</v>
      </c>
      <c r="U13" s="22">
        <v>0</v>
      </c>
      <c r="V13" s="22">
        <v>0</v>
      </c>
      <c r="W13" s="22">
        <v>2236693</v>
      </c>
      <c r="X13" s="22">
        <v>2037996</v>
      </c>
      <c r="Y13" s="22">
        <v>198697</v>
      </c>
      <c r="Z13" s="23">
        <v>9.7496265939678004</v>
      </c>
      <c r="AA13" s="20">
        <v>2717329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25012</v>
      </c>
      <c r="D16" s="20">
        <v>0</v>
      </c>
      <c r="E16" s="21">
        <v>22627</v>
      </c>
      <c r="F16" s="22">
        <v>22627</v>
      </c>
      <c r="G16" s="22">
        <v>0</v>
      </c>
      <c r="H16" s="22">
        <v>1288</v>
      </c>
      <c r="I16" s="22">
        <v>0</v>
      </c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>
        <v>0</v>
      </c>
      <c r="P16" s="22">
        <v>0</v>
      </c>
      <c r="Q16" s="22">
        <v>1304</v>
      </c>
      <c r="R16" s="22">
        <v>1304</v>
      </c>
      <c r="S16" s="22">
        <v>0</v>
      </c>
      <c r="T16" s="22">
        <v>0</v>
      </c>
      <c r="U16" s="22">
        <v>0</v>
      </c>
      <c r="V16" s="22">
        <v>0</v>
      </c>
      <c r="W16" s="22">
        <v>552464</v>
      </c>
      <c r="X16" s="22">
        <v>16965</v>
      </c>
      <c r="Y16" s="22">
        <v>535499</v>
      </c>
      <c r="Z16" s="23">
        <v>3156.4927792514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335484</v>
      </c>
      <c r="F22" s="22">
        <v>335484</v>
      </c>
      <c r="G22" s="22">
        <v>4977</v>
      </c>
      <c r="H22" s="22">
        <v>0</v>
      </c>
      <c r="I22" s="22">
        <v>0</v>
      </c>
      <c r="J22" s="22">
        <v>4977</v>
      </c>
      <c r="K22" s="22">
        <v>3318</v>
      </c>
      <c r="L22" s="22">
        <v>0</v>
      </c>
      <c r="M22" s="22">
        <v>1659</v>
      </c>
      <c r="N22" s="22">
        <v>4977</v>
      </c>
      <c r="O22" s="22">
        <v>1659</v>
      </c>
      <c r="P22" s="22">
        <v>0</v>
      </c>
      <c r="Q22" s="22">
        <v>1659</v>
      </c>
      <c r="R22" s="22">
        <v>3318</v>
      </c>
      <c r="S22" s="22">
        <v>0</v>
      </c>
      <c r="T22" s="22">
        <v>0</v>
      </c>
      <c r="U22" s="22">
        <v>0</v>
      </c>
      <c r="V22" s="22">
        <v>0</v>
      </c>
      <c r="W22" s="22">
        <v>13272</v>
      </c>
      <c r="X22" s="22">
        <v>251613</v>
      </c>
      <c r="Y22" s="22">
        <v>-238341</v>
      </c>
      <c r="Z22" s="18">
        <v>-94.725232797987388</v>
      </c>
      <c r="AA22" s="20">
        <v>335484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7597486</v>
      </c>
      <c r="D35" s="29">
        <f t="shared" ref="D35:Y35" si="0">SUM(D6:D34)</f>
        <v>0</v>
      </c>
      <c r="E35" s="30">
        <f t="shared" si="0"/>
        <v>9156487</v>
      </c>
      <c r="F35" s="31">
        <f t="shared" si="0"/>
        <v>9156487</v>
      </c>
      <c r="G35" s="31">
        <f t="shared" si="0"/>
        <v>619483</v>
      </c>
      <c r="H35" s="31">
        <f t="shared" si="0"/>
        <v>654025</v>
      </c>
      <c r="I35" s="31">
        <f t="shared" si="0"/>
        <v>626467</v>
      </c>
      <c r="J35" s="31">
        <f t="shared" si="0"/>
        <v>1899975</v>
      </c>
      <c r="K35" s="31">
        <f t="shared" si="0"/>
        <v>617809</v>
      </c>
      <c r="L35" s="31">
        <f t="shared" si="0"/>
        <v>1157759</v>
      </c>
      <c r="M35" s="31">
        <f t="shared" si="0"/>
        <v>618440</v>
      </c>
      <c r="N35" s="31">
        <f t="shared" si="0"/>
        <v>2394008</v>
      </c>
      <c r="O35" s="31">
        <f t="shared" si="0"/>
        <v>617414</v>
      </c>
      <c r="P35" s="31">
        <f t="shared" si="0"/>
        <v>617456</v>
      </c>
      <c r="Q35" s="31">
        <f t="shared" si="0"/>
        <v>620998</v>
      </c>
      <c r="R35" s="31">
        <f t="shared" si="0"/>
        <v>1855868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6149851</v>
      </c>
      <c r="X35" s="31">
        <f t="shared" si="0"/>
        <v>6867342</v>
      </c>
      <c r="Y35" s="31">
        <f t="shared" si="0"/>
        <v>-717491</v>
      </c>
      <c r="Z35" s="32">
        <f>+IF(X35&lt;&gt;0,+(Y35/X35)*100,0)</f>
        <v>-10.447870515259034</v>
      </c>
      <c r="AA35" s="29">
        <f>SUM(AA6:AA34)</f>
        <v>9156487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1539175</v>
      </c>
      <c r="D37" s="20">
        <v>0</v>
      </c>
      <c r="E37" s="21">
        <v>2624924</v>
      </c>
      <c r="F37" s="22">
        <v>2639616</v>
      </c>
      <c r="G37" s="22">
        <v>113328</v>
      </c>
      <c r="H37" s="22">
        <v>131569</v>
      </c>
      <c r="I37" s="22">
        <v>133374</v>
      </c>
      <c r="J37" s="22">
        <v>378271</v>
      </c>
      <c r="K37" s="22">
        <v>141345</v>
      </c>
      <c r="L37" s="22">
        <v>157836</v>
      </c>
      <c r="M37" s="22">
        <v>159064</v>
      </c>
      <c r="N37" s="22">
        <v>458245</v>
      </c>
      <c r="O37" s="22">
        <v>125775</v>
      </c>
      <c r="P37" s="22">
        <v>111144</v>
      </c>
      <c r="Q37" s="22">
        <v>128043</v>
      </c>
      <c r="R37" s="22">
        <v>364962</v>
      </c>
      <c r="S37" s="22">
        <v>0</v>
      </c>
      <c r="T37" s="22">
        <v>0</v>
      </c>
      <c r="U37" s="22">
        <v>0</v>
      </c>
      <c r="V37" s="22">
        <v>0</v>
      </c>
      <c r="W37" s="22">
        <v>1201478</v>
      </c>
      <c r="X37" s="22">
        <v>1979667</v>
      </c>
      <c r="Y37" s="22">
        <v>-778189</v>
      </c>
      <c r="Z37" s="23">
        <v>-39.309085820999186</v>
      </c>
      <c r="AA37" s="20">
        <v>2639616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18475891</v>
      </c>
      <c r="D41" s="20">
        <v>0</v>
      </c>
      <c r="E41" s="21">
        <v>2814742</v>
      </c>
      <c r="F41" s="22">
        <v>2814742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2111049</v>
      </c>
      <c r="Y41" s="22">
        <v>-2111049</v>
      </c>
      <c r="Z41" s="23">
        <v>-100</v>
      </c>
      <c r="AA41" s="20">
        <v>2814742</v>
      </c>
    </row>
    <row r="42" spans="1:27" x14ac:dyDescent="0.25">
      <c r="A42" s="19" t="s">
        <v>68</v>
      </c>
      <c r="B42" s="15" t="s">
        <v>32</v>
      </c>
      <c r="C42" s="20">
        <v>1485223</v>
      </c>
      <c r="D42" s="20">
        <v>0</v>
      </c>
      <c r="E42" s="21">
        <v>1097450</v>
      </c>
      <c r="F42" s="22">
        <v>1097450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823086</v>
      </c>
      <c r="Y42" s="22">
        <v>-823086</v>
      </c>
      <c r="Z42" s="23">
        <v>-100</v>
      </c>
      <c r="AA42" s="20">
        <v>1097450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47688</v>
      </c>
      <c r="F44" s="22">
        <v>47688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35766</v>
      </c>
      <c r="Y44" s="22">
        <v>-35766</v>
      </c>
      <c r="Z44" s="23">
        <v>-100</v>
      </c>
      <c r="AA44" s="20">
        <v>47688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11031</v>
      </c>
      <c r="D47" s="20">
        <v>0</v>
      </c>
      <c r="E47" s="21">
        <v>175534</v>
      </c>
      <c r="F47" s="22">
        <v>175534</v>
      </c>
      <c r="G47" s="22">
        <v>797</v>
      </c>
      <c r="H47" s="22">
        <v>962</v>
      </c>
      <c r="I47" s="22">
        <v>1100</v>
      </c>
      <c r="J47" s="22">
        <v>2859</v>
      </c>
      <c r="K47" s="22">
        <v>980</v>
      </c>
      <c r="L47" s="22">
        <v>13222</v>
      </c>
      <c r="M47" s="22">
        <v>1276</v>
      </c>
      <c r="N47" s="22">
        <v>15478</v>
      </c>
      <c r="O47" s="22">
        <v>945</v>
      </c>
      <c r="P47" s="22">
        <v>799</v>
      </c>
      <c r="Q47" s="22">
        <v>968</v>
      </c>
      <c r="R47" s="22">
        <v>2712</v>
      </c>
      <c r="S47" s="22">
        <v>0</v>
      </c>
      <c r="T47" s="22">
        <v>0</v>
      </c>
      <c r="U47" s="22">
        <v>0</v>
      </c>
      <c r="V47" s="22">
        <v>0</v>
      </c>
      <c r="W47" s="22">
        <v>21049</v>
      </c>
      <c r="X47" s="22">
        <v>131589</v>
      </c>
      <c r="Y47" s="22">
        <v>-110540</v>
      </c>
      <c r="Z47" s="23">
        <v>-84.003982095767881</v>
      </c>
      <c r="AA47" s="20">
        <v>175534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21511320</v>
      </c>
      <c r="D50" s="29">
        <f t="shared" ref="D50:Y50" si="1">SUM(D37:D49)</f>
        <v>0</v>
      </c>
      <c r="E50" s="30">
        <f t="shared" si="1"/>
        <v>6760338</v>
      </c>
      <c r="F50" s="31">
        <f t="shared" si="1"/>
        <v>6775030</v>
      </c>
      <c r="G50" s="31">
        <f t="shared" si="1"/>
        <v>114125</v>
      </c>
      <c r="H50" s="31">
        <f t="shared" si="1"/>
        <v>132531</v>
      </c>
      <c r="I50" s="31">
        <f t="shared" si="1"/>
        <v>134474</v>
      </c>
      <c r="J50" s="31">
        <f t="shared" si="1"/>
        <v>381130</v>
      </c>
      <c r="K50" s="31">
        <f t="shared" si="1"/>
        <v>142325</v>
      </c>
      <c r="L50" s="31">
        <f t="shared" si="1"/>
        <v>171058</v>
      </c>
      <c r="M50" s="31">
        <f t="shared" si="1"/>
        <v>160340</v>
      </c>
      <c r="N50" s="31">
        <f t="shared" si="1"/>
        <v>473723</v>
      </c>
      <c r="O50" s="31">
        <f t="shared" si="1"/>
        <v>126720</v>
      </c>
      <c r="P50" s="31">
        <f t="shared" si="1"/>
        <v>111943</v>
      </c>
      <c r="Q50" s="31">
        <f t="shared" si="1"/>
        <v>129011</v>
      </c>
      <c r="R50" s="31">
        <f t="shared" si="1"/>
        <v>367674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1222527</v>
      </c>
      <c r="X50" s="31">
        <f t="shared" si="1"/>
        <v>5081157</v>
      </c>
      <c r="Y50" s="31">
        <f t="shared" si="1"/>
        <v>-3858630</v>
      </c>
      <c r="Z50" s="32">
        <f>+IF(X50&lt;&gt;0,+(Y50/X50)*100,0)</f>
        <v>-75.939987683907432</v>
      </c>
      <c r="AA50" s="29">
        <f>SUM(AA37:AA49)</f>
        <v>6775030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-13913834</v>
      </c>
      <c r="D51" s="39">
        <f t="shared" si="2"/>
        <v>0</v>
      </c>
      <c r="E51" s="40">
        <f t="shared" si="2"/>
        <v>2396149</v>
      </c>
      <c r="F51" s="41">
        <f t="shared" si="2"/>
        <v>2381457</v>
      </c>
      <c r="G51" s="41">
        <f t="shared" si="2"/>
        <v>505358</v>
      </c>
      <c r="H51" s="41">
        <f t="shared" si="2"/>
        <v>521494</v>
      </c>
      <c r="I51" s="41">
        <f t="shared" si="2"/>
        <v>491993</v>
      </c>
      <c r="J51" s="41">
        <f t="shared" si="2"/>
        <v>1518845</v>
      </c>
      <c r="K51" s="41">
        <f t="shared" si="2"/>
        <v>475484</v>
      </c>
      <c r="L51" s="41">
        <f t="shared" si="2"/>
        <v>986701</v>
      </c>
      <c r="M51" s="41">
        <f t="shared" si="2"/>
        <v>458100</v>
      </c>
      <c r="N51" s="41">
        <f t="shared" si="2"/>
        <v>1920285</v>
      </c>
      <c r="O51" s="41">
        <f t="shared" si="2"/>
        <v>490694</v>
      </c>
      <c r="P51" s="41">
        <f t="shared" si="2"/>
        <v>505513</v>
      </c>
      <c r="Q51" s="41">
        <f t="shared" si="2"/>
        <v>491987</v>
      </c>
      <c r="R51" s="41">
        <f t="shared" si="2"/>
        <v>1488194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4927324</v>
      </c>
      <c r="X51" s="41">
        <f t="shared" si="2"/>
        <v>1786185</v>
      </c>
      <c r="Y51" s="41">
        <f t="shared" si="2"/>
        <v>3141139</v>
      </c>
      <c r="Z51" s="42">
        <f>+IF(X51&lt;&gt;0,+(Y51/X51)*100,0)</f>
        <v>175.85742798198393</v>
      </c>
      <c r="AA51" s="39">
        <f>+AA35-AA50</f>
        <v>2381457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-13913834</v>
      </c>
      <c r="D54" s="48">
        <f t="shared" si="3"/>
        <v>0</v>
      </c>
      <c r="E54" s="49">
        <f t="shared" si="3"/>
        <v>2396149</v>
      </c>
      <c r="F54" s="50">
        <f t="shared" si="3"/>
        <v>2381457</v>
      </c>
      <c r="G54" s="50">
        <f t="shared" si="3"/>
        <v>505358</v>
      </c>
      <c r="H54" s="50">
        <f t="shared" si="3"/>
        <v>521494</v>
      </c>
      <c r="I54" s="50">
        <f t="shared" si="3"/>
        <v>491993</v>
      </c>
      <c r="J54" s="50">
        <f t="shared" si="3"/>
        <v>1518845</v>
      </c>
      <c r="K54" s="50">
        <f t="shared" si="3"/>
        <v>475484</v>
      </c>
      <c r="L54" s="50">
        <f t="shared" si="3"/>
        <v>986701</v>
      </c>
      <c r="M54" s="50">
        <f t="shared" si="3"/>
        <v>458100</v>
      </c>
      <c r="N54" s="50">
        <f t="shared" si="3"/>
        <v>1920285</v>
      </c>
      <c r="O54" s="50">
        <f t="shared" si="3"/>
        <v>490694</v>
      </c>
      <c r="P54" s="50">
        <f t="shared" si="3"/>
        <v>505513</v>
      </c>
      <c r="Q54" s="50">
        <f t="shared" si="3"/>
        <v>491987</v>
      </c>
      <c r="R54" s="50">
        <f t="shared" si="3"/>
        <v>1488194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4927324</v>
      </c>
      <c r="X54" s="50">
        <f t="shared" si="3"/>
        <v>1786185</v>
      </c>
      <c r="Y54" s="50">
        <f t="shared" si="3"/>
        <v>3141139</v>
      </c>
      <c r="Z54" s="51">
        <f>+IF(X54&lt;&gt;0,+(Y54/X54)*100,0)</f>
        <v>175.85742798198393</v>
      </c>
      <c r="AA54" s="48">
        <f>SUM(AA51:AA53)</f>
        <v>2381457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-13913834</v>
      </c>
      <c r="D56" s="54">
        <f>+D54-D55</f>
        <v>0</v>
      </c>
      <c r="E56" s="55">
        <f t="shared" si="4"/>
        <v>2396149</v>
      </c>
      <c r="F56" s="56">
        <f t="shared" si="4"/>
        <v>2381457</v>
      </c>
      <c r="G56" s="56">
        <f t="shared" si="4"/>
        <v>505358</v>
      </c>
      <c r="H56" s="56">
        <f t="shared" si="4"/>
        <v>521494</v>
      </c>
      <c r="I56" s="56">
        <f t="shared" si="4"/>
        <v>491993</v>
      </c>
      <c r="J56" s="56">
        <f t="shared" si="4"/>
        <v>1518845</v>
      </c>
      <c r="K56" s="56">
        <f t="shared" si="4"/>
        <v>475484</v>
      </c>
      <c r="L56" s="56">
        <f t="shared" si="4"/>
        <v>986701</v>
      </c>
      <c r="M56" s="56">
        <f t="shared" si="4"/>
        <v>458100</v>
      </c>
      <c r="N56" s="56">
        <f t="shared" si="4"/>
        <v>1920285</v>
      </c>
      <c r="O56" s="56">
        <f t="shared" si="4"/>
        <v>490694</v>
      </c>
      <c r="P56" s="56">
        <f t="shared" si="4"/>
        <v>505513</v>
      </c>
      <c r="Q56" s="56">
        <f t="shared" si="4"/>
        <v>491987</v>
      </c>
      <c r="R56" s="56">
        <f t="shared" si="4"/>
        <v>1488194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4927324</v>
      </c>
      <c r="X56" s="56">
        <f t="shared" si="4"/>
        <v>1786185</v>
      </c>
      <c r="Y56" s="56">
        <f t="shared" si="4"/>
        <v>3141139</v>
      </c>
      <c r="Z56" s="57">
        <f>+IF(X56&lt;&gt;0,+(Y56/X56)*100,0)</f>
        <v>175.85742798198393</v>
      </c>
      <c r="AA56" s="54">
        <f>+AA54-AA55</f>
        <v>2381457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-13913834</v>
      </c>
      <c r="D59" s="48">
        <f>SUM(D56:D58)</f>
        <v>0</v>
      </c>
      <c r="E59" s="49">
        <f t="shared" si="5"/>
        <v>2396149</v>
      </c>
      <c r="F59" s="50">
        <f t="shared" si="5"/>
        <v>2381457</v>
      </c>
      <c r="G59" s="50">
        <f t="shared" si="5"/>
        <v>505358</v>
      </c>
      <c r="H59" s="50">
        <f t="shared" si="5"/>
        <v>521494</v>
      </c>
      <c r="I59" s="50">
        <f t="shared" si="5"/>
        <v>491993</v>
      </c>
      <c r="J59" s="50">
        <f t="shared" si="5"/>
        <v>1518845</v>
      </c>
      <c r="K59" s="50">
        <f t="shared" si="5"/>
        <v>475484</v>
      </c>
      <c r="L59" s="50">
        <f t="shared" si="5"/>
        <v>986701</v>
      </c>
      <c r="M59" s="50">
        <f t="shared" si="5"/>
        <v>458100</v>
      </c>
      <c r="N59" s="50">
        <f t="shared" si="5"/>
        <v>1920285</v>
      </c>
      <c r="O59" s="50">
        <f t="shared" si="5"/>
        <v>490694</v>
      </c>
      <c r="P59" s="50">
        <f t="shared" si="5"/>
        <v>505513</v>
      </c>
      <c r="Q59" s="50">
        <f t="shared" si="5"/>
        <v>491987</v>
      </c>
      <c r="R59" s="50">
        <f t="shared" si="5"/>
        <v>1488194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4927324</v>
      </c>
      <c r="X59" s="50">
        <f t="shared" si="5"/>
        <v>1786185</v>
      </c>
      <c r="Y59" s="50">
        <f t="shared" si="5"/>
        <v>3141139</v>
      </c>
      <c r="Z59" s="51">
        <f>+IF(X59&lt;&gt;0,+(Y59/X59)*100,0)</f>
        <v>175.85742798198393</v>
      </c>
      <c r="AA59" s="48">
        <f>SUM(AA56:AA58)</f>
        <v>2381457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-13913834</v>
      </c>
      <c r="D62" s="65">
        <f>SUM(D59:D61)</f>
        <v>0</v>
      </c>
      <c r="E62" s="66">
        <f t="shared" si="6"/>
        <v>2396149</v>
      </c>
      <c r="F62" s="67">
        <f t="shared" si="6"/>
        <v>2381457</v>
      </c>
      <c r="G62" s="67">
        <f t="shared" si="6"/>
        <v>505358</v>
      </c>
      <c r="H62" s="67">
        <f t="shared" si="6"/>
        <v>521494</v>
      </c>
      <c r="I62" s="67">
        <f t="shared" si="6"/>
        <v>491993</v>
      </c>
      <c r="J62" s="67">
        <f t="shared" si="6"/>
        <v>1518845</v>
      </c>
      <c r="K62" s="67">
        <f t="shared" si="6"/>
        <v>475484</v>
      </c>
      <c r="L62" s="67">
        <f t="shared" si="6"/>
        <v>986701</v>
      </c>
      <c r="M62" s="67">
        <f t="shared" si="6"/>
        <v>458100</v>
      </c>
      <c r="N62" s="67">
        <f t="shared" si="6"/>
        <v>1920285</v>
      </c>
      <c r="O62" s="67">
        <f t="shared" si="6"/>
        <v>490694</v>
      </c>
      <c r="P62" s="67">
        <f t="shared" si="6"/>
        <v>505513</v>
      </c>
      <c r="Q62" s="67">
        <f t="shared" si="6"/>
        <v>491987</v>
      </c>
      <c r="R62" s="67">
        <f t="shared" si="6"/>
        <v>1488194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4927324</v>
      </c>
      <c r="X62" s="67">
        <f t="shared" si="6"/>
        <v>1786185</v>
      </c>
      <c r="Y62" s="67">
        <f t="shared" si="6"/>
        <v>3141139</v>
      </c>
      <c r="Z62" s="68">
        <f>+IF(X62&lt;&gt;0,+(Y62/X62)*100,0)</f>
        <v>175.85742798198393</v>
      </c>
      <c r="AA62" s="65">
        <f>SUM(AA59:AA61)</f>
        <v>2381457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17754100</v>
      </c>
      <c r="D9" s="20">
        <v>0</v>
      </c>
      <c r="E9" s="21">
        <v>20765530</v>
      </c>
      <c r="F9" s="22">
        <v>38955831</v>
      </c>
      <c r="G9" s="22">
        <v>1606858</v>
      </c>
      <c r="H9" s="22">
        <v>1577724</v>
      </c>
      <c r="I9" s="22">
        <v>1575981</v>
      </c>
      <c r="J9" s="22">
        <v>4760563</v>
      </c>
      <c r="K9" s="22">
        <v>1553815</v>
      </c>
      <c r="L9" s="22">
        <v>1549118</v>
      </c>
      <c r="M9" s="22">
        <v>1573053</v>
      </c>
      <c r="N9" s="22">
        <v>4675986</v>
      </c>
      <c r="O9" s="22">
        <v>1536730</v>
      </c>
      <c r="P9" s="22">
        <v>1564198</v>
      </c>
      <c r="Q9" s="22">
        <v>1086</v>
      </c>
      <c r="R9" s="22">
        <v>3102014</v>
      </c>
      <c r="S9" s="22">
        <v>0</v>
      </c>
      <c r="T9" s="22">
        <v>0</v>
      </c>
      <c r="U9" s="22">
        <v>0</v>
      </c>
      <c r="V9" s="22">
        <v>0</v>
      </c>
      <c r="W9" s="22">
        <v>12538563</v>
      </c>
      <c r="X9" s="22">
        <v>29216871</v>
      </c>
      <c r="Y9" s="22">
        <v>-16678308</v>
      </c>
      <c r="Z9" s="23">
        <v>-57.084511205871422</v>
      </c>
      <c r="AA9" s="20">
        <v>38955831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17754100</v>
      </c>
      <c r="D35" s="29">
        <f t="shared" ref="D35:Y35" si="0">SUM(D6:D34)</f>
        <v>0</v>
      </c>
      <c r="E35" s="30">
        <f t="shared" si="0"/>
        <v>20765530</v>
      </c>
      <c r="F35" s="31">
        <f t="shared" si="0"/>
        <v>38955831</v>
      </c>
      <c r="G35" s="31">
        <f t="shared" si="0"/>
        <v>1606858</v>
      </c>
      <c r="H35" s="31">
        <f t="shared" si="0"/>
        <v>1577724</v>
      </c>
      <c r="I35" s="31">
        <f t="shared" si="0"/>
        <v>1575981</v>
      </c>
      <c r="J35" s="31">
        <f t="shared" si="0"/>
        <v>4760563</v>
      </c>
      <c r="K35" s="31">
        <f t="shared" si="0"/>
        <v>1553815</v>
      </c>
      <c r="L35" s="31">
        <f t="shared" si="0"/>
        <v>1549118</v>
      </c>
      <c r="M35" s="31">
        <f t="shared" si="0"/>
        <v>1573053</v>
      </c>
      <c r="N35" s="31">
        <f t="shared" si="0"/>
        <v>4675986</v>
      </c>
      <c r="O35" s="31">
        <f t="shared" si="0"/>
        <v>1536730</v>
      </c>
      <c r="P35" s="31">
        <f t="shared" si="0"/>
        <v>1564198</v>
      </c>
      <c r="Q35" s="31">
        <f t="shared" si="0"/>
        <v>1086</v>
      </c>
      <c r="R35" s="31">
        <f t="shared" si="0"/>
        <v>3102014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12538563</v>
      </c>
      <c r="X35" s="31">
        <f t="shared" si="0"/>
        <v>29216871</v>
      </c>
      <c r="Y35" s="31">
        <f t="shared" si="0"/>
        <v>-16678308</v>
      </c>
      <c r="Z35" s="32">
        <f>+IF(X35&lt;&gt;0,+(Y35/X35)*100,0)</f>
        <v>-57.084511205871422</v>
      </c>
      <c r="AA35" s="29">
        <f>SUM(AA6:AA34)</f>
        <v>38955831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9262240</v>
      </c>
      <c r="D37" s="20">
        <v>0</v>
      </c>
      <c r="E37" s="21">
        <v>8548324</v>
      </c>
      <c r="F37" s="22">
        <v>5924363</v>
      </c>
      <c r="G37" s="22">
        <v>805607</v>
      </c>
      <c r="H37" s="22">
        <v>814400</v>
      </c>
      <c r="I37" s="22">
        <v>845329</v>
      </c>
      <c r="J37" s="22">
        <v>2465336</v>
      </c>
      <c r="K37" s="22">
        <v>800239</v>
      </c>
      <c r="L37" s="22">
        <v>751078</v>
      </c>
      <c r="M37" s="22">
        <v>865270</v>
      </c>
      <c r="N37" s="22">
        <v>2416587</v>
      </c>
      <c r="O37" s="22">
        <v>844398</v>
      </c>
      <c r="P37" s="22">
        <v>879497</v>
      </c>
      <c r="Q37" s="22">
        <v>730682</v>
      </c>
      <c r="R37" s="22">
        <v>2454577</v>
      </c>
      <c r="S37" s="22">
        <v>0</v>
      </c>
      <c r="T37" s="22">
        <v>0</v>
      </c>
      <c r="U37" s="22">
        <v>0</v>
      </c>
      <c r="V37" s="22">
        <v>0</v>
      </c>
      <c r="W37" s="22">
        <v>7336500</v>
      </c>
      <c r="X37" s="22">
        <v>4443282</v>
      </c>
      <c r="Y37" s="22">
        <v>2893218</v>
      </c>
      <c r="Z37" s="23">
        <v>65.114435680652278</v>
      </c>
      <c r="AA37" s="20">
        <v>5924363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15851928</v>
      </c>
      <c r="D41" s="20">
        <v>0</v>
      </c>
      <c r="E41" s="21">
        <v>5000000</v>
      </c>
      <c r="F41" s="22">
        <v>5000000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3750003</v>
      </c>
      <c r="Y41" s="22">
        <v>-3750003</v>
      </c>
      <c r="Z41" s="23">
        <v>-100</v>
      </c>
      <c r="AA41" s="20">
        <v>5000000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1456270</v>
      </c>
      <c r="F42" s="22">
        <v>1456270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1092204</v>
      </c>
      <c r="Y42" s="22">
        <v>-1092204</v>
      </c>
      <c r="Z42" s="23">
        <v>-100</v>
      </c>
      <c r="AA42" s="20">
        <v>1456270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749997</v>
      </c>
      <c r="Y46" s="22">
        <v>-749997</v>
      </c>
      <c r="Z46" s="23">
        <v>-100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77893</v>
      </c>
      <c r="D47" s="20">
        <v>0</v>
      </c>
      <c r="E47" s="21">
        <v>1362</v>
      </c>
      <c r="F47" s="22">
        <v>1362</v>
      </c>
      <c r="G47" s="22">
        <v>6734</v>
      </c>
      <c r="H47" s="22">
        <v>6821</v>
      </c>
      <c r="I47" s="22">
        <v>7132</v>
      </c>
      <c r="J47" s="22">
        <v>20687</v>
      </c>
      <c r="K47" s="22">
        <v>6720</v>
      </c>
      <c r="L47" s="22">
        <v>6191</v>
      </c>
      <c r="M47" s="22">
        <v>7371</v>
      </c>
      <c r="N47" s="22">
        <v>20282</v>
      </c>
      <c r="O47" s="22">
        <v>7199</v>
      </c>
      <c r="P47" s="22">
        <v>7537</v>
      </c>
      <c r="Q47" s="22">
        <v>6050</v>
      </c>
      <c r="R47" s="22">
        <v>20786</v>
      </c>
      <c r="S47" s="22">
        <v>0</v>
      </c>
      <c r="T47" s="22">
        <v>0</v>
      </c>
      <c r="U47" s="22">
        <v>0</v>
      </c>
      <c r="V47" s="22">
        <v>0</v>
      </c>
      <c r="W47" s="22">
        <v>61755</v>
      </c>
      <c r="X47" s="22">
        <v>1026</v>
      </c>
      <c r="Y47" s="22">
        <v>60729</v>
      </c>
      <c r="Z47" s="23">
        <v>5919.0058479532163</v>
      </c>
      <c r="AA47" s="20">
        <v>1362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25192061</v>
      </c>
      <c r="D50" s="29">
        <f t="shared" ref="D50:Y50" si="1">SUM(D37:D49)</f>
        <v>0</v>
      </c>
      <c r="E50" s="30">
        <f t="shared" si="1"/>
        <v>15005956</v>
      </c>
      <c r="F50" s="31">
        <f t="shared" si="1"/>
        <v>13381995</v>
      </c>
      <c r="G50" s="31">
        <f t="shared" si="1"/>
        <v>812341</v>
      </c>
      <c r="H50" s="31">
        <f t="shared" si="1"/>
        <v>821221</v>
      </c>
      <c r="I50" s="31">
        <f t="shared" si="1"/>
        <v>852461</v>
      </c>
      <c r="J50" s="31">
        <f t="shared" si="1"/>
        <v>2486023</v>
      </c>
      <c r="K50" s="31">
        <f t="shared" si="1"/>
        <v>806959</v>
      </c>
      <c r="L50" s="31">
        <f t="shared" si="1"/>
        <v>757269</v>
      </c>
      <c r="M50" s="31">
        <f t="shared" si="1"/>
        <v>872641</v>
      </c>
      <c r="N50" s="31">
        <f t="shared" si="1"/>
        <v>2436869</v>
      </c>
      <c r="O50" s="31">
        <f t="shared" si="1"/>
        <v>851597</v>
      </c>
      <c r="P50" s="31">
        <f t="shared" si="1"/>
        <v>887034</v>
      </c>
      <c r="Q50" s="31">
        <f t="shared" si="1"/>
        <v>736732</v>
      </c>
      <c r="R50" s="31">
        <f t="shared" si="1"/>
        <v>2475363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7398255</v>
      </c>
      <c r="X50" s="31">
        <f t="shared" si="1"/>
        <v>10036512</v>
      </c>
      <c r="Y50" s="31">
        <f t="shared" si="1"/>
        <v>-2638257</v>
      </c>
      <c r="Z50" s="32">
        <f>+IF(X50&lt;&gt;0,+(Y50/X50)*100,0)</f>
        <v>-26.286592393851571</v>
      </c>
      <c r="AA50" s="29">
        <f>SUM(AA37:AA49)</f>
        <v>13381995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-7437961</v>
      </c>
      <c r="D51" s="39">
        <f t="shared" si="2"/>
        <v>0</v>
      </c>
      <c r="E51" s="40">
        <f t="shared" si="2"/>
        <v>5759574</v>
      </c>
      <c r="F51" s="41">
        <f t="shared" si="2"/>
        <v>25573836</v>
      </c>
      <c r="G51" s="41">
        <f t="shared" si="2"/>
        <v>794517</v>
      </c>
      <c r="H51" s="41">
        <f t="shared" si="2"/>
        <v>756503</v>
      </c>
      <c r="I51" s="41">
        <f t="shared" si="2"/>
        <v>723520</v>
      </c>
      <c r="J51" s="41">
        <f t="shared" si="2"/>
        <v>2274540</v>
      </c>
      <c r="K51" s="41">
        <f t="shared" si="2"/>
        <v>746856</v>
      </c>
      <c r="L51" s="41">
        <f t="shared" si="2"/>
        <v>791849</v>
      </c>
      <c r="M51" s="41">
        <f t="shared" si="2"/>
        <v>700412</v>
      </c>
      <c r="N51" s="41">
        <f t="shared" si="2"/>
        <v>2239117</v>
      </c>
      <c r="O51" s="41">
        <f t="shared" si="2"/>
        <v>685133</v>
      </c>
      <c r="P51" s="41">
        <f t="shared" si="2"/>
        <v>677164</v>
      </c>
      <c r="Q51" s="41">
        <f t="shared" si="2"/>
        <v>-735646</v>
      </c>
      <c r="R51" s="41">
        <f t="shared" si="2"/>
        <v>626651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5140308</v>
      </c>
      <c r="X51" s="41">
        <f t="shared" si="2"/>
        <v>19180359</v>
      </c>
      <c r="Y51" s="41">
        <f t="shared" si="2"/>
        <v>-14040051</v>
      </c>
      <c r="Z51" s="42">
        <f>+IF(X51&lt;&gt;0,+(Y51/X51)*100,0)</f>
        <v>-73.2001470879664</v>
      </c>
      <c r="AA51" s="39">
        <f>+AA35-AA50</f>
        <v>25573836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-7437961</v>
      </c>
      <c r="D54" s="48">
        <f t="shared" si="3"/>
        <v>0</v>
      </c>
      <c r="E54" s="49">
        <f t="shared" si="3"/>
        <v>5759574</v>
      </c>
      <c r="F54" s="50">
        <f t="shared" si="3"/>
        <v>25573836</v>
      </c>
      <c r="G54" s="50">
        <f t="shared" si="3"/>
        <v>794517</v>
      </c>
      <c r="H54" s="50">
        <f t="shared" si="3"/>
        <v>756503</v>
      </c>
      <c r="I54" s="50">
        <f t="shared" si="3"/>
        <v>723520</v>
      </c>
      <c r="J54" s="50">
        <f t="shared" si="3"/>
        <v>2274540</v>
      </c>
      <c r="K54" s="50">
        <f t="shared" si="3"/>
        <v>746856</v>
      </c>
      <c r="L54" s="50">
        <f t="shared" si="3"/>
        <v>791849</v>
      </c>
      <c r="M54" s="50">
        <f t="shared" si="3"/>
        <v>700412</v>
      </c>
      <c r="N54" s="50">
        <f t="shared" si="3"/>
        <v>2239117</v>
      </c>
      <c r="O54" s="50">
        <f t="shared" si="3"/>
        <v>685133</v>
      </c>
      <c r="P54" s="50">
        <f t="shared" si="3"/>
        <v>677164</v>
      </c>
      <c r="Q54" s="50">
        <f t="shared" si="3"/>
        <v>-735646</v>
      </c>
      <c r="R54" s="50">
        <f t="shared" si="3"/>
        <v>626651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5140308</v>
      </c>
      <c r="X54" s="50">
        <f t="shared" si="3"/>
        <v>19180359</v>
      </c>
      <c r="Y54" s="50">
        <f t="shared" si="3"/>
        <v>-14040051</v>
      </c>
      <c r="Z54" s="51">
        <f>+IF(X54&lt;&gt;0,+(Y54/X54)*100,0)</f>
        <v>-73.2001470879664</v>
      </c>
      <c r="AA54" s="48">
        <f>SUM(AA51:AA53)</f>
        <v>25573836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-7437961</v>
      </c>
      <c r="D56" s="54">
        <f>+D54-D55</f>
        <v>0</v>
      </c>
      <c r="E56" s="55">
        <f t="shared" si="4"/>
        <v>5759574</v>
      </c>
      <c r="F56" s="56">
        <f t="shared" si="4"/>
        <v>25573836</v>
      </c>
      <c r="G56" s="56">
        <f t="shared" si="4"/>
        <v>794517</v>
      </c>
      <c r="H56" s="56">
        <f t="shared" si="4"/>
        <v>756503</v>
      </c>
      <c r="I56" s="56">
        <f t="shared" si="4"/>
        <v>723520</v>
      </c>
      <c r="J56" s="56">
        <f t="shared" si="4"/>
        <v>2274540</v>
      </c>
      <c r="K56" s="56">
        <f t="shared" si="4"/>
        <v>746856</v>
      </c>
      <c r="L56" s="56">
        <f t="shared" si="4"/>
        <v>791849</v>
      </c>
      <c r="M56" s="56">
        <f t="shared" si="4"/>
        <v>700412</v>
      </c>
      <c r="N56" s="56">
        <f t="shared" si="4"/>
        <v>2239117</v>
      </c>
      <c r="O56" s="56">
        <f t="shared" si="4"/>
        <v>685133</v>
      </c>
      <c r="P56" s="56">
        <f t="shared" si="4"/>
        <v>677164</v>
      </c>
      <c r="Q56" s="56">
        <f t="shared" si="4"/>
        <v>-735646</v>
      </c>
      <c r="R56" s="56">
        <f t="shared" si="4"/>
        <v>626651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5140308</v>
      </c>
      <c r="X56" s="56">
        <f t="shared" si="4"/>
        <v>19180359</v>
      </c>
      <c r="Y56" s="56">
        <f t="shared" si="4"/>
        <v>-14040051</v>
      </c>
      <c r="Z56" s="57">
        <f>+IF(X56&lt;&gt;0,+(Y56/X56)*100,0)</f>
        <v>-73.2001470879664</v>
      </c>
      <c r="AA56" s="54">
        <f>+AA54-AA55</f>
        <v>25573836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-7437961</v>
      </c>
      <c r="D59" s="48">
        <f>SUM(D56:D58)</f>
        <v>0</v>
      </c>
      <c r="E59" s="49">
        <f t="shared" si="5"/>
        <v>5759574</v>
      </c>
      <c r="F59" s="50">
        <f t="shared" si="5"/>
        <v>25573836</v>
      </c>
      <c r="G59" s="50">
        <f t="shared" si="5"/>
        <v>794517</v>
      </c>
      <c r="H59" s="50">
        <f t="shared" si="5"/>
        <v>756503</v>
      </c>
      <c r="I59" s="50">
        <f t="shared" si="5"/>
        <v>723520</v>
      </c>
      <c r="J59" s="50">
        <f t="shared" si="5"/>
        <v>2274540</v>
      </c>
      <c r="K59" s="50">
        <f t="shared" si="5"/>
        <v>746856</v>
      </c>
      <c r="L59" s="50">
        <f t="shared" si="5"/>
        <v>791849</v>
      </c>
      <c r="M59" s="50">
        <f t="shared" si="5"/>
        <v>700412</v>
      </c>
      <c r="N59" s="50">
        <f t="shared" si="5"/>
        <v>2239117</v>
      </c>
      <c r="O59" s="50">
        <f t="shared" si="5"/>
        <v>685133</v>
      </c>
      <c r="P59" s="50">
        <f t="shared" si="5"/>
        <v>677164</v>
      </c>
      <c r="Q59" s="50">
        <f t="shared" si="5"/>
        <v>-735646</v>
      </c>
      <c r="R59" s="50">
        <f t="shared" si="5"/>
        <v>626651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5140308</v>
      </c>
      <c r="X59" s="50">
        <f t="shared" si="5"/>
        <v>19180359</v>
      </c>
      <c r="Y59" s="50">
        <f t="shared" si="5"/>
        <v>-14040051</v>
      </c>
      <c r="Z59" s="51">
        <f>+IF(X59&lt;&gt;0,+(Y59/X59)*100,0)</f>
        <v>-73.2001470879664</v>
      </c>
      <c r="AA59" s="48">
        <f>SUM(AA56:AA58)</f>
        <v>25573836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-7437961</v>
      </c>
      <c r="D62" s="65">
        <f>SUM(D59:D61)</f>
        <v>0</v>
      </c>
      <c r="E62" s="66">
        <f t="shared" si="6"/>
        <v>5759574</v>
      </c>
      <c r="F62" s="67">
        <f t="shared" si="6"/>
        <v>25573836</v>
      </c>
      <c r="G62" s="67">
        <f t="shared" si="6"/>
        <v>794517</v>
      </c>
      <c r="H62" s="67">
        <f t="shared" si="6"/>
        <v>756503</v>
      </c>
      <c r="I62" s="67">
        <f t="shared" si="6"/>
        <v>723520</v>
      </c>
      <c r="J62" s="67">
        <f t="shared" si="6"/>
        <v>2274540</v>
      </c>
      <c r="K62" s="67">
        <f t="shared" si="6"/>
        <v>746856</v>
      </c>
      <c r="L62" s="67">
        <f t="shared" si="6"/>
        <v>791849</v>
      </c>
      <c r="M62" s="67">
        <f t="shared" si="6"/>
        <v>700412</v>
      </c>
      <c r="N62" s="67">
        <f t="shared" si="6"/>
        <v>2239117</v>
      </c>
      <c r="O62" s="67">
        <f t="shared" si="6"/>
        <v>685133</v>
      </c>
      <c r="P62" s="67">
        <f t="shared" si="6"/>
        <v>677164</v>
      </c>
      <c r="Q62" s="67">
        <f t="shared" si="6"/>
        <v>-735646</v>
      </c>
      <c r="R62" s="67">
        <f t="shared" si="6"/>
        <v>626651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5140308</v>
      </c>
      <c r="X62" s="67">
        <f t="shared" si="6"/>
        <v>19180359</v>
      </c>
      <c r="Y62" s="67">
        <f t="shared" si="6"/>
        <v>-14040051</v>
      </c>
      <c r="Z62" s="68">
        <f>+IF(X62&lt;&gt;0,+(Y62/X62)*100,0)</f>
        <v>-73.2001470879664</v>
      </c>
      <c r="AA62" s="65">
        <f>SUM(AA59:AA61)</f>
        <v>25573836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8232787</v>
      </c>
      <c r="D9" s="20">
        <v>0</v>
      </c>
      <c r="E9" s="21">
        <v>12060711</v>
      </c>
      <c r="F9" s="22">
        <v>8181736</v>
      </c>
      <c r="G9" s="22">
        <v>1363843</v>
      </c>
      <c r="H9" s="22">
        <v>683359</v>
      </c>
      <c r="I9" s="22">
        <v>678241</v>
      </c>
      <c r="J9" s="22">
        <v>2725443</v>
      </c>
      <c r="K9" s="22">
        <v>677264</v>
      </c>
      <c r="L9" s="22">
        <v>677086</v>
      </c>
      <c r="M9" s="22">
        <v>676944</v>
      </c>
      <c r="N9" s="22">
        <v>2031294</v>
      </c>
      <c r="O9" s="22">
        <v>676465</v>
      </c>
      <c r="P9" s="22">
        <v>680142</v>
      </c>
      <c r="Q9" s="22">
        <v>679663</v>
      </c>
      <c r="R9" s="22">
        <v>2036270</v>
      </c>
      <c r="S9" s="22">
        <v>0</v>
      </c>
      <c r="T9" s="22">
        <v>0</v>
      </c>
      <c r="U9" s="22">
        <v>0</v>
      </c>
      <c r="V9" s="22">
        <v>0</v>
      </c>
      <c r="W9" s="22">
        <v>6793007</v>
      </c>
      <c r="X9" s="22">
        <v>6136299</v>
      </c>
      <c r="Y9" s="22">
        <v>656708</v>
      </c>
      <c r="Z9" s="23">
        <v>10.702020876101376</v>
      </c>
      <c r="AA9" s="20">
        <v>8181736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8232787</v>
      </c>
      <c r="D35" s="29">
        <f t="shared" ref="D35:Y35" si="0">SUM(D6:D34)</f>
        <v>0</v>
      </c>
      <c r="E35" s="30">
        <f t="shared" si="0"/>
        <v>12060711</v>
      </c>
      <c r="F35" s="31">
        <f t="shared" si="0"/>
        <v>8181736</v>
      </c>
      <c r="G35" s="31">
        <f t="shared" si="0"/>
        <v>1363843</v>
      </c>
      <c r="H35" s="31">
        <f t="shared" si="0"/>
        <v>683359</v>
      </c>
      <c r="I35" s="31">
        <f t="shared" si="0"/>
        <v>678241</v>
      </c>
      <c r="J35" s="31">
        <f t="shared" si="0"/>
        <v>2725443</v>
      </c>
      <c r="K35" s="31">
        <f t="shared" si="0"/>
        <v>677264</v>
      </c>
      <c r="L35" s="31">
        <f t="shared" si="0"/>
        <v>677086</v>
      </c>
      <c r="M35" s="31">
        <f t="shared" si="0"/>
        <v>676944</v>
      </c>
      <c r="N35" s="31">
        <f t="shared" si="0"/>
        <v>2031294</v>
      </c>
      <c r="O35" s="31">
        <f t="shared" si="0"/>
        <v>676465</v>
      </c>
      <c r="P35" s="31">
        <f t="shared" si="0"/>
        <v>680142</v>
      </c>
      <c r="Q35" s="31">
        <f t="shared" si="0"/>
        <v>679663</v>
      </c>
      <c r="R35" s="31">
        <f t="shared" si="0"/>
        <v>2036270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6793007</v>
      </c>
      <c r="X35" s="31">
        <f t="shared" si="0"/>
        <v>6136299</v>
      </c>
      <c r="Y35" s="31">
        <f t="shared" si="0"/>
        <v>656708</v>
      </c>
      <c r="Z35" s="32">
        <f>+IF(X35&lt;&gt;0,+(Y35/X35)*100,0)</f>
        <v>10.702020876101376</v>
      </c>
      <c r="AA35" s="29">
        <f>SUM(AA6:AA34)</f>
        <v>8181736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3514427</v>
      </c>
      <c r="D37" s="20">
        <v>0</v>
      </c>
      <c r="E37" s="21">
        <v>3266181</v>
      </c>
      <c r="F37" s="22">
        <v>3714890</v>
      </c>
      <c r="G37" s="22">
        <v>284321</v>
      </c>
      <c r="H37" s="22">
        <v>283973</v>
      </c>
      <c r="I37" s="22">
        <v>322354</v>
      </c>
      <c r="J37" s="22">
        <v>890648</v>
      </c>
      <c r="K37" s="22">
        <v>239609</v>
      </c>
      <c r="L37" s="22">
        <v>0</v>
      </c>
      <c r="M37" s="22">
        <v>241572</v>
      </c>
      <c r="N37" s="22">
        <v>481181</v>
      </c>
      <c r="O37" s="22">
        <v>259674</v>
      </c>
      <c r="P37" s="22">
        <v>384821</v>
      </c>
      <c r="Q37" s="22">
        <v>312557</v>
      </c>
      <c r="R37" s="22">
        <v>957052</v>
      </c>
      <c r="S37" s="22">
        <v>0</v>
      </c>
      <c r="T37" s="22">
        <v>0</v>
      </c>
      <c r="U37" s="22">
        <v>0</v>
      </c>
      <c r="V37" s="22">
        <v>0</v>
      </c>
      <c r="W37" s="22">
        <v>2328881</v>
      </c>
      <c r="X37" s="22">
        <v>2786184</v>
      </c>
      <c r="Y37" s="22">
        <v>-457303</v>
      </c>
      <c r="Z37" s="23">
        <v>-16.413237603833775</v>
      </c>
      <c r="AA37" s="20">
        <v>3714890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2142021</v>
      </c>
      <c r="F41" s="22">
        <v>700000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524997</v>
      </c>
      <c r="Y41" s="22">
        <v>-524997</v>
      </c>
      <c r="Z41" s="23">
        <v>-100</v>
      </c>
      <c r="AA41" s="20">
        <v>700000</v>
      </c>
    </row>
    <row r="42" spans="1:27" x14ac:dyDescent="0.25">
      <c r="A42" s="19" t="s">
        <v>68</v>
      </c>
      <c r="B42" s="15" t="s">
        <v>32</v>
      </c>
      <c r="C42" s="20">
        <v>16212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345915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2174040</v>
      </c>
      <c r="D44" s="20">
        <v>0</v>
      </c>
      <c r="E44" s="21">
        <v>3103739</v>
      </c>
      <c r="F44" s="22">
        <v>2751605</v>
      </c>
      <c r="G44" s="22">
        <v>180000</v>
      </c>
      <c r="H44" s="22">
        <v>231231</v>
      </c>
      <c r="I44" s="22">
        <v>23230</v>
      </c>
      <c r="J44" s="22">
        <v>434461</v>
      </c>
      <c r="K44" s="22">
        <v>362301</v>
      </c>
      <c r="L44" s="22">
        <v>251698</v>
      </c>
      <c r="M44" s="22">
        <v>197480</v>
      </c>
      <c r="N44" s="22">
        <v>811479</v>
      </c>
      <c r="O44" s="22">
        <v>296947</v>
      </c>
      <c r="P44" s="22">
        <v>236902</v>
      </c>
      <c r="Q44" s="22">
        <v>200000</v>
      </c>
      <c r="R44" s="22">
        <v>733849</v>
      </c>
      <c r="S44" s="22">
        <v>0</v>
      </c>
      <c r="T44" s="22">
        <v>0</v>
      </c>
      <c r="U44" s="22">
        <v>0</v>
      </c>
      <c r="V44" s="22">
        <v>0</v>
      </c>
      <c r="W44" s="22">
        <v>1979789</v>
      </c>
      <c r="X44" s="22">
        <v>2063709</v>
      </c>
      <c r="Y44" s="22">
        <v>-83920</v>
      </c>
      <c r="Z44" s="23">
        <v>-4.0664647971201369</v>
      </c>
      <c r="AA44" s="20">
        <v>2751605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637746</v>
      </c>
      <c r="F46" s="22">
        <v>637746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478305</v>
      </c>
      <c r="Y46" s="22">
        <v>-478305</v>
      </c>
      <c r="Z46" s="23">
        <v>-100</v>
      </c>
      <c r="AA46" s="20">
        <v>637746</v>
      </c>
    </row>
    <row r="47" spans="1:27" x14ac:dyDescent="0.25">
      <c r="A47" s="19" t="s">
        <v>73</v>
      </c>
      <c r="B47" s="15" t="s">
        <v>32</v>
      </c>
      <c r="C47" s="20">
        <v>-384654</v>
      </c>
      <c r="D47" s="20">
        <v>0</v>
      </c>
      <c r="E47" s="21">
        <v>647760</v>
      </c>
      <c r="F47" s="22">
        <v>520359</v>
      </c>
      <c r="G47" s="22">
        <v>47414</v>
      </c>
      <c r="H47" s="22">
        <v>3762</v>
      </c>
      <c r="I47" s="22">
        <v>3091</v>
      </c>
      <c r="J47" s="22">
        <v>54267</v>
      </c>
      <c r="K47" s="22">
        <v>54034</v>
      </c>
      <c r="L47" s="22">
        <v>0</v>
      </c>
      <c r="M47" s="22">
        <v>25435</v>
      </c>
      <c r="N47" s="22">
        <v>79469</v>
      </c>
      <c r="O47" s="22">
        <v>2439</v>
      </c>
      <c r="P47" s="22">
        <v>49783</v>
      </c>
      <c r="Q47" s="22">
        <v>37981</v>
      </c>
      <c r="R47" s="22">
        <v>90203</v>
      </c>
      <c r="S47" s="22">
        <v>0</v>
      </c>
      <c r="T47" s="22">
        <v>0</v>
      </c>
      <c r="U47" s="22">
        <v>0</v>
      </c>
      <c r="V47" s="22">
        <v>0</v>
      </c>
      <c r="W47" s="22">
        <v>223939</v>
      </c>
      <c r="X47" s="22">
        <v>390267</v>
      </c>
      <c r="Y47" s="22">
        <v>-166328</v>
      </c>
      <c r="Z47" s="23">
        <v>-42.619027486310657</v>
      </c>
      <c r="AA47" s="20">
        <v>520359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5665940</v>
      </c>
      <c r="D50" s="29">
        <f t="shared" ref="D50:Y50" si="1">SUM(D37:D49)</f>
        <v>0</v>
      </c>
      <c r="E50" s="30">
        <f t="shared" si="1"/>
        <v>9797447</v>
      </c>
      <c r="F50" s="31">
        <f t="shared" si="1"/>
        <v>8324600</v>
      </c>
      <c r="G50" s="31">
        <f t="shared" si="1"/>
        <v>511735</v>
      </c>
      <c r="H50" s="31">
        <f t="shared" si="1"/>
        <v>518966</v>
      </c>
      <c r="I50" s="31">
        <f t="shared" si="1"/>
        <v>348675</v>
      </c>
      <c r="J50" s="31">
        <f t="shared" si="1"/>
        <v>1379376</v>
      </c>
      <c r="K50" s="31">
        <f t="shared" si="1"/>
        <v>655944</v>
      </c>
      <c r="L50" s="31">
        <f t="shared" si="1"/>
        <v>251698</v>
      </c>
      <c r="M50" s="31">
        <f t="shared" si="1"/>
        <v>464487</v>
      </c>
      <c r="N50" s="31">
        <f t="shared" si="1"/>
        <v>1372129</v>
      </c>
      <c r="O50" s="31">
        <f t="shared" si="1"/>
        <v>559060</v>
      </c>
      <c r="P50" s="31">
        <f t="shared" si="1"/>
        <v>671506</v>
      </c>
      <c r="Q50" s="31">
        <f t="shared" si="1"/>
        <v>550538</v>
      </c>
      <c r="R50" s="31">
        <f t="shared" si="1"/>
        <v>1781104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4532609</v>
      </c>
      <c r="X50" s="31">
        <f t="shared" si="1"/>
        <v>6243462</v>
      </c>
      <c r="Y50" s="31">
        <f t="shared" si="1"/>
        <v>-1710853</v>
      </c>
      <c r="Z50" s="32">
        <f>+IF(X50&lt;&gt;0,+(Y50/X50)*100,0)</f>
        <v>-27.402313011595169</v>
      </c>
      <c r="AA50" s="29">
        <f>SUM(AA37:AA49)</f>
        <v>8324600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2566847</v>
      </c>
      <c r="D51" s="39">
        <f t="shared" si="2"/>
        <v>0</v>
      </c>
      <c r="E51" s="40">
        <f t="shared" si="2"/>
        <v>2263264</v>
      </c>
      <c r="F51" s="41">
        <f t="shared" si="2"/>
        <v>-142864</v>
      </c>
      <c r="G51" s="41">
        <f t="shared" si="2"/>
        <v>852108</v>
      </c>
      <c r="H51" s="41">
        <f t="shared" si="2"/>
        <v>164393</v>
      </c>
      <c r="I51" s="41">
        <f t="shared" si="2"/>
        <v>329566</v>
      </c>
      <c r="J51" s="41">
        <f t="shared" si="2"/>
        <v>1346067</v>
      </c>
      <c r="K51" s="41">
        <f t="shared" si="2"/>
        <v>21320</v>
      </c>
      <c r="L51" s="41">
        <f t="shared" si="2"/>
        <v>425388</v>
      </c>
      <c r="M51" s="41">
        <f t="shared" si="2"/>
        <v>212457</v>
      </c>
      <c r="N51" s="41">
        <f t="shared" si="2"/>
        <v>659165</v>
      </c>
      <c r="O51" s="41">
        <f t="shared" si="2"/>
        <v>117405</v>
      </c>
      <c r="P51" s="41">
        <f t="shared" si="2"/>
        <v>8636</v>
      </c>
      <c r="Q51" s="41">
        <f t="shared" si="2"/>
        <v>129125</v>
      </c>
      <c r="R51" s="41">
        <f t="shared" si="2"/>
        <v>255166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2260398</v>
      </c>
      <c r="X51" s="41">
        <f t="shared" si="2"/>
        <v>-107163</v>
      </c>
      <c r="Y51" s="41">
        <f t="shared" si="2"/>
        <v>2367561</v>
      </c>
      <c r="Z51" s="42">
        <f>+IF(X51&lt;&gt;0,+(Y51/X51)*100,0)</f>
        <v>-2209.3082500489904</v>
      </c>
      <c r="AA51" s="39">
        <f>+AA35-AA50</f>
        <v>-142864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2566847</v>
      </c>
      <c r="D54" s="48">
        <f t="shared" si="3"/>
        <v>0</v>
      </c>
      <c r="E54" s="49">
        <f t="shared" si="3"/>
        <v>2263264</v>
      </c>
      <c r="F54" s="50">
        <f t="shared" si="3"/>
        <v>-142864</v>
      </c>
      <c r="G54" s="50">
        <f t="shared" si="3"/>
        <v>852108</v>
      </c>
      <c r="H54" s="50">
        <f t="shared" si="3"/>
        <v>164393</v>
      </c>
      <c r="I54" s="50">
        <f t="shared" si="3"/>
        <v>329566</v>
      </c>
      <c r="J54" s="50">
        <f t="shared" si="3"/>
        <v>1346067</v>
      </c>
      <c r="K54" s="50">
        <f t="shared" si="3"/>
        <v>21320</v>
      </c>
      <c r="L54" s="50">
        <f t="shared" si="3"/>
        <v>425388</v>
      </c>
      <c r="M54" s="50">
        <f t="shared" si="3"/>
        <v>212457</v>
      </c>
      <c r="N54" s="50">
        <f t="shared" si="3"/>
        <v>659165</v>
      </c>
      <c r="O54" s="50">
        <f t="shared" si="3"/>
        <v>117405</v>
      </c>
      <c r="P54" s="50">
        <f t="shared" si="3"/>
        <v>8636</v>
      </c>
      <c r="Q54" s="50">
        <f t="shared" si="3"/>
        <v>129125</v>
      </c>
      <c r="R54" s="50">
        <f t="shared" si="3"/>
        <v>255166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2260398</v>
      </c>
      <c r="X54" s="50">
        <f t="shared" si="3"/>
        <v>-107163</v>
      </c>
      <c r="Y54" s="50">
        <f t="shared" si="3"/>
        <v>2367561</v>
      </c>
      <c r="Z54" s="51">
        <f>+IF(X54&lt;&gt;0,+(Y54/X54)*100,0)</f>
        <v>-2209.3082500489904</v>
      </c>
      <c r="AA54" s="48">
        <f>SUM(AA51:AA53)</f>
        <v>-142864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2566847</v>
      </c>
      <c r="D56" s="54">
        <f>+D54-D55</f>
        <v>0</v>
      </c>
      <c r="E56" s="55">
        <f t="shared" si="4"/>
        <v>2263264</v>
      </c>
      <c r="F56" s="56">
        <f t="shared" si="4"/>
        <v>-142864</v>
      </c>
      <c r="G56" s="56">
        <f t="shared" si="4"/>
        <v>852108</v>
      </c>
      <c r="H56" s="56">
        <f t="shared" si="4"/>
        <v>164393</v>
      </c>
      <c r="I56" s="56">
        <f t="shared" si="4"/>
        <v>329566</v>
      </c>
      <c r="J56" s="56">
        <f t="shared" si="4"/>
        <v>1346067</v>
      </c>
      <c r="K56" s="56">
        <f t="shared" si="4"/>
        <v>21320</v>
      </c>
      <c r="L56" s="56">
        <f t="shared" si="4"/>
        <v>425388</v>
      </c>
      <c r="M56" s="56">
        <f t="shared" si="4"/>
        <v>212457</v>
      </c>
      <c r="N56" s="56">
        <f t="shared" si="4"/>
        <v>659165</v>
      </c>
      <c r="O56" s="56">
        <f t="shared" si="4"/>
        <v>117405</v>
      </c>
      <c r="P56" s="56">
        <f t="shared" si="4"/>
        <v>8636</v>
      </c>
      <c r="Q56" s="56">
        <f t="shared" si="4"/>
        <v>129125</v>
      </c>
      <c r="R56" s="56">
        <f t="shared" si="4"/>
        <v>255166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2260398</v>
      </c>
      <c r="X56" s="56">
        <f t="shared" si="4"/>
        <v>-107163</v>
      </c>
      <c r="Y56" s="56">
        <f t="shared" si="4"/>
        <v>2367561</v>
      </c>
      <c r="Z56" s="57">
        <f>+IF(X56&lt;&gt;0,+(Y56/X56)*100,0)</f>
        <v>-2209.3082500489904</v>
      </c>
      <c r="AA56" s="54">
        <f>+AA54-AA55</f>
        <v>-142864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2566847</v>
      </c>
      <c r="D59" s="48">
        <f>SUM(D56:D58)</f>
        <v>0</v>
      </c>
      <c r="E59" s="49">
        <f t="shared" si="5"/>
        <v>2263264</v>
      </c>
      <c r="F59" s="50">
        <f t="shared" si="5"/>
        <v>-142864</v>
      </c>
      <c r="G59" s="50">
        <f t="shared" si="5"/>
        <v>852108</v>
      </c>
      <c r="H59" s="50">
        <f t="shared" si="5"/>
        <v>164393</v>
      </c>
      <c r="I59" s="50">
        <f t="shared" si="5"/>
        <v>329566</v>
      </c>
      <c r="J59" s="50">
        <f t="shared" si="5"/>
        <v>1346067</v>
      </c>
      <c r="K59" s="50">
        <f t="shared" si="5"/>
        <v>21320</v>
      </c>
      <c r="L59" s="50">
        <f t="shared" si="5"/>
        <v>425388</v>
      </c>
      <c r="M59" s="50">
        <f t="shared" si="5"/>
        <v>212457</v>
      </c>
      <c r="N59" s="50">
        <f t="shared" si="5"/>
        <v>659165</v>
      </c>
      <c r="O59" s="50">
        <f t="shared" si="5"/>
        <v>117405</v>
      </c>
      <c r="P59" s="50">
        <f t="shared" si="5"/>
        <v>8636</v>
      </c>
      <c r="Q59" s="50">
        <f t="shared" si="5"/>
        <v>129125</v>
      </c>
      <c r="R59" s="50">
        <f t="shared" si="5"/>
        <v>255166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2260398</v>
      </c>
      <c r="X59" s="50">
        <f t="shared" si="5"/>
        <v>-107163</v>
      </c>
      <c r="Y59" s="50">
        <f t="shared" si="5"/>
        <v>2367561</v>
      </c>
      <c r="Z59" s="51">
        <f>+IF(X59&lt;&gt;0,+(Y59/X59)*100,0)</f>
        <v>-2209.3082500489904</v>
      </c>
      <c r="AA59" s="48">
        <f>SUM(AA56:AA58)</f>
        <v>-142864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2566847</v>
      </c>
      <c r="D62" s="65">
        <f>SUM(D59:D61)</f>
        <v>0</v>
      </c>
      <c r="E62" s="66">
        <f t="shared" si="6"/>
        <v>2263264</v>
      </c>
      <c r="F62" s="67">
        <f t="shared" si="6"/>
        <v>-142864</v>
      </c>
      <c r="G62" s="67">
        <f t="shared" si="6"/>
        <v>852108</v>
      </c>
      <c r="H62" s="67">
        <f t="shared" si="6"/>
        <v>164393</v>
      </c>
      <c r="I62" s="67">
        <f t="shared" si="6"/>
        <v>329566</v>
      </c>
      <c r="J62" s="67">
        <f t="shared" si="6"/>
        <v>1346067</v>
      </c>
      <c r="K62" s="67">
        <f t="shared" si="6"/>
        <v>21320</v>
      </c>
      <c r="L62" s="67">
        <f t="shared" si="6"/>
        <v>425388</v>
      </c>
      <c r="M62" s="67">
        <f t="shared" si="6"/>
        <v>212457</v>
      </c>
      <c r="N62" s="67">
        <f t="shared" si="6"/>
        <v>659165</v>
      </c>
      <c r="O62" s="67">
        <f t="shared" si="6"/>
        <v>117405</v>
      </c>
      <c r="P62" s="67">
        <f t="shared" si="6"/>
        <v>8636</v>
      </c>
      <c r="Q62" s="67">
        <f t="shared" si="6"/>
        <v>129125</v>
      </c>
      <c r="R62" s="67">
        <f t="shared" si="6"/>
        <v>255166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2260398</v>
      </c>
      <c r="X62" s="67">
        <f t="shared" si="6"/>
        <v>-107163</v>
      </c>
      <c r="Y62" s="67">
        <f t="shared" si="6"/>
        <v>2367561</v>
      </c>
      <c r="Z62" s="68">
        <f>+IF(X62&lt;&gt;0,+(Y62/X62)*100,0)</f>
        <v>-2209.3082500489904</v>
      </c>
      <c r="AA62" s="65">
        <f>SUM(AA59:AA61)</f>
        <v>-142864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52685986</v>
      </c>
      <c r="D9" s="20">
        <v>0</v>
      </c>
      <c r="E9" s="21">
        <v>55848162</v>
      </c>
      <c r="F9" s="22">
        <v>58063493</v>
      </c>
      <c r="G9" s="22">
        <v>4955824</v>
      </c>
      <c r="H9" s="22">
        <v>4903272</v>
      </c>
      <c r="I9" s="22">
        <v>4934043</v>
      </c>
      <c r="J9" s="22">
        <v>14793139</v>
      </c>
      <c r="K9" s="22">
        <v>4822516</v>
      </c>
      <c r="L9" s="22">
        <v>4835396</v>
      </c>
      <c r="M9" s="22">
        <v>4713292</v>
      </c>
      <c r="N9" s="22">
        <v>14371204</v>
      </c>
      <c r="O9" s="22">
        <v>4706027</v>
      </c>
      <c r="P9" s="22">
        <v>4649168</v>
      </c>
      <c r="Q9" s="22">
        <v>4668261</v>
      </c>
      <c r="R9" s="22">
        <v>14023456</v>
      </c>
      <c r="S9" s="22">
        <v>0</v>
      </c>
      <c r="T9" s="22">
        <v>0</v>
      </c>
      <c r="U9" s="22">
        <v>0</v>
      </c>
      <c r="V9" s="22">
        <v>0</v>
      </c>
      <c r="W9" s="22">
        <v>43187799</v>
      </c>
      <c r="X9" s="22">
        <v>42439959</v>
      </c>
      <c r="Y9" s="22">
        <v>747840</v>
      </c>
      <c r="Z9" s="23">
        <v>1.7621129181580972</v>
      </c>
      <c r="AA9" s="20">
        <v>58063493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52685986</v>
      </c>
      <c r="D35" s="29">
        <f t="shared" ref="D35:Y35" si="0">SUM(D6:D34)</f>
        <v>0</v>
      </c>
      <c r="E35" s="30">
        <f t="shared" si="0"/>
        <v>55848162</v>
      </c>
      <c r="F35" s="31">
        <f t="shared" si="0"/>
        <v>58063493</v>
      </c>
      <c r="G35" s="31">
        <f t="shared" si="0"/>
        <v>4955824</v>
      </c>
      <c r="H35" s="31">
        <f t="shared" si="0"/>
        <v>4903272</v>
      </c>
      <c r="I35" s="31">
        <f t="shared" si="0"/>
        <v>4934043</v>
      </c>
      <c r="J35" s="31">
        <f t="shared" si="0"/>
        <v>14793139</v>
      </c>
      <c r="K35" s="31">
        <f t="shared" si="0"/>
        <v>4822516</v>
      </c>
      <c r="L35" s="31">
        <f t="shared" si="0"/>
        <v>4835396</v>
      </c>
      <c r="M35" s="31">
        <f t="shared" si="0"/>
        <v>4713292</v>
      </c>
      <c r="N35" s="31">
        <f t="shared" si="0"/>
        <v>14371204</v>
      </c>
      <c r="O35" s="31">
        <f t="shared" si="0"/>
        <v>4706027</v>
      </c>
      <c r="P35" s="31">
        <f t="shared" si="0"/>
        <v>4649168</v>
      </c>
      <c r="Q35" s="31">
        <f t="shared" si="0"/>
        <v>4668261</v>
      </c>
      <c r="R35" s="31">
        <f t="shared" si="0"/>
        <v>14023456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43187799</v>
      </c>
      <c r="X35" s="31">
        <f t="shared" si="0"/>
        <v>42439959</v>
      </c>
      <c r="Y35" s="31">
        <f t="shared" si="0"/>
        <v>747840</v>
      </c>
      <c r="Z35" s="32">
        <f>+IF(X35&lt;&gt;0,+(Y35/X35)*100,0)</f>
        <v>1.7621129181580972</v>
      </c>
      <c r="AA35" s="29">
        <f>SUM(AA6:AA34)</f>
        <v>58063493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20055998</v>
      </c>
      <c r="D37" s="20">
        <v>0</v>
      </c>
      <c r="E37" s="21">
        <v>19781865</v>
      </c>
      <c r="F37" s="22">
        <v>22893742</v>
      </c>
      <c r="G37" s="22">
        <v>1587431</v>
      </c>
      <c r="H37" s="22">
        <v>1564142</v>
      </c>
      <c r="I37" s="22">
        <v>1567538</v>
      </c>
      <c r="J37" s="22">
        <v>4719111</v>
      </c>
      <c r="K37" s="22">
        <v>1734530</v>
      </c>
      <c r="L37" s="22">
        <v>1648296</v>
      </c>
      <c r="M37" s="22">
        <v>1657069</v>
      </c>
      <c r="N37" s="22">
        <v>5039895</v>
      </c>
      <c r="O37" s="22">
        <v>2011333</v>
      </c>
      <c r="P37" s="22">
        <v>1869880</v>
      </c>
      <c r="Q37" s="22">
        <v>1915480</v>
      </c>
      <c r="R37" s="22">
        <v>5796693</v>
      </c>
      <c r="S37" s="22">
        <v>0</v>
      </c>
      <c r="T37" s="22">
        <v>0</v>
      </c>
      <c r="U37" s="22">
        <v>0</v>
      </c>
      <c r="V37" s="22">
        <v>0</v>
      </c>
      <c r="W37" s="22">
        <v>15555699</v>
      </c>
      <c r="X37" s="22">
        <v>15614369</v>
      </c>
      <c r="Y37" s="22">
        <v>-58670</v>
      </c>
      <c r="Z37" s="23">
        <v>-0.37574364996753951</v>
      </c>
      <c r="AA37" s="20">
        <v>22893742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1916223</v>
      </c>
      <c r="D40" s="20">
        <v>0</v>
      </c>
      <c r="E40" s="21">
        <v>3994200</v>
      </c>
      <c r="F40" s="22">
        <v>3319100</v>
      </c>
      <c r="G40" s="22">
        <v>10547</v>
      </c>
      <c r="H40" s="22">
        <v>27243</v>
      </c>
      <c r="I40" s="22">
        <v>19529</v>
      </c>
      <c r="J40" s="22">
        <v>57319</v>
      </c>
      <c r="K40" s="22">
        <v>19609</v>
      </c>
      <c r="L40" s="22">
        <v>33445</v>
      </c>
      <c r="M40" s="22">
        <v>34767</v>
      </c>
      <c r="N40" s="22">
        <v>87821</v>
      </c>
      <c r="O40" s="22">
        <v>14738</v>
      </c>
      <c r="P40" s="22">
        <v>1300373</v>
      </c>
      <c r="Q40" s="22">
        <v>24062</v>
      </c>
      <c r="R40" s="22">
        <v>1339173</v>
      </c>
      <c r="S40" s="22">
        <v>0</v>
      </c>
      <c r="T40" s="22">
        <v>0</v>
      </c>
      <c r="U40" s="22">
        <v>0</v>
      </c>
      <c r="V40" s="22">
        <v>0</v>
      </c>
      <c r="W40" s="22">
        <v>1484313</v>
      </c>
      <c r="X40" s="22">
        <v>2826875</v>
      </c>
      <c r="Y40" s="22">
        <v>-1342562</v>
      </c>
      <c r="Z40" s="23">
        <v>-47.492796816272389</v>
      </c>
      <c r="AA40" s="20">
        <v>3319100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1452579</v>
      </c>
      <c r="D42" s="20">
        <v>0</v>
      </c>
      <c r="E42" s="21">
        <v>2350050</v>
      </c>
      <c r="F42" s="22">
        <v>2350050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1762533</v>
      </c>
      <c r="Y42" s="22">
        <v>-1762533</v>
      </c>
      <c r="Z42" s="23">
        <v>-100</v>
      </c>
      <c r="AA42" s="20">
        <v>2350050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6000000</v>
      </c>
      <c r="F43" s="22">
        <v>6000000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4500000</v>
      </c>
      <c r="Y43" s="22">
        <v>-4500000</v>
      </c>
      <c r="Z43" s="23">
        <v>-100</v>
      </c>
      <c r="AA43" s="20">
        <v>6000000</v>
      </c>
    </row>
    <row r="44" spans="1:27" x14ac:dyDescent="0.25">
      <c r="A44" s="19" t="s">
        <v>70</v>
      </c>
      <c r="B44" s="15" t="s">
        <v>32</v>
      </c>
      <c r="C44" s="20">
        <v>1071054</v>
      </c>
      <c r="D44" s="20">
        <v>0</v>
      </c>
      <c r="E44" s="21">
        <v>1422750</v>
      </c>
      <c r="F44" s="22">
        <v>1422750</v>
      </c>
      <c r="G44" s="22">
        <v>0</v>
      </c>
      <c r="H44" s="22">
        <v>28890</v>
      </c>
      <c r="I44" s="22">
        <v>28890</v>
      </c>
      <c r="J44" s="22">
        <v>57780</v>
      </c>
      <c r="K44" s="22">
        <v>0</v>
      </c>
      <c r="L44" s="22">
        <v>86670</v>
      </c>
      <c r="M44" s="22">
        <v>0</v>
      </c>
      <c r="N44" s="22">
        <v>86670</v>
      </c>
      <c r="O44" s="22">
        <v>28890</v>
      </c>
      <c r="P44" s="22">
        <v>4606</v>
      </c>
      <c r="Q44" s="22">
        <v>57838</v>
      </c>
      <c r="R44" s="22">
        <v>91334</v>
      </c>
      <c r="S44" s="22">
        <v>0</v>
      </c>
      <c r="T44" s="22">
        <v>0</v>
      </c>
      <c r="U44" s="22">
        <v>0</v>
      </c>
      <c r="V44" s="22">
        <v>0</v>
      </c>
      <c r="W44" s="22">
        <v>235784</v>
      </c>
      <c r="X44" s="22">
        <v>1067067</v>
      </c>
      <c r="Y44" s="22">
        <v>-831283</v>
      </c>
      <c r="Z44" s="23">
        <v>-77.9035430764891</v>
      </c>
      <c r="AA44" s="20">
        <v>1422750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272418</v>
      </c>
      <c r="D47" s="20">
        <v>0</v>
      </c>
      <c r="E47" s="21">
        <v>332490</v>
      </c>
      <c r="F47" s="22">
        <v>350735</v>
      </c>
      <c r="G47" s="22">
        <v>12798</v>
      </c>
      <c r="H47" s="22">
        <v>25874</v>
      </c>
      <c r="I47" s="22">
        <v>12643</v>
      </c>
      <c r="J47" s="22">
        <v>51315</v>
      </c>
      <c r="K47" s="22">
        <v>14252</v>
      </c>
      <c r="L47" s="22">
        <v>65493</v>
      </c>
      <c r="M47" s="22">
        <v>13534</v>
      </c>
      <c r="N47" s="22">
        <v>93279</v>
      </c>
      <c r="O47" s="22">
        <v>21992</v>
      </c>
      <c r="P47" s="22">
        <v>15273</v>
      </c>
      <c r="Q47" s="22">
        <v>73152</v>
      </c>
      <c r="R47" s="22">
        <v>110417</v>
      </c>
      <c r="S47" s="22">
        <v>0</v>
      </c>
      <c r="T47" s="22">
        <v>0</v>
      </c>
      <c r="U47" s="22">
        <v>0</v>
      </c>
      <c r="V47" s="22">
        <v>0</v>
      </c>
      <c r="W47" s="22">
        <v>255011</v>
      </c>
      <c r="X47" s="22">
        <v>253933</v>
      </c>
      <c r="Y47" s="22">
        <v>1078</v>
      </c>
      <c r="Z47" s="23">
        <v>0.42452142888084654</v>
      </c>
      <c r="AA47" s="20">
        <v>350735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24768272</v>
      </c>
      <c r="D50" s="29">
        <f t="shared" ref="D50:Y50" si="1">SUM(D37:D49)</f>
        <v>0</v>
      </c>
      <c r="E50" s="30">
        <f t="shared" si="1"/>
        <v>33881355</v>
      </c>
      <c r="F50" s="31">
        <f t="shared" si="1"/>
        <v>36336377</v>
      </c>
      <c r="G50" s="31">
        <f t="shared" si="1"/>
        <v>1610776</v>
      </c>
      <c r="H50" s="31">
        <f t="shared" si="1"/>
        <v>1646149</v>
      </c>
      <c r="I50" s="31">
        <f t="shared" si="1"/>
        <v>1628600</v>
      </c>
      <c r="J50" s="31">
        <f t="shared" si="1"/>
        <v>4885525</v>
      </c>
      <c r="K50" s="31">
        <f t="shared" si="1"/>
        <v>1768391</v>
      </c>
      <c r="L50" s="31">
        <f t="shared" si="1"/>
        <v>1833904</v>
      </c>
      <c r="M50" s="31">
        <f t="shared" si="1"/>
        <v>1705370</v>
      </c>
      <c r="N50" s="31">
        <f t="shared" si="1"/>
        <v>5307665</v>
      </c>
      <c r="O50" s="31">
        <f t="shared" si="1"/>
        <v>2076953</v>
      </c>
      <c r="P50" s="31">
        <f t="shared" si="1"/>
        <v>3190132</v>
      </c>
      <c r="Q50" s="31">
        <f t="shared" si="1"/>
        <v>2070532</v>
      </c>
      <c r="R50" s="31">
        <f t="shared" si="1"/>
        <v>7337617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17530807</v>
      </c>
      <c r="X50" s="31">
        <f t="shared" si="1"/>
        <v>26024777</v>
      </c>
      <c r="Y50" s="31">
        <f t="shared" si="1"/>
        <v>-8493970</v>
      </c>
      <c r="Z50" s="32">
        <f>+IF(X50&lt;&gt;0,+(Y50/X50)*100,0)</f>
        <v>-32.638012613902511</v>
      </c>
      <c r="AA50" s="29">
        <f>SUM(AA37:AA49)</f>
        <v>36336377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27917714</v>
      </c>
      <c r="D51" s="39">
        <f t="shared" si="2"/>
        <v>0</v>
      </c>
      <c r="E51" s="40">
        <f t="shared" si="2"/>
        <v>21966807</v>
      </c>
      <c r="F51" s="41">
        <f t="shared" si="2"/>
        <v>21727116</v>
      </c>
      <c r="G51" s="41">
        <f t="shared" si="2"/>
        <v>3345048</v>
      </c>
      <c r="H51" s="41">
        <f t="shared" si="2"/>
        <v>3257123</v>
      </c>
      <c r="I51" s="41">
        <f t="shared" si="2"/>
        <v>3305443</v>
      </c>
      <c r="J51" s="41">
        <f t="shared" si="2"/>
        <v>9907614</v>
      </c>
      <c r="K51" s="41">
        <f t="shared" si="2"/>
        <v>3054125</v>
      </c>
      <c r="L51" s="41">
        <f t="shared" si="2"/>
        <v>3001492</v>
      </c>
      <c r="M51" s="41">
        <f t="shared" si="2"/>
        <v>3007922</v>
      </c>
      <c r="N51" s="41">
        <f t="shared" si="2"/>
        <v>9063539</v>
      </c>
      <c r="O51" s="41">
        <f t="shared" si="2"/>
        <v>2629074</v>
      </c>
      <c r="P51" s="41">
        <f t="shared" si="2"/>
        <v>1459036</v>
      </c>
      <c r="Q51" s="41">
        <f t="shared" si="2"/>
        <v>2597729</v>
      </c>
      <c r="R51" s="41">
        <f t="shared" si="2"/>
        <v>6685839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25656992</v>
      </c>
      <c r="X51" s="41">
        <f t="shared" si="2"/>
        <v>16415182</v>
      </c>
      <c r="Y51" s="41">
        <f t="shared" si="2"/>
        <v>9241810</v>
      </c>
      <c r="Z51" s="42">
        <f>+IF(X51&lt;&gt;0,+(Y51/X51)*100,0)</f>
        <v>56.300380952218497</v>
      </c>
      <c r="AA51" s="39">
        <f>+AA35-AA50</f>
        <v>21727116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27917714</v>
      </c>
      <c r="D54" s="48">
        <f t="shared" si="3"/>
        <v>0</v>
      </c>
      <c r="E54" s="49">
        <f t="shared" si="3"/>
        <v>21966807</v>
      </c>
      <c r="F54" s="50">
        <f t="shared" si="3"/>
        <v>21727116</v>
      </c>
      <c r="G54" s="50">
        <f t="shared" si="3"/>
        <v>3345048</v>
      </c>
      <c r="H54" s="50">
        <f t="shared" si="3"/>
        <v>3257123</v>
      </c>
      <c r="I54" s="50">
        <f t="shared" si="3"/>
        <v>3305443</v>
      </c>
      <c r="J54" s="50">
        <f t="shared" si="3"/>
        <v>9907614</v>
      </c>
      <c r="K54" s="50">
        <f t="shared" si="3"/>
        <v>3054125</v>
      </c>
      <c r="L54" s="50">
        <f t="shared" si="3"/>
        <v>3001492</v>
      </c>
      <c r="M54" s="50">
        <f t="shared" si="3"/>
        <v>3007922</v>
      </c>
      <c r="N54" s="50">
        <f t="shared" si="3"/>
        <v>9063539</v>
      </c>
      <c r="O54" s="50">
        <f t="shared" si="3"/>
        <v>2629074</v>
      </c>
      <c r="P54" s="50">
        <f t="shared" si="3"/>
        <v>1459036</v>
      </c>
      <c r="Q54" s="50">
        <f t="shared" si="3"/>
        <v>2597729</v>
      </c>
      <c r="R54" s="50">
        <f t="shared" si="3"/>
        <v>6685839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25656992</v>
      </c>
      <c r="X54" s="50">
        <f t="shared" si="3"/>
        <v>16415182</v>
      </c>
      <c r="Y54" s="50">
        <f t="shared" si="3"/>
        <v>9241810</v>
      </c>
      <c r="Z54" s="51">
        <f>+IF(X54&lt;&gt;0,+(Y54/X54)*100,0)</f>
        <v>56.300380952218497</v>
      </c>
      <c r="AA54" s="48">
        <f>SUM(AA51:AA53)</f>
        <v>21727116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27917714</v>
      </c>
      <c r="D56" s="54">
        <f>+D54-D55</f>
        <v>0</v>
      </c>
      <c r="E56" s="55">
        <f t="shared" si="4"/>
        <v>21966807</v>
      </c>
      <c r="F56" s="56">
        <f t="shared" si="4"/>
        <v>21727116</v>
      </c>
      <c r="G56" s="56">
        <f t="shared" si="4"/>
        <v>3345048</v>
      </c>
      <c r="H56" s="56">
        <f t="shared" si="4"/>
        <v>3257123</v>
      </c>
      <c r="I56" s="56">
        <f t="shared" si="4"/>
        <v>3305443</v>
      </c>
      <c r="J56" s="56">
        <f t="shared" si="4"/>
        <v>9907614</v>
      </c>
      <c r="K56" s="56">
        <f t="shared" si="4"/>
        <v>3054125</v>
      </c>
      <c r="L56" s="56">
        <f t="shared" si="4"/>
        <v>3001492</v>
      </c>
      <c r="M56" s="56">
        <f t="shared" si="4"/>
        <v>3007922</v>
      </c>
      <c r="N56" s="56">
        <f t="shared" si="4"/>
        <v>9063539</v>
      </c>
      <c r="O56" s="56">
        <f t="shared" si="4"/>
        <v>2629074</v>
      </c>
      <c r="P56" s="56">
        <f t="shared" si="4"/>
        <v>1459036</v>
      </c>
      <c r="Q56" s="56">
        <f t="shared" si="4"/>
        <v>2597729</v>
      </c>
      <c r="R56" s="56">
        <f t="shared" si="4"/>
        <v>6685839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25656992</v>
      </c>
      <c r="X56" s="56">
        <f t="shared" si="4"/>
        <v>16415182</v>
      </c>
      <c r="Y56" s="56">
        <f t="shared" si="4"/>
        <v>9241810</v>
      </c>
      <c r="Z56" s="57">
        <f>+IF(X56&lt;&gt;0,+(Y56/X56)*100,0)</f>
        <v>56.300380952218497</v>
      </c>
      <c r="AA56" s="54">
        <f>+AA54-AA55</f>
        <v>21727116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27917714</v>
      </c>
      <c r="D59" s="48">
        <f>SUM(D56:D58)</f>
        <v>0</v>
      </c>
      <c r="E59" s="49">
        <f t="shared" si="5"/>
        <v>21966807</v>
      </c>
      <c r="F59" s="50">
        <f t="shared" si="5"/>
        <v>21727116</v>
      </c>
      <c r="G59" s="50">
        <f t="shared" si="5"/>
        <v>3345048</v>
      </c>
      <c r="H59" s="50">
        <f t="shared" si="5"/>
        <v>3257123</v>
      </c>
      <c r="I59" s="50">
        <f t="shared" si="5"/>
        <v>3305443</v>
      </c>
      <c r="J59" s="50">
        <f t="shared" si="5"/>
        <v>9907614</v>
      </c>
      <c r="K59" s="50">
        <f t="shared" si="5"/>
        <v>3054125</v>
      </c>
      <c r="L59" s="50">
        <f t="shared" si="5"/>
        <v>3001492</v>
      </c>
      <c r="M59" s="50">
        <f t="shared" si="5"/>
        <v>3007922</v>
      </c>
      <c r="N59" s="50">
        <f t="shared" si="5"/>
        <v>9063539</v>
      </c>
      <c r="O59" s="50">
        <f t="shared" si="5"/>
        <v>2629074</v>
      </c>
      <c r="P59" s="50">
        <f t="shared" si="5"/>
        <v>1459036</v>
      </c>
      <c r="Q59" s="50">
        <f t="shared" si="5"/>
        <v>2597729</v>
      </c>
      <c r="R59" s="50">
        <f t="shared" si="5"/>
        <v>6685839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25656992</v>
      </c>
      <c r="X59" s="50">
        <f t="shared" si="5"/>
        <v>16415182</v>
      </c>
      <c r="Y59" s="50">
        <f t="shared" si="5"/>
        <v>9241810</v>
      </c>
      <c r="Z59" s="51">
        <f>+IF(X59&lt;&gt;0,+(Y59/X59)*100,0)</f>
        <v>56.300380952218497</v>
      </c>
      <c r="AA59" s="48">
        <f>SUM(AA56:AA58)</f>
        <v>21727116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27917714</v>
      </c>
      <c r="D62" s="65">
        <f>SUM(D59:D61)</f>
        <v>0</v>
      </c>
      <c r="E62" s="66">
        <f t="shared" si="6"/>
        <v>21966807</v>
      </c>
      <c r="F62" s="67">
        <f t="shared" si="6"/>
        <v>21727116</v>
      </c>
      <c r="G62" s="67">
        <f t="shared" si="6"/>
        <v>3345048</v>
      </c>
      <c r="H62" s="67">
        <f t="shared" si="6"/>
        <v>3257123</v>
      </c>
      <c r="I62" s="67">
        <f t="shared" si="6"/>
        <v>3305443</v>
      </c>
      <c r="J62" s="67">
        <f t="shared" si="6"/>
        <v>9907614</v>
      </c>
      <c r="K62" s="67">
        <f t="shared" si="6"/>
        <v>3054125</v>
      </c>
      <c r="L62" s="67">
        <f t="shared" si="6"/>
        <v>3001492</v>
      </c>
      <c r="M62" s="67">
        <f t="shared" si="6"/>
        <v>3007922</v>
      </c>
      <c r="N62" s="67">
        <f t="shared" si="6"/>
        <v>9063539</v>
      </c>
      <c r="O62" s="67">
        <f t="shared" si="6"/>
        <v>2629074</v>
      </c>
      <c r="P62" s="67">
        <f t="shared" si="6"/>
        <v>1459036</v>
      </c>
      <c r="Q62" s="67">
        <f t="shared" si="6"/>
        <v>2597729</v>
      </c>
      <c r="R62" s="67">
        <f t="shared" si="6"/>
        <v>6685839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25656992</v>
      </c>
      <c r="X62" s="67">
        <f t="shared" si="6"/>
        <v>16415182</v>
      </c>
      <c r="Y62" s="67">
        <f t="shared" si="6"/>
        <v>9241810</v>
      </c>
      <c r="Z62" s="68">
        <f>+IF(X62&lt;&gt;0,+(Y62/X62)*100,0)</f>
        <v>56.300380952218497</v>
      </c>
      <c r="AA62" s="65">
        <f>SUM(AA59:AA61)</f>
        <v>21727116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83146819</v>
      </c>
      <c r="D9" s="20">
        <v>0</v>
      </c>
      <c r="E9" s="21">
        <v>73592747</v>
      </c>
      <c r="F9" s="22">
        <v>77806747</v>
      </c>
      <c r="G9" s="22">
        <v>7112883</v>
      </c>
      <c r="H9" s="22">
        <v>7471551</v>
      </c>
      <c r="I9" s="22">
        <v>7540154</v>
      </c>
      <c r="J9" s="22">
        <v>22124588</v>
      </c>
      <c r="K9" s="22">
        <v>7330112</v>
      </c>
      <c r="L9" s="22">
        <v>7448485</v>
      </c>
      <c r="M9" s="22">
        <v>7473025</v>
      </c>
      <c r="N9" s="22">
        <v>22251622</v>
      </c>
      <c r="O9" s="22">
        <v>7472546</v>
      </c>
      <c r="P9" s="22">
        <v>7464045</v>
      </c>
      <c r="Q9" s="22">
        <v>7367403</v>
      </c>
      <c r="R9" s="22">
        <v>22303994</v>
      </c>
      <c r="S9" s="22">
        <v>0</v>
      </c>
      <c r="T9" s="22">
        <v>0</v>
      </c>
      <c r="U9" s="22">
        <v>0</v>
      </c>
      <c r="V9" s="22">
        <v>0</v>
      </c>
      <c r="W9" s="22">
        <v>66680204</v>
      </c>
      <c r="X9" s="22">
        <v>56880161</v>
      </c>
      <c r="Y9" s="22">
        <v>9800043</v>
      </c>
      <c r="Z9" s="23">
        <v>17.229281400943997</v>
      </c>
      <c r="AA9" s="20">
        <v>77806747</v>
      </c>
    </row>
    <row r="10" spans="1:27" x14ac:dyDescent="0.25">
      <c r="A10" s="19" t="s">
        <v>38</v>
      </c>
      <c r="B10" s="15" t="s">
        <v>32</v>
      </c>
      <c r="C10" s="20">
        <v>66534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20055164</v>
      </c>
      <c r="D13" s="20">
        <v>0</v>
      </c>
      <c r="E13" s="21">
        <v>16000000</v>
      </c>
      <c r="F13" s="22">
        <v>21808000</v>
      </c>
      <c r="G13" s="22">
        <v>1831662</v>
      </c>
      <c r="H13" s="22">
        <v>1820052</v>
      </c>
      <c r="I13" s="22">
        <v>1845618</v>
      </c>
      <c r="J13" s="22">
        <v>5497332</v>
      </c>
      <c r="K13" s="22">
        <v>1854461</v>
      </c>
      <c r="L13" s="22">
        <v>1900351</v>
      </c>
      <c r="M13" s="22">
        <v>1651469</v>
      </c>
      <c r="N13" s="22">
        <v>5406281</v>
      </c>
      <c r="O13" s="22">
        <v>1678628</v>
      </c>
      <c r="P13" s="22">
        <v>1701967</v>
      </c>
      <c r="Q13" s="22">
        <v>1716000</v>
      </c>
      <c r="R13" s="22">
        <v>5096595</v>
      </c>
      <c r="S13" s="22">
        <v>0</v>
      </c>
      <c r="T13" s="22">
        <v>0</v>
      </c>
      <c r="U13" s="22">
        <v>0</v>
      </c>
      <c r="V13" s="22">
        <v>0</v>
      </c>
      <c r="W13" s="22">
        <v>16000208</v>
      </c>
      <c r="X13" s="22">
        <v>14323197</v>
      </c>
      <c r="Y13" s="22">
        <v>1677011</v>
      </c>
      <c r="Z13" s="23">
        <v>11.708356730693573</v>
      </c>
      <c r="AA13" s="20">
        <v>21808000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17000000</v>
      </c>
      <c r="F28" s="22">
        <v>17000000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12750003</v>
      </c>
      <c r="Y28" s="22">
        <v>-12750003</v>
      </c>
      <c r="Z28" s="23">
        <v>-100</v>
      </c>
      <c r="AA28" s="20">
        <v>17000000</v>
      </c>
    </row>
    <row r="29" spans="1:27" x14ac:dyDescent="0.25">
      <c r="A29" s="19" t="s">
        <v>56</v>
      </c>
      <c r="B29" s="15" t="s">
        <v>32</v>
      </c>
      <c r="C29" s="20">
        <v>1018253</v>
      </c>
      <c r="D29" s="20">
        <v>0</v>
      </c>
      <c r="E29" s="21">
        <v>800000</v>
      </c>
      <c r="F29" s="22">
        <v>1046000</v>
      </c>
      <c r="G29" s="22">
        <v>88301</v>
      </c>
      <c r="H29" s="22">
        <v>88002</v>
      </c>
      <c r="I29" s="22">
        <v>88227</v>
      </c>
      <c r="J29" s="22">
        <v>264530</v>
      </c>
      <c r="K29" s="22">
        <v>88869</v>
      </c>
      <c r="L29" s="22">
        <v>90555</v>
      </c>
      <c r="M29" s="22">
        <v>78806</v>
      </c>
      <c r="N29" s="22">
        <v>258230</v>
      </c>
      <c r="O29" s="22">
        <v>80021</v>
      </c>
      <c r="P29" s="22">
        <v>81241</v>
      </c>
      <c r="Q29" s="22">
        <v>81081</v>
      </c>
      <c r="R29" s="22">
        <v>242343</v>
      </c>
      <c r="S29" s="22">
        <v>0</v>
      </c>
      <c r="T29" s="22">
        <v>0</v>
      </c>
      <c r="U29" s="22">
        <v>0</v>
      </c>
      <c r="V29" s="22">
        <v>0</v>
      </c>
      <c r="W29" s="22">
        <v>765103</v>
      </c>
      <c r="X29" s="22">
        <v>698403</v>
      </c>
      <c r="Y29" s="22">
        <v>66700</v>
      </c>
      <c r="Z29" s="23">
        <v>9.5503598924975979</v>
      </c>
      <c r="AA29" s="20">
        <v>1046000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2106674</v>
      </c>
      <c r="D31" s="20">
        <v>0</v>
      </c>
      <c r="E31" s="21">
        <v>2000000</v>
      </c>
      <c r="F31" s="22">
        <v>2755000</v>
      </c>
      <c r="G31" s="22">
        <v>218047</v>
      </c>
      <c r="H31" s="22">
        <v>227144</v>
      </c>
      <c r="I31" s="22">
        <v>223895</v>
      </c>
      <c r="J31" s="22">
        <v>669086</v>
      </c>
      <c r="K31" s="22">
        <v>225684</v>
      </c>
      <c r="L31" s="22">
        <v>225684</v>
      </c>
      <c r="M31" s="22">
        <v>257041</v>
      </c>
      <c r="N31" s="22">
        <v>708409</v>
      </c>
      <c r="O31" s="22">
        <v>228566</v>
      </c>
      <c r="P31" s="22">
        <v>228566</v>
      </c>
      <c r="Q31" s="22">
        <v>223362</v>
      </c>
      <c r="R31" s="22">
        <v>680494</v>
      </c>
      <c r="S31" s="22">
        <v>0</v>
      </c>
      <c r="T31" s="22">
        <v>0</v>
      </c>
      <c r="U31" s="22">
        <v>0</v>
      </c>
      <c r="V31" s="22">
        <v>0</v>
      </c>
      <c r="W31" s="22">
        <v>2057989</v>
      </c>
      <c r="X31" s="22">
        <v>1802003</v>
      </c>
      <c r="Y31" s="22">
        <v>255986</v>
      </c>
      <c r="Z31" s="23">
        <v>14.205636727574817</v>
      </c>
      <c r="AA31" s="20">
        <v>2755000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106393444</v>
      </c>
      <c r="D35" s="29">
        <f t="shared" ref="D35:Y35" si="0">SUM(D6:D34)</f>
        <v>0</v>
      </c>
      <c r="E35" s="30">
        <f t="shared" si="0"/>
        <v>109392747</v>
      </c>
      <c r="F35" s="31">
        <f t="shared" si="0"/>
        <v>120415747</v>
      </c>
      <c r="G35" s="31">
        <f t="shared" si="0"/>
        <v>9250893</v>
      </c>
      <c r="H35" s="31">
        <f t="shared" si="0"/>
        <v>9606749</v>
      </c>
      <c r="I35" s="31">
        <f t="shared" si="0"/>
        <v>9697894</v>
      </c>
      <c r="J35" s="31">
        <f t="shared" si="0"/>
        <v>28555536</v>
      </c>
      <c r="K35" s="31">
        <f t="shared" si="0"/>
        <v>9499126</v>
      </c>
      <c r="L35" s="31">
        <f t="shared" si="0"/>
        <v>9665075</v>
      </c>
      <c r="M35" s="31">
        <f t="shared" si="0"/>
        <v>9460341</v>
      </c>
      <c r="N35" s="31">
        <f t="shared" si="0"/>
        <v>28624542</v>
      </c>
      <c r="O35" s="31">
        <f t="shared" si="0"/>
        <v>9459761</v>
      </c>
      <c r="P35" s="31">
        <f t="shared" si="0"/>
        <v>9475819</v>
      </c>
      <c r="Q35" s="31">
        <f t="shared" si="0"/>
        <v>9387846</v>
      </c>
      <c r="R35" s="31">
        <f t="shared" si="0"/>
        <v>28323426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85503504</v>
      </c>
      <c r="X35" s="31">
        <f t="shared" si="0"/>
        <v>86453767</v>
      </c>
      <c r="Y35" s="31">
        <f t="shared" si="0"/>
        <v>-950263</v>
      </c>
      <c r="Z35" s="32">
        <f>+IF(X35&lt;&gt;0,+(Y35/X35)*100,0)</f>
        <v>-1.0991574259569279</v>
      </c>
      <c r="AA35" s="29">
        <f>SUM(AA6:AA34)</f>
        <v>120415747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55222969</v>
      </c>
      <c r="D37" s="20">
        <v>0</v>
      </c>
      <c r="E37" s="21">
        <v>55030683</v>
      </c>
      <c r="F37" s="22">
        <v>57963432</v>
      </c>
      <c r="G37" s="22">
        <v>4370272</v>
      </c>
      <c r="H37" s="22">
        <v>4120635</v>
      </c>
      <c r="I37" s="22">
        <v>4450593</v>
      </c>
      <c r="J37" s="22">
        <v>12941500</v>
      </c>
      <c r="K37" s="22">
        <v>4476554</v>
      </c>
      <c r="L37" s="22">
        <v>4550202</v>
      </c>
      <c r="M37" s="22">
        <v>5042645</v>
      </c>
      <c r="N37" s="22">
        <v>14069401</v>
      </c>
      <c r="O37" s="22">
        <v>4660546</v>
      </c>
      <c r="P37" s="22">
        <v>230075</v>
      </c>
      <c r="Q37" s="22">
        <v>9484805</v>
      </c>
      <c r="R37" s="22">
        <v>14375426</v>
      </c>
      <c r="S37" s="22">
        <v>0</v>
      </c>
      <c r="T37" s="22">
        <v>0</v>
      </c>
      <c r="U37" s="22">
        <v>0</v>
      </c>
      <c r="V37" s="22">
        <v>0</v>
      </c>
      <c r="W37" s="22">
        <v>41386327</v>
      </c>
      <c r="X37" s="22">
        <v>43577860</v>
      </c>
      <c r="Y37" s="22">
        <v>-2191533</v>
      </c>
      <c r="Z37" s="23">
        <v>-5.0290055546555061</v>
      </c>
      <c r="AA37" s="20">
        <v>57963432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12936156</v>
      </c>
      <c r="D40" s="20">
        <v>0</v>
      </c>
      <c r="E40" s="21">
        <v>20450000</v>
      </c>
      <c r="F40" s="22">
        <v>20450000</v>
      </c>
      <c r="G40" s="22">
        <v>553593</v>
      </c>
      <c r="H40" s="22">
        <v>1014037</v>
      </c>
      <c r="I40" s="22">
        <v>790821</v>
      </c>
      <c r="J40" s="22">
        <v>2358451</v>
      </c>
      <c r="K40" s="22">
        <v>1626824</v>
      </c>
      <c r="L40" s="22">
        <v>802094</v>
      </c>
      <c r="M40" s="22">
        <v>855495</v>
      </c>
      <c r="N40" s="22">
        <v>3284413</v>
      </c>
      <c r="O40" s="22">
        <v>1345269</v>
      </c>
      <c r="P40" s="22">
        <v>1045402</v>
      </c>
      <c r="Q40" s="22">
        <v>898383</v>
      </c>
      <c r="R40" s="22">
        <v>3289054</v>
      </c>
      <c r="S40" s="22">
        <v>0</v>
      </c>
      <c r="T40" s="22">
        <v>0</v>
      </c>
      <c r="U40" s="22">
        <v>0</v>
      </c>
      <c r="V40" s="22">
        <v>0</v>
      </c>
      <c r="W40" s="22">
        <v>8931918</v>
      </c>
      <c r="X40" s="22">
        <v>15337503</v>
      </c>
      <c r="Y40" s="22">
        <v>-6405585</v>
      </c>
      <c r="Z40" s="23">
        <v>-41.764197209936974</v>
      </c>
      <c r="AA40" s="20">
        <v>20450000</v>
      </c>
    </row>
    <row r="41" spans="1:27" x14ac:dyDescent="0.25">
      <c r="A41" s="19" t="s">
        <v>67</v>
      </c>
      <c r="B41" s="15" t="s">
        <v>32</v>
      </c>
      <c r="C41" s="20">
        <v>11000000</v>
      </c>
      <c r="D41" s="20">
        <v>0</v>
      </c>
      <c r="E41" s="21">
        <v>22000000</v>
      </c>
      <c r="F41" s="22">
        <v>26500000</v>
      </c>
      <c r="G41" s="22">
        <v>0</v>
      </c>
      <c r="H41" s="22">
        <v>5500000</v>
      </c>
      <c r="I41" s="22">
        <v>0</v>
      </c>
      <c r="J41" s="22">
        <v>5500000</v>
      </c>
      <c r="K41" s="22">
        <v>0</v>
      </c>
      <c r="L41" s="22">
        <v>5500000</v>
      </c>
      <c r="M41" s="22">
        <v>0</v>
      </c>
      <c r="N41" s="22">
        <v>5500000</v>
      </c>
      <c r="O41" s="22">
        <v>0</v>
      </c>
      <c r="P41" s="22">
        <v>0</v>
      </c>
      <c r="Q41" s="22">
        <v>8875000</v>
      </c>
      <c r="R41" s="22">
        <v>8875000</v>
      </c>
      <c r="S41" s="22">
        <v>0</v>
      </c>
      <c r="T41" s="22">
        <v>0</v>
      </c>
      <c r="U41" s="22">
        <v>0</v>
      </c>
      <c r="V41" s="22">
        <v>0</v>
      </c>
      <c r="W41" s="22">
        <v>19875000</v>
      </c>
      <c r="X41" s="22">
        <v>18299997</v>
      </c>
      <c r="Y41" s="22">
        <v>1575003</v>
      </c>
      <c r="Z41" s="23">
        <v>8.606575181405768</v>
      </c>
      <c r="AA41" s="20">
        <v>26500000</v>
      </c>
    </row>
    <row r="42" spans="1:27" x14ac:dyDescent="0.25">
      <c r="A42" s="19" t="s">
        <v>68</v>
      </c>
      <c r="B42" s="15" t="s">
        <v>32</v>
      </c>
      <c r="C42" s="20">
        <v>1293970</v>
      </c>
      <c r="D42" s="20">
        <v>0</v>
      </c>
      <c r="E42" s="21">
        <v>900000</v>
      </c>
      <c r="F42" s="22">
        <v>900000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675000</v>
      </c>
      <c r="Y42" s="22">
        <v>-675000</v>
      </c>
      <c r="Z42" s="23">
        <v>-100</v>
      </c>
      <c r="AA42" s="20">
        <v>900000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2183911</v>
      </c>
      <c r="D47" s="20">
        <v>0</v>
      </c>
      <c r="E47" s="21">
        <v>2386418</v>
      </c>
      <c r="F47" s="22">
        <v>2386418</v>
      </c>
      <c r="G47" s="22">
        <v>28892</v>
      </c>
      <c r="H47" s="22">
        <v>76564</v>
      </c>
      <c r="I47" s="22">
        <v>121309</v>
      </c>
      <c r="J47" s="22">
        <v>226765</v>
      </c>
      <c r="K47" s="22">
        <v>79939</v>
      </c>
      <c r="L47" s="22">
        <v>218374</v>
      </c>
      <c r="M47" s="22">
        <v>52303</v>
      </c>
      <c r="N47" s="22">
        <v>350616</v>
      </c>
      <c r="O47" s="22">
        <v>230010</v>
      </c>
      <c r="P47" s="22">
        <v>290898</v>
      </c>
      <c r="Q47" s="22">
        <v>198093</v>
      </c>
      <c r="R47" s="22">
        <v>719001</v>
      </c>
      <c r="S47" s="22">
        <v>0</v>
      </c>
      <c r="T47" s="22">
        <v>0</v>
      </c>
      <c r="U47" s="22">
        <v>0</v>
      </c>
      <c r="V47" s="22">
        <v>0</v>
      </c>
      <c r="W47" s="22">
        <v>1296382</v>
      </c>
      <c r="X47" s="22">
        <v>1789812</v>
      </c>
      <c r="Y47" s="22">
        <v>-493430</v>
      </c>
      <c r="Z47" s="23">
        <v>-27.568817283602971</v>
      </c>
      <c r="AA47" s="20">
        <v>2386418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82637006</v>
      </c>
      <c r="D50" s="29">
        <f t="shared" ref="D50:Y50" si="1">SUM(D37:D49)</f>
        <v>0</v>
      </c>
      <c r="E50" s="30">
        <f t="shared" si="1"/>
        <v>100767101</v>
      </c>
      <c r="F50" s="31">
        <f t="shared" si="1"/>
        <v>108199850</v>
      </c>
      <c r="G50" s="31">
        <f t="shared" si="1"/>
        <v>4952757</v>
      </c>
      <c r="H50" s="31">
        <f t="shared" si="1"/>
        <v>10711236</v>
      </c>
      <c r="I50" s="31">
        <f t="shared" si="1"/>
        <v>5362723</v>
      </c>
      <c r="J50" s="31">
        <f t="shared" si="1"/>
        <v>21026716</v>
      </c>
      <c r="K50" s="31">
        <f t="shared" si="1"/>
        <v>6183317</v>
      </c>
      <c r="L50" s="31">
        <f t="shared" si="1"/>
        <v>11070670</v>
      </c>
      <c r="M50" s="31">
        <f t="shared" si="1"/>
        <v>5950443</v>
      </c>
      <c r="N50" s="31">
        <f t="shared" si="1"/>
        <v>23204430</v>
      </c>
      <c r="O50" s="31">
        <f t="shared" si="1"/>
        <v>6235825</v>
      </c>
      <c r="P50" s="31">
        <f t="shared" si="1"/>
        <v>1566375</v>
      </c>
      <c r="Q50" s="31">
        <f t="shared" si="1"/>
        <v>19456281</v>
      </c>
      <c r="R50" s="31">
        <f t="shared" si="1"/>
        <v>27258481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71489627</v>
      </c>
      <c r="X50" s="31">
        <f t="shared" si="1"/>
        <v>79680172</v>
      </c>
      <c r="Y50" s="31">
        <f t="shared" si="1"/>
        <v>-8190545</v>
      </c>
      <c r="Z50" s="32">
        <f>+IF(X50&lt;&gt;0,+(Y50/X50)*100,0)</f>
        <v>-10.27927625457435</v>
      </c>
      <c r="AA50" s="29">
        <f>SUM(AA37:AA49)</f>
        <v>108199850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23756438</v>
      </c>
      <c r="D51" s="39">
        <f t="shared" si="2"/>
        <v>0</v>
      </c>
      <c r="E51" s="40">
        <f t="shared" si="2"/>
        <v>8625646</v>
      </c>
      <c r="F51" s="41">
        <f t="shared" si="2"/>
        <v>12215897</v>
      </c>
      <c r="G51" s="41">
        <f t="shared" si="2"/>
        <v>4298136</v>
      </c>
      <c r="H51" s="41">
        <f t="shared" si="2"/>
        <v>-1104487</v>
      </c>
      <c r="I51" s="41">
        <f t="shared" si="2"/>
        <v>4335171</v>
      </c>
      <c r="J51" s="41">
        <f t="shared" si="2"/>
        <v>7528820</v>
      </c>
      <c r="K51" s="41">
        <f t="shared" si="2"/>
        <v>3315809</v>
      </c>
      <c r="L51" s="41">
        <f t="shared" si="2"/>
        <v>-1405595</v>
      </c>
      <c r="M51" s="41">
        <f t="shared" si="2"/>
        <v>3509898</v>
      </c>
      <c r="N51" s="41">
        <f t="shared" si="2"/>
        <v>5420112</v>
      </c>
      <c r="O51" s="41">
        <f t="shared" si="2"/>
        <v>3223936</v>
      </c>
      <c r="P51" s="41">
        <f t="shared" si="2"/>
        <v>7909444</v>
      </c>
      <c r="Q51" s="41">
        <f t="shared" si="2"/>
        <v>-10068435</v>
      </c>
      <c r="R51" s="41">
        <f t="shared" si="2"/>
        <v>1064945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14013877</v>
      </c>
      <c r="X51" s="41">
        <f t="shared" si="2"/>
        <v>6773595</v>
      </c>
      <c r="Y51" s="41">
        <f t="shared" si="2"/>
        <v>7240282</v>
      </c>
      <c r="Z51" s="42">
        <f>+IF(X51&lt;&gt;0,+(Y51/X51)*100,0)</f>
        <v>106.88979781046844</v>
      </c>
      <c r="AA51" s="39">
        <f>+AA35-AA50</f>
        <v>12215897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23756438</v>
      </c>
      <c r="D54" s="48">
        <f t="shared" si="3"/>
        <v>0</v>
      </c>
      <c r="E54" s="49">
        <f t="shared" si="3"/>
        <v>8625646</v>
      </c>
      <c r="F54" s="50">
        <f t="shared" si="3"/>
        <v>12215897</v>
      </c>
      <c r="G54" s="50">
        <f t="shared" si="3"/>
        <v>4298136</v>
      </c>
      <c r="H54" s="50">
        <f t="shared" si="3"/>
        <v>-1104487</v>
      </c>
      <c r="I54" s="50">
        <f t="shared" si="3"/>
        <v>4335171</v>
      </c>
      <c r="J54" s="50">
        <f t="shared" si="3"/>
        <v>7528820</v>
      </c>
      <c r="K54" s="50">
        <f t="shared" si="3"/>
        <v>3315809</v>
      </c>
      <c r="L54" s="50">
        <f t="shared" si="3"/>
        <v>-1405595</v>
      </c>
      <c r="M54" s="50">
        <f t="shared" si="3"/>
        <v>3509898</v>
      </c>
      <c r="N54" s="50">
        <f t="shared" si="3"/>
        <v>5420112</v>
      </c>
      <c r="O54" s="50">
        <f t="shared" si="3"/>
        <v>3223936</v>
      </c>
      <c r="P54" s="50">
        <f t="shared" si="3"/>
        <v>7909444</v>
      </c>
      <c r="Q54" s="50">
        <f t="shared" si="3"/>
        <v>-10068435</v>
      </c>
      <c r="R54" s="50">
        <f t="shared" si="3"/>
        <v>1064945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14013877</v>
      </c>
      <c r="X54" s="50">
        <f t="shared" si="3"/>
        <v>6773595</v>
      </c>
      <c r="Y54" s="50">
        <f t="shared" si="3"/>
        <v>7240282</v>
      </c>
      <c r="Z54" s="51">
        <f>+IF(X54&lt;&gt;0,+(Y54/X54)*100,0)</f>
        <v>106.88979781046844</v>
      </c>
      <c r="AA54" s="48">
        <f>SUM(AA51:AA53)</f>
        <v>12215897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23756438</v>
      </c>
      <c r="D56" s="54">
        <f>+D54-D55</f>
        <v>0</v>
      </c>
      <c r="E56" s="55">
        <f t="shared" si="4"/>
        <v>8625646</v>
      </c>
      <c r="F56" s="56">
        <f t="shared" si="4"/>
        <v>12215897</v>
      </c>
      <c r="G56" s="56">
        <f t="shared" si="4"/>
        <v>4298136</v>
      </c>
      <c r="H56" s="56">
        <f t="shared" si="4"/>
        <v>-1104487</v>
      </c>
      <c r="I56" s="56">
        <f t="shared" si="4"/>
        <v>4335171</v>
      </c>
      <c r="J56" s="56">
        <f t="shared" si="4"/>
        <v>7528820</v>
      </c>
      <c r="K56" s="56">
        <f t="shared" si="4"/>
        <v>3315809</v>
      </c>
      <c r="L56" s="56">
        <f t="shared" si="4"/>
        <v>-1405595</v>
      </c>
      <c r="M56" s="56">
        <f t="shared" si="4"/>
        <v>3509898</v>
      </c>
      <c r="N56" s="56">
        <f t="shared" si="4"/>
        <v>5420112</v>
      </c>
      <c r="O56" s="56">
        <f t="shared" si="4"/>
        <v>3223936</v>
      </c>
      <c r="P56" s="56">
        <f t="shared" si="4"/>
        <v>7909444</v>
      </c>
      <c r="Q56" s="56">
        <f t="shared" si="4"/>
        <v>-10068435</v>
      </c>
      <c r="R56" s="56">
        <f t="shared" si="4"/>
        <v>1064945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14013877</v>
      </c>
      <c r="X56" s="56">
        <f t="shared" si="4"/>
        <v>6773595</v>
      </c>
      <c r="Y56" s="56">
        <f t="shared" si="4"/>
        <v>7240282</v>
      </c>
      <c r="Z56" s="57">
        <f>+IF(X56&lt;&gt;0,+(Y56/X56)*100,0)</f>
        <v>106.88979781046844</v>
      </c>
      <c r="AA56" s="54">
        <f>+AA54-AA55</f>
        <v>12215897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23756438</v>
      </c>
      <c r="D59" s="48">
        <f>SUM(D56:D58)</f>
        <v>0</v>
      </c>
      <c r="E59" s="49">
        <f t="shared" si="5"/>
        <v>8625646</v>
      </c>
      <c r="F59" s="50">
        <f t="shared" si="5"/>
        <v>12215897</v>
      </c>
      <c r="G59" s="50">
        <f t="shared" si="5"/>
        <v>4298136</v>
      </c>
      <c r="H59" s="50">
        <f t="shared" si="5"/>
        <v>-1104487</v>
      </c>
      <c r="I59" s="50">
        <f t="shared" si="5"/>
        <v>4335171</v>
      </c>
      <c r="J59" s="50">
        <f t="shared" si="5"/>
        <v>7528820</v>
      </c>
      <c r="K59" s="50">
        <f t="shared" si="5"/>
        <v>3315809</v>
      </c>
      <c r="L59" s="50">
        <f t="shared" si="5"/>
        <v>-1405595</v>
      </c>
      <c r="M59" s="50">
        <f t="shared" si="5"/>
        <v>3509898</v>
      </c>
      <c r="N59" s="50">
        <f t="shared" si="5"/>
        <v>5420112</v>
      </c>
      <c r="O59" s="50">
        <f t="shared" si="5"/>
        <v>3223936</v>
      </c>
      <c r="P59" s="50">
        <f t="shared" si="5"/>
        <v>7909444</v>
      </c>
      <c r="Q59" s="50">
        <f t="shared" si="5"/>
        <v>-10068435</v>
      </c>
      <c r="R59" s="50">
        <f t="shared" si="5"/>
        <v>1064945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14013877</v>
      </c>
      <c r="X59" s="50">
        <f t="shared" si="5"/>
        <v>6773595</v>
      </c>
      <c r="Y59" s="50">
        <f t="shared" si="5"/>
        <v>7240282</v>
      </c>
      <c r="Z59" s="51">
        <f>+IF(X59&lt;&gt;0,+(Y59/X59)*100,0)</f>
        <v>106.88979781046844</v>
      </c>
      <c r="AA59" s="48">
        <f>SUM(AA56:AA58)</f>
        <v>12215897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23756438</v>
      </c>
      <c r="D62" s="65">
        <f>SUM(D59:D61)</f>
        <v>0</v>
      </c>
      <c r="E62" s="66">
        <f t="shared" si="6"/>
        <v>8625646</v>
      </c>
      <c r="F62" s="67">
        <f t="shared" si="6"/>
        <v>12215897</v>
      </c>
      <c r="G62" s="67">
        <f t="shared" si="6"/>
        <v>4298136</v>
      </c>
      <c r="H62" s="67">
        <f t="shared" si="6"/>
        <v>-1104487</v>
      </c>
      <c r="I62" s="67">
        <f t="shared" si="6"/>
        <v>4335171</v>
      </c>
      <c r="J62" s="67">
        <f t="shared" si="6"/>
        <v>7528820</v>
      </c>
      <c r="K62" s="67">
        <f t="shared" si="6"/>
        <v>3315809</v>
      </c>
      <c r="L62" s="67">
        <f t="shared" si="6"/>
        <v>-1405595</v>
      </c>
      <c r="M62" s="67">
        <f t="shared" si="6"/>
        <v>3509898</v>
      </c>
      <c r="N62" s="67">
        <f t="shared" si="6"/>
        <v>5420112</v>
      </c>
      <c r="O62" s="67">
        <f t="shared" si="6"/>
        <v>3223936</v>
      </c>
      <c r="P62" s="67">
        <f t="shared" si="6"/>
        <v>7909444</v>
      </c>
      <c r="Q62" s="67">
        <f t="shared" si="6"/>
        <v>-10068435</v>
      </c>
      <c r="R62" s="67">
        <f t="shared" si="6"/>
        <v>1064945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14013877</v>
      </c>
      <c r="X62" s="67">
        <f t="shared" si="6"/>
        <v>6773595</v>
      </c>
      <c r="Y62" s="67">
        <f t="shared" si="6"/>
        <v>7240282</v>
      </c>
      <c r="Z62" s="68">
        <f>+IF(X62&lt;&gt;0,+(Y62/X62)*100,0)</f>
        <v>106.88979781046844</v>
      </c>
      <c r="AA62" s="65">
        <f>SUM(AA59:AA61)</f>
        <v>12215897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12151848</v>
      </c>
      <c r="D9" s="20">
        <v>0</v>
      </c>
      <c r="E9" s="21">
        <v>14292765</v>
      </c>
      <c r="F9" s="22">
        <v>14292765</v>
      </c>
      <c r="G9" s="22">
        <v>-2568</v>
      </c>
      <c r="H9" s="22">
        <v>1082234</v>
      </c>
      <c r="I9" s="22">
        <v>1061226</v>
      </c>
      <c r="J9" s="22">
        <v>2140892</v>
      </c>
      <c r="K9" s="22">
        <v>1068732</v>
      </c>
      <c r="L9" s="22">
        <v>1043078</v>
      </c>
      <c r="M9" s="22">
        <v>0</v>
      </c>
      <c r="N9" s="22">
        <v>2111810</v>
      </c>
      <c r="O9" s="22">
        <v>0</v>
      </c>
      <c r="P9" s="22">
        <v>0</v>
      </c>
      <c r="Q9" s="22">
        <v>1059414</v>
      </c>
      <c r="R9" s="22">
        <v>1059414</v>
      </c>
      <c r="S9" s="22">
        <v>0</v>
      </c>
      <c r="T9" s="22">
        <v>0</v>
      </c>
      <c r="U9" s="22">
        <v>0</v>
      </c>
      <c r="V9" s="22">
        <v>0</v>
      </c>
      <c r="W9" s="22">
        <v>5312116</v>
      </c>
      <c r="X9" s="22">
        <v>10719576</v>
      </c>
      <c r="Y9" s="22">
        <v>-5407460</v>
      </c>
      <c r="Z9" s="23">
        <v>-50.444719082172654</v>
      </c>
      <c r="AA9" s="20">
        <v>14292765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14062598</v>
      </c>
      <c r="D13" s="20">
        <v>0</v>
      </c>
      <c r="E13" s="21">
        <v>14556359</v>
      </c>
      <c r="F13" s="22">
        <v>14556359</v>
      </c>
      <c r="G13" s="22">
        <v>-2001</v>
      </c>
      <c r="H13" s="22">
        <v>1253837</v>
      </c>
      <c r="I13" s="22">
        <v>1264177</v>
      </c>
      <c r="J13" s="22">
        <v>2516013</v>
      </c>
      <c r="K13" s="22">
        <v>1273628</v>
      </c>
      <c r="L13" s="22">
        <v>1286574</v>
      </c>
      <c r="M13" s="22">
        <v>0</v>
      </c>
      <c r="N13" s="22">
        <v>2560202</v>
      </c>
      <c r="O13" s="22">
        <v>0</v>
      </c>
      <c r="P13" s="22">
        <v>0</v>
      </c>
      <c r="Q13" s="22">
        <v>1329174</v>
      </c>
      <c r="R13" s="22">
        <v>1329174</v>
      </c>
      <c r="S13" s="22">
        <v>0</v>
      </c>
      <c r="T13" s="22">
        <v>0</v>
      </c>
      <c r="U13" s="22">
        <v>0</v>
      </c>
      <c r="V13" s="22">
        <v>0</v>
      </c>
      <c r="W13" s="22">
        <v>6405389</v>
      </c>
      <c r="X13" s="22">
        <v>10917270</v>
      </c>
      <c r="Y13" s="22">
        <v>-4511881</v>
      </c>
      <c r="Z13" s="23">
        <v>-41.327923555980576</v>
      </c>
      <c r="AA13" s="20">
        <v>14556359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26214446</v>
      </c>
      <c r="D35" s="29">
        <f t="shared" ref="D35:Y35" si="0">SUM(D6:D34)</f>
        <v>0</v>
      </c>
      <c r="E35" s="30">
        <f t="shared" si="0"/>
        <v>28849124</v>
      </c>
      <c r="F35" s="31">
        <f t="shared" si="0"/>
        <v>28849124</v>
      </c>
      <c r="G35" s="31">
        <f t="shared" si="0"/>
        <v>-4569</v>
      </c>
      <c r="H35" s="31">
        <f t="shared" si="0"/>
        <v>2336071</v>
      </c>
      <c r="I35" s="31">
        <f t="shared" si="0"/>
        <v>2325403</v>
      </c>
      <c r="J35" s="31">
        <f t="shared" si="0"/>
        <v>4656905</v>
      </c>
      <c r="K35" s="31">
        <f t="shared" si="0"/>
        <v>2342360</v>
      </c>
      <c r="L35" s="31">
        <f t="shared" si="0"/>
        <v>2329652</v>
      </c>
      <c r="M35" s="31">
        <f t="shared" si="0"/>
        <v>0</v>
      </c>
      <c r="N35" s="31">
        <f t="shared" si="0"/>
        <v>4672012</v>
      </c>
      <c r="O35" s="31">
        <f t="shared" si="0"/>
        <v>0</v>
      </c>
      <c r="P35" s="31">
        <f t="shared" si="0"/>
        <v>0</v>
      </c>
      <c r="Q35" s="31">
        <f t="shared" si="0"/>
        <v>2388588</v>
      </c>
      <c r="R35" s="31">
        <f t="shared" si="0"/>
        <v>2388588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11717505</v>
      </c>
      <c r="X35" s="31">
        <f t="shared" si="0"/>
        <v>21636846</v>
      </c>
      <c r="Y35" s="31">
        <f t="shared" si="0"/>
        <v>-9919341</v>
      </c>
      <c r="Z35" s="32">
        <f>+IF(X35&lt;&gt;0,+(Y35/X35)*100,0)</f>
        <v>-45.844671630976158</v>
      </c>
      <c r="AA35" s="29">
        <f>SUM(AA6:AA34)</f>
        <v>28849124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11697174</v>
      </c>
      <c r="D37" s="20">
        <v>0</v>
      </c>
      <c r="E37" s="21">
        <v>0</v>
      </c>
      <c r="F37" s="22">
        <v>11711558</v>
      </c>
      <c r="G37" s="22">
        <v>1271192</v>
      </c>
      <c r="H37" s="22">
        <v>999684</v>
      </c>
      <c r="I37" s="22">
        <v>1066439</v>
      </c>
      <c r="J37" s="22">
        <v>3337315</v>
      </c>
      <c r="K37" s="22">
        <v>1030299</v>
      </c>
      <c r="L37" s="22">
        <v>1105209</v>
      </c>
      <c r="M37" s="22">
        <v>876311</v>
      </c>
      <c r="N37" s="22">
        <v>3011819</v>
      </c>
      <c r="O37" s="22">
        <v>0</v>
      </c>
      <c r="P37" s="22">
        <v>0</v>
      </c>
      <c r="Q37" s="22">
        <v>857693</v>
      </c>
      <c r="R37" s="22">
        <v>857693</v>
      </c>
      <c r="S37" s="22">
        <v>0</v>
      </c>
      <c r="T37" s="22">
        <v>0</v>
      </c>
      <c r="U37" s="22">
        <v>0</v>
      </c>
      <c r="V37" s="22">
        <v>0</v>
      </c>
      <c r="W37" s="22">
        <v>7206827</v>
      </c>
      <c r="X37" s="22">
        <v>8801171</v>
      </c>
      <c r="Y37" s="22">
        <v>-1594344</v>
      </c>
      <c r="Z37" s="23">
        <v>-18.115134906480058</v>
      </c>
      <c r="AA37" s="20">
        <v>11711558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542881</v>
      </c>
      <c r="D40" s="20">
        <v>0</v>
      </c>
      <c r="E40" s="21">
        <v>106000</v>
      </c>
      <c r="F40" s="22">
        <v>408000</v>
      </c>
      <c r="G40" s="22">
        <v>0</v>
      </c>
      <c r="H40" s="22">
        <v>0</v>
      </c>
      <c r="I40" s="22">
        <v>43528</v>
      </c>
      <c r="J40" s="22">
        <v>43528</v>
      </c>
      <c r="K40" s="22">
        <v>227400</v>
      </c>
      <c r="L40" s="22">
        <v>141400</v>
      </c>
      <c r="M40" s="22">
        <v>0</v>
      </c>
      <c r="N40" s="22">
        <v>368800</v>
      </c>
      <c r="O40" s="22">
        <v>0</v>
      </c>
      <c r="P40" s="22">
        <v>0</v>
      </c>
      <c r="Q40" s="22">
        <v>32353</v>
      </c>
      <c r="R40" s="22">
        <v>32353</v>
      </c>
      <c r="S40" s="22">
        <v>0</v>
      </c>
      <c r="T40" s="22">
        <v>0</v>
      </c>
      <c r="U40" s="22">
        <v>0</v>
      </c>
      <c r="V40" s="22">
        <v>0</v>
      </c>
      <c r="W40" s="22">
        <v>444681</v>
      </c>
      <c r="X40" s="22">
        <v>255749</v>
      </c>
      <c r="Y40" s="22">
        <v>188932</v>
      </c>
      <c r="Z40" s="23">
        <v>73.873993642203885</v>
      </c>
      <c r="AA40" s="20">
        <v>408000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7916886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5937669</v>
      </c>
      <c r="Y41" s="22">
        <v>-5937669</v>
      </c>
      <c r="Z41" s="23">
        <v>-100</v>
      </c>
      <c r="AA41" s="20">
        <v>7916886</v>
      </c>
    </row>
    <row r="42" spans="1:27" x14ac:dyDescent="0.25">
      <c r="A42" s="19" t="s">
        <v>68</v>
      </c>
      <c r="B42" s="15" t="s">
        <v>32</v>
      </c>
      <c r="C42" s="20">
        <v>1859597</v>
      </c>
      <c r="D42" s="20">
        <v>0</v>
      </c>
      <c r="E42" s="21">
        <v>1272000</v>
      </c>
      <c r="F42" s="22">
        <v>1272000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954000</v>
      </c>
      <c r="Y42" s="22">
        <v>-954000</v>
      </c>
      <c r="Z42" s="23">
        <v>-100</v>
      </c>
      <c r="AA42" s="20">
        <v>1272000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114335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85754</v>
      </c>
      <c r="Y44" s="22">
        <v>-85754</v>
      </c>
      <c r="Z44" s="23">
        <v>-100</v>
      </c>
      <c r="AA44" s="20">
        <v>114335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5562</v>
      </c>
      <c r="D46" s="20">
        <v>0</v>
      </c>
      <c r="E46" s="21">
        <v>318000</v>
      </c>
      <c r="F46" s="22">
        <v>318000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14349</v>
      </c>
      <c r="M46" s="22">
        <v>0</v>
      </c>
      <c r="N46" s="22">
        <v>14349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14349</v>
      </c>
      <c r="X46" s="22">
        <v>238500</v>
      </c>
      <c r="Y46" s="22">
        <v>-224151</v>
      </c>
      <c r="Z46" s="23">
        <v>-93.98364779874214</v>
      </c>
      <c r="AA46" s="20">
        <v>318000</v>
      </c>
    </row>
    <row r="47" spans="1:27" x14ac:dyDescent="0.25">
      <c r="A47" s="19" t="s">
        <v>73</v>
      </c>
      <c r="B47" s="15" t="s">
        <v>32</v>
      </c>
      <c r="C47" s="20">
        <v>116097</v>
      </c>
      <c r="D47" s="20">
        <v>0</v>
      </c>
      <c r="E47" s="21">
        <v>100000</v>
      </c>
      <c r="F47" s="22">
        <v>528086</v>
      </c>
      <c r="G47" s="22">
        <v>10878</v>
      </c>
      <c r="H47" s="22">
        <v>8163</v>
      </c>
      <c r="I47" s="22">
        <v>8577</v>
      </c>
      <c r="J47" s="22">
        <v>27618</v>
      </c>
      <c r="K47" s="22">
        <v>8514</v>
      </c>
      <c r="L47" s="22">
        <v>9429</v>
      </c>
      <c r="M47" s="22">
        <v>7138</v>
      </c>
      <c r="N47" s="22">
        <v>25081</v>
      </c>
      <c r="O47" s="22">
        <v>0</v>
      </c>
      <c r="P47" s="22">
        <v>0</v>
      </c>
      <c r="Q47" s="22">
        <v>6951</v>
      </c>
      <c r="R47" s="22">
        <v>6951</v>
      </c>
      <c r="S47" s="22">
        <v>0</v>
      </c>
      <c r="T47" s="22">
        <v>0</v>
      </c>
      <c r="U47" s="22">
        <v>0</v>
      </c>
      <c r="V47" s="22">
        <v>0</v>
      </c>
      <c r="W47" s="22">
        <v>59650</v>
      </c>
      <c r="X47" s="22">
        <v>396064</v>
      </c>
      <c r="Y47" s="22">
        <v>-336414</v>
      </c>
      <c r="Z47" s="23">
        <v>-84.939302738951284</v>
      </c>
      <c r="AA47" s="20">
        <v>528086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14221311</v>
      </c>
      <c r="D50" s="29">
        <f t="shared" ref="D50:Y50" si="1">SUM(D37:D49)</f>
        <v>0</v>
      </c>
      <c r="E50" s="30">
        <f t="shared" si="1"/>
        <v>1796000</v>
      </c>
      <c r="F50" s="31">
        <f t="shared" si="1"/>
        <v>22268865</v>
      </c>
      <c r="G50" s="31">
        <f t="shared" si="1"/>
        <v>1282070</v>
      </c>
      <c r="H50" s="31">
        <f t="shared" si="1"/>
        <v>1007847</v>
      </c>
      <c r="I50" s="31">
        <f t="shared" si="1"/>
        <v>1118544</v>
      </c>
      <c r="J50" s="31">
        <f t="shared" si="1"/>
        <v>3408461</v>
      </c>
      <c r="K50" s="31">
        <f t="shared" si="1"/>
        <v>1266213</v>
      </c>
      <c r="L50" s="31">
        <f t="shared" si="1"/>
        <v>1270387</v>
      </c>
      <c r="M50" s="31">
        <f t="shared" si="1"/>
        <v>883449</v>
      </c>
      <c r="N50" s="31">
        <f t="shared" si="1"/>
        <v>3420049</v>
      </c>
      <c r="O50" s="31">
        <f t="shared" si="1"/>
        <v>0</v>
      </c>
      <c r="P50" s="31">
        <f t="shared" si="1"/>
        <v>0</v>
      </c>
      <c r="Q50" s="31">
        <f t="shared" si="1"/>
        <v>896997</v>
      </c>
      <c r="R50" s="31">
        <f t="shared" si="1"/>
        <v>896997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7725507</v>
      </c>
      <c r="X50" s="31">
        <f t="shared" si="1"/>
        <v>16668907</v>
      </c>
      <c r="Y50" s="31">
        <f t="shared" si="1"/>
        <v>-8943400</v>
      </c>
      <c r="Z50" s="32">
        <f>+IF(X50&lt;&gt;0,+(Y50/X50)*100,0)</f>
        <v>-53.653187938477309</v>
      </c>
      <c r="AA50" s="29">
        <f>SUM(AA37:AA49)</f>
        <v>22268865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11993135</v>
      </c>
      <c r="D51" s="39">
        <f t="shared" si="2"/>
        <v>0</v>
      </c>
      <c r="E51" s="40">
        <f t="shared" si="2"/>
        <v>27053124</v>
      </c>
      <c r="F51" s="41">
        <f t="shared" si="2"/>
        <v>6580259</v>
      </c>
      <c r="G51" s="41">
        <f t="shared" si="2"/>
        <v>-1286639</v>
      </c>
      <c r="H51" s="41">
        <f t="shared" si="2"/>
        <v>1328224</v>
      </c>
      <c r="I51" s="41">
        <f t="shared" si="2"/>
        <v>1206859</v>
      </c>
      <c r="J51" s="41">
        <f t="shared" si="2"/>
        <v>1248444</v>
      </c>
      <c r="K51" s="41">
        <f t="shared" si="2"/>
        <v>1076147</v>
      </c>
      <c r="L51" s="41">
        <f t="shared" si="2"/>
        <v>1059265</v>
      </c>
      <c r="M51" s="41">
        <f t="shared" si="2"/>
        <v>-883449</v>
      </c>
      <c r="N51" s="41">
        <f t="shared" si="2"/>
        <v>1251963</v>
      </c>
      <c r="O51" s="41">
        <f t="shared" si="2"/>
        <v>0</v>
      </c>
      <c r="P51" s="41">
        <f t="shared" si="2"/>
        <v>0</v>
      </c>
      <c r="Q51" s="41">
        <f t="shared" si="2"/>
        <v>1491591</v>
      </c>
      <c r="R51" s="41">
        <f t="shared" si="2"/>
        <v>1491591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3991998</v>
      </c>
      <c r="X51" s="41">
        <f t="shared" si="2"/>
        <v>4967939</v>
      </c>
      <c r="Y51" s="41">
        <f t="shared" si="2"/>
        <v>-975941</v>
      </c>
      <c r="Z51" s="42">
        <f>+IF(X51&lt;&gt;0,+(Y51/X51)*100,0)</f>
        <v>-19.644786298704553</v>
      </c>
      <c r="AA51" s="39">
        <f>+AA35-AA50</f>
        <v>6580259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11993135</v>
      </c>
      <c r="D54" s="48">
        <f t="shared" si="3"/>
        <v>0</v>
      </c>
      <c r="E54" s="49">
        <f t="shared" si="3"/>
        <v>27053124</v>
      </c>
      <c r="F54" s="50">
        <f t="shared" si="3"/>
        <v>6580259</v>
      </c>
      <c r="G54" s="50">
        <f t="shared" si="3"/>
        <v>-1286639</v>
      </c>
      <c r="H54" s="50">
        <f t="shared" si="3"/>
        <v>1328224</v>
      </c>
      <c r="I54" s="50">
        <f t="shared" si="3"/>
        <v>1206859</v>
      </c>
      <c r="J54" s="50">
        <f t="shared" si="3"/>
        <v>1248444</v>
      </c>
      <c r="K54" s="50">
        <f t="shared" si="3"/>
        <v>1076147</v>
      </c>
      <c r="L54" s="50">
        <f t="shared" si="3"/>
        <v>1059265</v>
      </c>
      <c r="M54" s="50">
        <f t="shared" si="3"/>
        <v>-883449</v>
      </c>
      <c r="N54" s="50">
        <f t="shared" si="3"/>
        <v>1251963</v>
      </c>
      <c r="O54" s="50">
        <f t="shared" si="3"/>
        <v>0</v>
      </c>
      <c r="P54" s="50">
        <f t="shared" si="3"/>
        <v>0</v>
      </c>
      <c r="Q54" s="50">
        <f t="shared" si="3"/>
        <v>1491591</v>
      </c>
      <c r="R54" s="50">
        <f t="shared" si="3"/>
        <v>1491591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3991998</v>
      </c>
      <c r="X54" s="50">
        <f t="shared" si="3"/>
        <v>4967939</v>
      </c>
      <c r="Y54" s="50">
        <f t="shared" si="3"/>
        <v>-975941</v>
      </c>
      <c r="Z54" s="51">
        <f>+IF(X54&lt;&gt;0,+(Y54/X54)*100,0)</f>
        <v>-19.644786298704553</v>
      </c>
      <c r="AA54" s="48">
        <f>SUM(AA51:AA53)</f>
        <v>6580259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11993135</v>
      </c>
      <c r="D56" s="54">
        <f>+D54-D55</f>
        <v>0</v>
      </c>
      <c r="E56" s="55">
        <f t="shared" si="4"/>
        <v>27053124</v>
      </c>
      <c r="F56" s="56">
        <f t="shared" si="4"/>
        <v>6580259</v>
      </c>
      <c r="G56" s="56">
        <f t="shared" si="4"/>
        <v>-1286639</v>
      </c>
      <c r="H56" s="56">
        <f t="shared" si="4"/>
        <v>1328224</v>
      </c>
      <c r="I56" s="56">
        <f t="shared" si="4"/>
        <v>1206859</v>
      </c>
      <c r="J56" s="56">
        <f t="shared" si="4"/>
        <v>1248444</v>
      </c>
      <c r="K56" s="56">
        <f t="shared" si="4"/>
        <v>1076147</v>
      </c>
      <c r="L56" s="56">
        <f t="shared" si="4"/>
        <v>1059265</v>
      </c>
      <c r="M56" s="56">
        <f t="shared" si="4"/>
        <v>-883449</v>
      </c>
      <c r="N56" s="56">
        <f t="shared" si="4"/>
        <v>1251963</v>
      </c>
      <c r="O56" s="56">
        <f t="shared" si="4"/>
        <v>0</v>
      </c>
      <c r="P56" s="56">
        <f t="shared" si="4"/>
        <v>0</v>
      </c>
      <c r="Q56" s="56">
        <f t="shared" si="4"/>
        <v>1491591</v>
      </c>
      <c r="R56" s="56">
        <f t="shared" si="4"/>
        <v>1491591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3991998</v>
      </c>
      <c r="X56" s="56">
        <f t="shared" si="4"/>
        <v>4967939</v>
      </c>
      <c r="Y56" s="56">
        <f t="shared" si="4"/>
        <v>-975941</v>
      </c>
      <c r="Z56" s="57">
        <f>+IF(X56&lt;&gt;0,+(Y56/X56)*100,0)</f>
        <v>-19.644786298704553</v>
      </c>
      <c r="AA56" s="54">
        <f>+AA54-AA55</f>
        <v>6580259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11993135</v>
      </c>
      <c r="D59" s="48">
        <f>SUM(D56:D58)</f>
        <v>0</v>
      </c>
      <c r="E59" s="49">
        <f t="shared" si="5"/>
        <v>27053124</v>
      </c>
      <c r="F59" s="50">
        <f t="shared" si="5"/>
        <v>6580259</v>
      </c>
      <c r="G59" s="50">
        <f t="shared" si="5"/>
        <v>-1286639</v>
      </c>
      <c r="H59" s="50">
        <f t="shared" si="5"/>
        <v>1328224</v>
      </c>
      <c r="I59" s="50">
        <f t="shared" si="5"/>
        <v>1206859</v>
      </c>
      <c r="J59" s="50">
        <f t="shared" si="5"/>
        <v>1248444</v>
      </c>
      <c r="K59" s="50">
        <f t="shared" si="5"/>
        <v>1076147</v>
      </c>
      <c r="L59" s="50">
        <f t="shared" si="5"/>
        <v>1059265</v>
      </c>
      <c r="M59" s="50">
        <f t="shared" si="5"/>
        <v>-883449</v>
      </c>
      <c r="N59" s="50">
        <f t="shared" si="5"/>
        <v>1251963</v>
      </c>
      <c r="O59" s="50">
        <f t="shared" si="5"/>
        <v>0</v>
      </c>
      <c r="P59" s="50">
        <f t="shared" si="5"/>
        <v>0</v>
      </c>
      <c r="Q59" s="50">
        <f t="shared" si="5"/>
        <v>1491591</v>
      </c>
      <c r="R59" s="50">
        <f t="shared" si="5"/>
        <v>1491591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3991998</v>
      </c>
      <c r="X59" s="50">
        <f t="shared" si="5"/>
        <v>4967939</v>
      </c>
      <c r="Y59" s="50">
        <f t="shared" si="5"/>
        <v>-975941</v>
      </c>
      <c r="Z59" s="51">
        <f>+IF(X59&lt;&gt;0,+(Y59/X59)*100,0)</f>
        <v>-19.644786298704553</v>
      </c>
      <c r="AA59" s="48">
        <f>SUM(AA56:AA58)</f>
        <v>6580259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11993135</v>
      </c>
      <c r="D62" s="65">
        <f>SUM(D59:D61)</f>
        <v>0</v>
      </c>
      <c r="E62" s="66">
        <f t="shared" si="6"/>
        <v>27053124</v>
      </c>
      <c r="F62" s="67">
        <f t="shared" si="6"/>
        <v>6580259</v>
      </c>
      <c r="G62" s="67">
        <f t="shared" si="6"/>
        <v>-1286639</v>
      </c>
      <c r="H62" s="67">
        <f t="shared" si="6"/>
        <v>1328224</v>
      </c>
      <c r="I62" s="67">
        <f t="shared" si="6"/>
        <v>1206859</v>
      </c>
      <c r="J62" s="67">
        <f t="shared" si="6"/>
        <v>1248444</v>
      </c>
      <c r="K62" s="67">
        <f t="shared" si="6"/>
        <v>1076147</v>
      </c>
      <c r="L62" s="67">
        <f t="shared" si="6"/>
        <v>1059265</v>
      </c>
      <c r="M62" s="67">
        <f t="shared" si="6"/>
        <v>-883449</v>
      </c>
      <c r="N62" s="67">
        <f t="shared" si="6"/>
        <v>1251963</v>
      </c>
      <c r="O62" s="67">
        <f t="shared" si="6"/>
        <v>0</v>
      </c>
      <c r="P62" s="67">
        <f t="shared" si="6"/>
        <v>0</v>
      </c>
      <c r="Q62" s="67">
        <f t="shared" si="6"/>
        <v>1491591</v>
      </c>
      <c r="R62" s="67">
        <f t="shared" si="6"/>
        <v>1491591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3991998</v>
      </c>
      <c r="X62" s="67">
        <f t="shared" si="6"/>
        <v>4967939</v>
      </c>
      <c r="Y62" s="67">
        <f t="shared" si="6"/>
        <v>-975941</v>
      </c>
      <c r="Z62" s="68">
        <f>+IF(X62&lt;&gt;0,+(Y62/X62)*100,0)</f>
        <v>-19.644786298704553</v>
      </c>
      <c r="AA62" s="65">
        <f>SUM(AA59:AA61)</f>
        <v>6580259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6737457</v>
      </c>
      <c r="D9" s="20">
        <v>0</v>
      </c>
      <c r="E9" s="21">
        <v>7354780</v>
      </c>
      <c r="F9" s="22">
        <v>7354780</v>
      </c>
      <c r="G9" s="22">
        <v>600517</v>
      </c>
      <c r="H9" s="22">
        <v>599798</v>
      </c>
      <c r="I9" s="22">
        <v>598500</v>
      </c>
      <c r="J9" s="22">
        <v>1798815</v>
      </c>
      <c r="K9" s="22">
        <v>599702</v>
      </c>
      <c r="L9" s="22">
        <v>577642</v>
      </c>
      <c r="M9" s="22">
        <v>583880</v>
      </c>
      <c r="N9" s="22">
        <v>1761224</v>
      </c>
      <c r="O9" s="22">
        <v>522169</v>
      </c>
      <c r="P9" s="22">
        <v>524468</v>
      </c>
      <c r="Q9" s="22">
        <v>520308</v>
      </c>
      <c r="R9" s="22">
        <v>1566945</v>
      </c>
      <c r="S9" s="22">
        <v>0</v>
      </c>
      <c r="T9" s="22">
        <v>0</v>
      </c>
      <c r="U9" s="22">
        <v>0</v>
      </c>
      <c r="V9" s="22">
        <v>0</v>
      </c>
      <c r="W9" s="22">
        <v>5126984</v>
      </c>
      <c r="X9" s="22">
        <v>5516091</v>
      </c>
      <c r="Y9" s="22">
        <v>-389107</v>
      </c>
      <c r="Z9" s="23">
        <v>-7.0540351854238805</v>
      </c>
      <c r="AA9" s="20">
        <v>7354780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5146430</v>
      </c>
      <c r="D13" s="20">
        <v>0</v>
      </c>
      <c r="E13" s="21">
        <v>4971786</v>
      </c>
      <c r="F13" s="22">
        <v>4971786</v>
      </c>
      <c r="G13" s="22">
        <v>432472</v>
      </c>
      <c r="H13" s="22">
        <v>436954</v>
      </c>
      <c r="I13" s="22">
        <v>441813</v>
      </c>
      <c r="J13" s="22">
        <v>1311239</v>
      </c>
      <c r="K13" s="22">
        <v>446804</v>
      </c>
      <c r="L13" s="22">
        <v>452344</v>
      </c>
      <c r="M13" s="22">
        <v>457652</v>
      </c>
      <c r="N13" s="22">
        <v>1356800</v>
      </c>
      <c r="O13" s="22">
        <v>462687</v>
      </c>
      <c r="P13" s="22">
        <v>467693</v>
      </c>
      <c r="Q13" s="22">
        <v>471938</v>
      </c>
      <c r="R13" s="22">
        <v>1402318</v>
      </c>
      <c r="S13" s="22">
        <v>0</v>
      </c>
      <c r="T13" s="22">
        <v>0</v>
      </c>
      <c r="U13" s="22">
        <v>0</v>
      </c>
      <c r="V13" s="22">
        <v>0</v>
      </c>
      <c r="W13" s="22">
        <v>4070357</v>
      </c>
      <c r="X13" s="22">
        <v>3728844</v>
      </c>
      <c r="Y13" s="22">
        <v>341513</v>
      </c>
      <c r="Z13" s="23">
        <v>9.1586829591154792</v>
      </c>
      <c r="AA13" s="20">
        <v>4971786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11883887</v>
      </c>
      <c r="D35" s="29">
        <f t="shared" ref="D35:Y35" si="0">SUM(D6:D34)</f>
        <v>0</v>
      </c>
      <c r="E35" s="30">
        <f t="shared" si="0"/>
        <v>12326566</v>
      </c>
      <c r="F35" s="31">
        <f t="shared" si="0"/>
        <v>12326566</v>
      </c>
      <c r="G35" s="31">
        <f t="shared" si="0"/>
        <v>1032989</v>
      </c>
      <c r="H35" s="31">
        <f t="shared" si="0"/>
        <v>1036752</v>
      </c>
      <c r="I35" s="31">
        <f t="shared" si="0"/>
        <v>1040313</v>
      </c>
      <c r="J35" s="31">
        <f t="shared" si="0"/>
        <v>3110054</v>
      </c>
      <c r="K35" s="31">
        <f t="shared" si="0"/>
        <v>1046506</v>
      </c>
      <c r="L35" s="31">
        <f t="shared" si="0"/>
        <v>1029986</v>
      </c>
      <c r="M35" s="31">
        <f t="shared" si="0"/>
        <v>1041532</v>
      </c>
      <c r="N35" s="31">
        <f t="shared" si="0"/>
        <v>3118024</v>
      </c>
      <c r="O35" s="31">
        <f t="shared" si="0"/>
        <v>984856</v>
      </c>
      <c r="P35" s="31">
        <f t="shared" si="0"/>
        <v>992161</v>
      </c>
      <c r="Q35" s="31">
        <f t="shared" si="0"/>
        <v>992246</v>
      </c>
      <c r="R35" s="31">
        <f t="shared" si="0"/>
        <v>2969263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9197341</v>
      </c>
      <c r="X35" s="31">
        <f t="shared" si="0"/>
        <v>9244935</v>
      </c>
      <c r="Y35" s="31">
        <f t="shared" si="0"/>
        <v>-47594</v>
      </c>
      <c r="Z35" s="32">
        <f>+IF(X35&lt;&gt;0,+(Y35/X35)*100,0)</f>
        <v>-0.51481162387837232</v>
      </c>
      <c r="AA35" s="29">
        <f>SUM(AA6:AA34)</f>
        <v>12326566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755740</v>
      </c>
      <c r="D37" s="20">
        <v>0</v>
      </c>
      <c r="E37" s="21">
        <v>834294</v>
      </c>
      <c r="F37" s="22">
        <v>800878</v>
      </c>
      <c r="G37" s="22">
        <v>61796</v>
      </c>
      <c r="H37" s="22">
        <v>62523</v>
      </c>
      <c r="I37" s="22">
        <v>62523</v>
      </c>
      <c r="J37" s="22">
        <v>186842</v>
      </c>
      <c r="K37" s="22">
        <v>62523</v>
      </c>
      <c r="L37" s="22">
        <v>110761</v>
      </c>
      <c r="M37" s="22">
        <v>62534</v>
      </c>
      <c r="N37" s="22">
        <v>235818</v>
      </c>
      <c r="O37" s="22">
        <v>62786</v>
      </c>
      <c r="P37" s="22">
        <v>62963</v>
      </c>
      <c r="Q37" s="22">
        <v>62963</v>
      </c>
      <c r="R37" s="22">
        <v>188712</v>
      </c>
      <c r="S37" s="22">
        <v>0</v>
      </c>
      <c r="T37" s="22">
        <v>0</v>
      </c>
      <c r="U37" s="22">
        <v>0</v>
      </c>
      <c r="V37" s="22">
        <v>0</v>
      </c>
      <c r="W37" s="22">
        <v>611372</v>
      </c>
      <c r="X37" s="22">
        <v>600642</v>
      </c>
      <c r="Y37" s="22">
        <v>10730</v>
      </c>
      <c r="Z37" s="23">
        <v>1.7864218619410566</v>
      </c>
      <c r="AA37" s="20">
        <v>800878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500000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10624502</v>
      </c>
      <c r="D41" s="20">
        <v>0</v>
      </c>
      <c r="E41" s="21">
        <v>4464116</v>
      </c>
      <c r="F41" s="22">
        <v>2912567</v>
      </c>
      <c r="G41" s="22">
        <v>372010</v>
      </c>
      <c r="H41" s="22">
        <v>372010</v>
      </c>
      <c r="I41" s="22">
        <v>372010</v>
      </c>
      <c r="J41" s="22">
        <v>1116030</v>
      </c>
      <c r="K41" s="22">
        <v>372010</v>
      </c>
      <c r="L41" s="22">
        <v>372010</v>
      </c>
      <c r="M41" s="22">
        <v>372010</v>
      </c>
      <c r="N41" s="22">
        <v>1116030</v>
      </c>
      <c r="O41" s="22">
        <v>372010</v>
      </c>
      <c r="P41" s="22">
        <v>-662356</v>
      </c>
      <c r="Q41" s="22">
        <v>242714</v>
      </c>
      <c r="R41" s="22">
        <v>-47632</v>
      </c>
      <c r="S41" s="22">
        <v>0</v>
      </c>
      <c r="T41" s="22">
        <v>0</v>
      </c>
      <c r="U41" s="22">
        <v>0</v>
      </c>
      <c r="V41" s="22">
        <v>0</v>
      </c>
      <c r="W41" s="22">
        <v>2184428</v>
      </c>
      <c r="X41" s="22">
        <v>2184417</v>
      </c>
      <c r="Y41" s="22">
        <v>11</v>
      </c>
      <c r="Z41" s="23">
        <v>5.0356685559579516E-4</v>
      </c>
      <c r="AA41" s="20">
        <v>2912567</v>
      </c>
    </row>
    <row r="42" spans="1:27" x14ac:dyDescent="0.25">
      <c r="A42" s="19" t="s">
        <v>68</v>
      </c>
      <c r="B42" s="15" t="s">
        <v>32</v>
      </c>
      <c r="C42" s="20">
        <v>100845</v>
      </c>
      <c r="D42" s="20">
        <v>0</v>
      </c>
      <c r="E42" s="21">
        <v>346204</v>
      </c>
      <c r="F42" s="22">
        <v>100846</v>
      </c>
      <c r="G42" s="22">
        <v>28850</v>
      </c>
      <c r="H42" s="22">
        <v>28850</v>
      </c>
      <c r="I42" s="22">
        <v>28850</v>
      </c>
      <c r="J42" s="22">
        <v>86550</v>
      </c>
      <c r="K42" s="22">
        <v>28850</v>
      </c>
      <c r="L42" s="22">
        <v>28850</v>
      </c>
      <c r="M42" s="22">
        <v>28850</v>
      </c>
      <c r="N42" s="22">
        <v>86550</v>
      </c>
      <c r="O42" s="22">
        <v>28850</v>
      </c>
      <c r="P42" s="22">
        <v>-134721</v>
      </c>
      <c r="Q42" s="22">
        <v>72933</v>
      </c>
      <c r="R42" s="22">
        <v>-32938</v>
      </c>
      <c r="S42" s="22">
        <v>0</v>
      </c>
      <c r="T42" s="22">
        <v>0</v>
      </c>
      <c r="U42" s="22">
        <v>0</v>
      </c>
      <c r="V42" s="22">
        <v>0</v>
      </c>
      <c r="W42" s="22">
        <v>140162</v>
      </c>
      <c r="X42" s="22">
        <v>75627</v>
      </c>
      <c r="Y42" s="22">
        <v>64535</v>
      </c>
      <c r="Z42" s="23">
        <v>85.333280442170121</v>
      </c>
      <c r="AA42" s="20">
        <v>100846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374994</v>
      </c>
      <c r="Y44" s="22">
        <v>-374994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5877</v>
      </c>
      <c r="D47" s="20">
        <v>0</v>
      </c>
      <c r="E47" s="21">
        <v>5409</v>
      </c>
      <c r="F47" s="22">
        <v>5409</v>
      </c>
      <c r="G47" s="22">
        <v>464</v>
      </c>
      <c r="H47" s="22">
        <v>474</v>
      </c>
      <c r="I47" s="22">
        <v>470</v>
      </c>
      <c r="J47" s="22">
        <v>1408</v>
      </c>
      <c r="K47" s="22">
        <v>470</v>
      </c>
      <c r="L47" s="22">
        <v>951</v>
      </c>
      <c r="M47" s="22">
        <v>470</v>
      </c>
      <c r="N47" s="22">
        <v>1891</v>
      </c>
      <c r="O47" s="22">
        <v>472</v>
      </c>
      <c r="P47" s="22">
        <v>472</v>
      </c>
      <c r="Q47" s="22">
        <v>472</v>
      </c>
      <c r="R47" s="22">
        <v>1416</v>
      </c>
      <c r="S47" s="22">
        <v>0</v>
      </c>
      <c r="T47" s="22">
        <v>0</v>
      </c>
      <c r="U47" s="22">
        <v>0</v>
      </c>
      <c r="V47" s="22">
        <v>0</v>
      </c>
      <c r="W47" s="22">
        <v>4715</v>
      </c>
      <c r="X47" s="22">
        <v>4059</v>
      </c>
      <c r="Y47" s="22">
        <v>656</v>
      </c>
      <c r="Z47" s="23">
        <v>16.161616161616163</v>
      </c>
      <c r="AA47" s="20">
        <v>5409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11486964</v>
      </c>
      <c r="D50" s="29">
        <f t="shared" ref="D50:Y50" si="1">SUM(D37:D49)</f>
        <v>0</v>
      </c>
      <c r="E50" s="30">
        <f t="shared" si="1"/>
        <v>6150023</v>
      </c>
      <c r="F50" s="31">
        <f t="shared" si="1"/>
        <v>4319700</v>
      </c>
      <c r="G50" s="31">
        <f t="shared" si="1"/>
        <v>463120</v>
      </c>
      <c r="H50" s="31">
        <f t="shared" si="1"/>
        <v>463857</v>
      </c>
      <c r="I50" s="31">
        <f t="shared" si="1"/>
        <v>463853</v>
      </c>
      <c r="J50" s="31">
        <f t="shared" si="1"/>
        <v>1390830</v>
      </c>
      <c r="K50" s="31">
        <f t="shared" si="1"/>
        <v>463853</v>
      </c>
      <c r="L50" s="31">
        <f t="shared" si="1"/>
        <v>512572</v>
      </c>
      <c r="M50" s="31">
        <f t="shared" si="1"/>
        <v>463864</v>
      </c>
      <c r="N50" s="31">
        <f t="shared" si="1"/>
        <v>1440289</v>
      </c>
      <c r="O50" s="31">
        <f t="shared" si="1"/>
        <v>464118</v>
      </c>
      <c r="P50" s="31">
        <f t="shared" si="1"/>
        <v>-733642</v>
      </c>
      <c r="Q50" s="31">
        <f t="shared" si="1"/>
        <v>379082</v>
      </c>
      <c r="R50" s="31">
        <f t="shared" si="1"/>
        <v>109558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2940677</v>
      </c>
      <c r="X50" s="31">
        <f t="shared" si="1"/>
        <v>3239739</v>
      </c>
      <c r="Y50" s="31">
        <f t="shared" si="1"/>
        <v>-299062</v>
      </c>
      <c r="Z50" s="32">
        <f>+IF(X50&lt;&gt;0,+(Y50/X50)*100,0)</f>
        <v>-9.2310522545180334</v>
      </c>
      <c r="AA50" s="29">
        <f>SUM(AA37:AA49)</f>
        <v>4319700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396923</v>
      </c>
      <c r="D51" s="39">
        <f t="shared" si="2"/>
        <v>0</v>
      </c>
      <c r="E51" s="40">
        <f t="shared" si="2"/>
        <v>6176543</v>
      </c>
      <c r="F51" s="41">
        <f t="shared" si="2"/>
        <v>8006866</v>
      </c>
      <c r="G51" s="41">
        <f t="shared" si="2"/>
        <v>569869</v>
      </c>
      <c r="H51" s="41">
        <f t="shared" si="2"/>
        <v>572895</v>
      </c>
      <c r="I51" s="41">
        <f t="shared" si="2"/>
        <v>576460</v>
      </c>
      <c r="J51" s="41">
        <f t="shared" si="2"/>
        <v>1719224</v>
      </c>
      <c r="K51" s="41">
        <f t="shared" si="2"/>
        <v>582653</v>
      </c>
      <c r="L51" s="41">
        <f t="shared" si="2"/>
        <v>517414</v>
      </c>
      <c r="M51" s="41">
        <f t="shared" si="2"/>
        <v>577668</v>
      </c>
      <c r="N51" s="41">
        <f t="shared" si="2"/>
        <v>1677735</v>
      </c>
      <c r="O51" s="41">
        <f t="shared" si="2"/>
        <v>520738</v>
      </c>
      <c r="P51" s="41">
        <f t="shared" si="2"/>
        <v>1725803</v>
      </c>
      <c r="Q51" s="41">
        <f t="shared" si="2"/>
        <v>613164</v>
      </c>
      <c r="R51" s="41">
        <f t="shared" si="2"/>
        <v>2859705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6256664</v>
      </c>
      <c r="X51" s="41">
        <f t="shared" si="2"/>
        <v>6005196</v>
      </c>
      <c r="Y51" s="41">
        <f t="shared" si="2"/>
        <v>251468</v>
      </c>
      <c r="Z51" s="42">
        <f>+IF(X51&lt;&gt;0,+(Y51/X51)*100,0)</f>
        <v>4.1875069523126305</v>
      </c>
      <c r="AA51" s="39">
        <f>+AA35-AA50</f>
        <v>8006866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396923</v>
      </c>
      <c r="D54" s="48">
        <f t="shared" si="3"/>
        <v>0</v>
      </c>
      <c r="E54" s="49">
        <f t="shared" si="3"/>
        <v>6176543</v>
      </c>
      <c r="F54" s="50">
        <f t="shared" si="3"/>
        <v>8006866</v>
      </c>
      <c r="G54" s="50">
        <f t="shared" si="3"/>
        <v>569869</v>
      </c>
      <c r="H54" s="50">
        <f t="shared" si="3"/>
        <v>572895</v>
      </c>
      <c r="I54" s="50">
        <f t="shared" si="3"/>
        <v>576460</v>
      </c>
      <c r="J54" s="50">
        <f t="shared" si="3"/>
        <v>1719224</v>
      </c>
      <c r="K54" s="50">
        <f t="shared" si="3"/>
        <v>582653</v>
      </c>
      <c r="L54" s="50">
        <f t="shared" si="3"/>
        <v>517414</v>
      </c>
      <c r="M54" s="50">
        <f t="shared" si="3"/>
        <v>577668</v>
      </c>
      <c r="N54" s="50">
        <f t="shared" si="3"/>
        <v>1677735</v>
      </c>
      <c r="O54" s="50">
        <f t="shared" si="3"/>
        <v>520738</v>
      </c>
      <c r="P54" s="50">
        <f t="shared" si="3"/>
        <v>1725803</v>
      </c>
      <c r="Q54" s="50">
        <f t="shared" si="3"/>
        <v>613164</v>
      </c>
      <c r="R54" s="50">
        <f t="shared" si="3"/>
        <v>2859705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6256664</v>
      </c>
      <c r="X54" s="50">
        <f t="shared" si="3"/>
        <v>6005196</v>
      </c>
      <c r="Y54" s="50">
        <f t="shared" si="3"/>
        <v>251468</v>
      </c>
      <c r="Z54" s="51">
        <f>+IF(X54&lt;&gt;0,+(Y54/X54)*100,0)</f>
        <v>4.1875069523126305</v>
      </c>
      <c r="AA54" s="48">
        <f>SUM(AA51:AA53)</f>
        <v>8006866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396923</v>
      </c>
      <c r="D56" s="54">
        <f>+D54-D55</f>
        <v>0</v>
      </c>
      <c r="E56" s="55">
        <f t="shared" si="4"/>
        <v>6176543</v>
      </c>
      <c r="F56" s="56">
        <f t="shared" si="4"/>
        <v>8006866</v>
      </c>
      <c r="G56" s="56">
        <f t="shared" si="4"/>
        <v>569869</v>
      </c>
      <c r="H56" s="56">
        <f t="shared" si="4"/>
        <v>572895</v>
      </c>
      <c r="I56" s="56">
        <f t="shared" si="4"/>
        <v>576460</v>
      </c>
      <c r="J56" s="56">
        <f t="shared" si="4"/>
        <v>1719224</v>
      </c>
      <c r="K56" s="56">
        <f t="shared" si="4"/>
        <v>582653</v>
      </c>
      <c r="L56" s="56">
        <f t="shared" si="4"/>
        <v>517414</v>
      </c>
      <c r="M56" s="56">
        <f t="shared" si="4"/>
        <v>577668</v>
      </c>
      <c r="N56" s="56">
        <f t="shared" si="4"/>
        <v>1677735</v>
      </c>
      <c r="O56" s="56">
        <f t="shared" si="4"/>
        <v>520738</v>
      </c>
      <c r="P56" s="56">
        <f t="shared" si="4"/>
        <v>1725803</v>
      </c>
      <c r="Q56" s="56">
        <f t="shared" si="4"/>
        <v>613164</v>
      </c>
      <c r="R56" s="56">
        <f t="shared" si="4"/>
        <v>2859705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6256664</v>
      </c>
      <c r="X56" s="56">
        <f t="shared" si="4"/>
        <v>6005196</v>
      </c>
      <c r="Y56" s="56">
        <f t="shared" si="4"/>
        <v>251468</v>
      </c>
      <c r="Z56" s="57">
        <f>+IF(X56&lt;&gt;0,+(Y56/X56)*100,0)</f>
        <v>4.1875069523126305</v>
      </c>
      <c r="AA56" s="54">
        <f>+AA54-AA55</f>
        <v>8006866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396923</v>
      </c>
      <c r="D59" s="48">
        <f>SUM(D56:D58)</f>
        <v>0</v>
      </c>
      <c r="E59" s="49">
        <f t="shared" si="5"/>
        <v>6176543</v>
      </c>
      <c r="F59" s="50">
        <f t="shared" si="5"/>
        <v>8006866</v>
      </c>
      <c r="G59" s="50">
        <f t="shared" si="5"/>
        <v>569869</v>
      </c>
      <c r="H59" s="50">
        <f t="shared" si="5"/>
        <v>572895</v>
      </c>
      <c r="I59" s="50">
        <f t="shared" si="5"/>
        <v>576460</v>
      </c>
      <c r="J59" s="50">
        <f t="shared" si="5"/>
        <v>1719224</v>
      </c>
      <c r="K59" s="50">
        <f t="shared" si="5"/>
        <v>582653</v>
      </c>
      <c r="L59" s="50">
        <f t="shared" si="5"/>
        <v>517414</v>
      </c>
      <c r="M59" s="50">
        <f t="shared" si="5"/>
        <v>577668</v>
      </c>
      <c r="N59" s="50">
        <f t="shared" si="5"/>
        <v>1677735</v>
      </c>
      <c r="O59" s="50">
        <f t="shared" si="5"/>
        <v>520738</v>
      </c>
      <c r="P59" s="50">
        <f t="shared" si="5"/>
        <v>1725803</v>
      </c>
      <c r="Q59" s="50">
        <f t="shared" si="5"/>
        <v>613164</v>
      </c>
      <c r="R59" s="50">
        <f t="shared" si="5"/>
        <v>2859705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6256664</v>
      </c>
      <c r="X59" s="50">
        <f t="shared" si="5"/>
        <v>6005196</v>
      </c>
      <c r="Y59" s="50">
        <f t="shared" si="5"/>
        <v>251468</v>
      </c>
      <c r="Z59" s="51">
        <f>+IF(X59&lt;&gt;0,+(Y59/X59)*100,0)</f>
        <v>4.1875069523126305</v>
      </c>
      <c r="AA59" s="48">
        <f>SUM(AA56:AA58)</f>
        <v>8006866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396923</v>
      </c>
      <c r="D62" s="65">
        <f>SUM(D59:D61)</f>
        <v>0</v>
      </c>
      <c r="E62" s="66">
        <f t="shared" si="6"/>
        <v>6176543</v>
      </c>
      <c r="F62" s="67">
        <f t="shared" si="6"/>
        <v>8006866</v>
      </c>
      <c r="G62" s="67">
        <f t="shared" si="6"/>
        <v>569869</v>
      </c>
      <c r="H62" s="67">
        <f t="shared" si="6"/>
        <v>572895</v>
      </c>
      <c r="I62" s="67">
        <f t="shared" si="6"/>
        <v>576460</v>
      </c>
      <c r="J62" s="67">
        <f t="shared" si="6"/>
        <v>1719224</v>
      </c>
      <c r="K62" s="67">
        <f t="shared" si="6"/>
        <v>582653</v>
      </c>
      <c r="L62" s="67">
        <f t="shared" si="6"/>
        <v>517414</v>
      </c>
      <c r="M62" s="67">
        <f t="shared" si="6"/>
        <v>577668</v>
      </c>
      <c r="N62" s="67">
        <f t="shared" si="6"/>
        <v>1677735</v>
      </c>
      <c r="O62" s="67">
        <f t="shared" si="6"/>
        <v>520738</v>
      </c>
      <c r="P62" s="67">
        <f t="shared" si="6"/>
        <v>1725803</v>
      </c>
      <c r="Q62" s="67">
        <f t="shared" si="6"/>
        <v>613164</v>
      </c>
      <c r="R62" s="67">
        <f t="shared" si="6"/>
        <v>2859705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6256664</v>
      </c>
      <c r="X62" s="67">
        <f t="shared" si="6"/>
        <v>6005196</v>
      </c>
      <c r="Y62" s="67">
        <f t="shared" si="6"/>
        <v>251468</v>
      </c>
      <c r="Z62" s="68">
        <f>+IF(X62&lt;&gt;0,+(Y62/X62)*100,0)</f>
        <v>4.1875069523126305</v>
      </c>
      <c r="AA62" s="65">
        <f>SUM(AA59:AA61)</f>
        <v>8006866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14624205</v>
      </c>
      <c r="D9" s="20">
        <v>0</v>
      </c>
      <c r="E9" s="21">
        <v>17633448</v>
      </c>
      <c r="F9" s="22">
        <v>17633448</v>
      </c>
      <c r="G9" s="22">
        <v>1148995</v>
      </c>
      <c r="H9" s="22">
        <v>-497605</v>
      </c>
      <c r="I9" s="22">
        <v>701866</v>
      </c>
      <c r="J9" s="22">
        <v>1353256</v>
      </c>
      <c r="K9" s="22">
        <v>-864998</v>
      </c>
      <c r="L9" s="22">
        <v>-703189</v>
      </c>
      <c r="M9" s="22">
        <v>780025</v>
      </c>
      <c r="N9" s="22">
        <v>-788162</v>
      </c>
      <c r="O9" s="22">
        <v>1167485</v>
      </c>
      <c r="P9" s="22">
        <v>1188719</v>
      </c>
      <c r="Q9" s="22">
        <v>1224557</v>
      </c>
      <c r="R9" s="22">
        <v>3580761</v>
      </c>
      <c r="S9" s="22">
        <v>0</v>
      </c>
      <c r="T9" s="22">
        <v>0</v>
      </c>
      <c r="U9" s="22">
        <v>0</v>
      </c>
      <c r="V9" s="22">
        <v>0</v>
      </c>
      <c r="W9" s="22">
        <v>4145855</v>
      </c>
      <c r="X9" s="22">
        <v>13225086</v>
      </c>
      <c r="Y9" s="22">
        <v>-9079231</v>
      </c>
      <c r="Z9" s="23">
        <v>-68.65158381578766</v>
      </c>
      <c r="AA9" s="20">
        <v>17633448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13548892</v>
      </c>
      <c r="D13" s="20">
        <v>0</v>
      </c>
      <c r="E13" s="21">
        <v>10698300</v>
      </c>
      <c r="F13" s="22">
        <v>10698300</v>
      </c>
      <c r="G13" s="22">
        <v>1185423</v>
      </c>
      <c r="H13" s="22">
        <v>1182711</v>
      </c>
      <c r="I13" s="22">
        <v>1185441</v>
      </c>
      <c r="J13" s="22">
        <v>3553575</v>
      </c>
      <c r="K13" s="22">
        <v>1177047</v>
      </c>
      <c r="L13" s="22">
        <v>1054058</v>
      </c>
      <c r="M13" s="22">
        <v>1053421</v>
      </c>
      <c r="N13" s="22">
        <v>3284526</v>
      </c>
      <c r="O13" s="22">
        <v>1060058</v>
      </c>
      <c r="P13" s="22">
        <v>1068868</v>
      </c>
      <c r="Q13" s="22">
        <v>1073484</v>
      </c>
      <c r="R13" s="22">
        <v>3202410</v>
      </c>
      <c r="S13" s="22">
        <v>0</v>
      </c>
      <c r="T13" s="22">
        <v>0</v>
      </c>
      <c r="U13" s="22">
        <v>0</v>
      </c>
      <c r="V13" s="22">
        <v>0</v>
      </c>
      <c r="W13" s="22">
        <v>10040511</v>
      </c>
      <c r="X13" s="22">
        <v>8023725</v>
      </c>
      <c r="Y13" s="22">
        <v>2016786</v>
      </c>
      <c r="Z13" s="23">
        <v>25.135283175831674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28173097</v>
      </c>
      <c r="D35" s="29">
        <f t="shared" ref="D35:Y35" si="0">SUM(D6:D34)</f>
        <v>0</v>
      </c>
      <c r="E35" s="30">
        <f t="shared" si="0"/>
        <v>28331748</v>
      </c>
      <c r="F35" s="31">
        <f t="shared" si="0"/>
        <v>28331748</v>
      </c>
      <c r="G35" s="31">
        <f t="shared" si="0"/>
        <v>2334418</v>
      </c>
      <c r="H35" s="31">
        <f t="shared" si="0"/>
        <v>685106</v>
      </c>
      <c r="I35" s="31">
        <f t="shared" si="0"/>
        <v>1887307</v>
      </c>
      <c r="J35" s="31">
        <f t="shared" si="0"/>
        <v>4906831</v>
      </c>
      <c r="K35" s="31">
        <f t="shared" si="0"/>
        <v>312049</v>
      </c>
      <c r="L35" s="31">
        <f t="shared" si="0"/>
        <v>350869</v>
      </c>
      <c r="M35" s="31">
        <f t="shared" si="0"/>
        <v>1833446</v>
      </c>
      <c r="N35" s="31">
        <f t="shared" si="0"/>
        <v>2496364</v>
      </c>
      <c r="O35" s="31">
        <f t="shared" si="0"/>
        <v>2227543</v>
      </c>
      <c r="P35" s="31">
        <f t="shared" si="0"/>
        <v>2257587</v>
      </c>
      <c r="Q35" s="31">
        <f t="shared" si="0"/>
        <v>2298041</v>
      </c>
      <c r="R35" s="31">
        <f t="shared" si="0"/>
        <v>6783171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14186366</v>
      </c>
      <c r="X35" s="31">
        <f t="shared" si="0"/>
        <v>21248811</v>
      </c>
      <c r="Y35" s="31">
        <f t="shared" si="0"/>
        <v>-7062445</v>
      </c>
      <c r="Z35" s="32">
        <f>+IF(X35&lt;&gt;0,+(Y35/X35)*100,0)</f>
        <v>-33.236894996148251</v>
      </c>
      <c r="AA35" s="29">
        <f>SUM(AA6:AA34)</f>
        <v>28331748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11428664</v>
      </c>
      <c r="D37" s="20">
        <v>0</v>
      </c>
      <c r="E37" s="21">
        <v>14208304</v>
      </c>
      <c r="F37" s="22">
        <v>15121330</v>
      </c>
      <c r="G37" s="22">
        <v>1053423</v>
      </c>
      <c r="H37" s="22">
        <v>949681</v>
      </c>
      <c r="I37" s="22">
        <v>983379</v>
      </c>
      <c r="J37" s="22">
        <v>2986483</v>
      </c>
      <c r="K37" s="22">
        <v>998030</v>
      </c>
      <c r="L37" s="22">
        <v>1077360</v>
      </c>
      <c r="M37" s="22">
        <v>937268</v>
      </c>
      <c r="N37" s="22">
        <v>3012658</v>
      </c>
      <c r="O37" s="22">
        <v>1167938</v>
      </c>
      <c r="P37" s="22">
        <v>1013512</v>
      </c>
      <c r="Q37" s="22">
        <v>1017290</v>
      </c>
      <c r="R37" s="22">
        <v>3198740</v>
      </c>
      <c r="S37" s="22">
        <v>0</v>
      </c>
      <c r="T37" s="22">
        <v>0</v>
      </c>
      <c r="U37" s="22">
        <v>0</v>
      </c>
      <c r="V37" s="22">
        <v>0</v>
      </c>
      <c r="W37" s="22">
        <v>9197881</v>
      </c>
      <c r="X37" s="22">
        <v>10884482</v>
      </c>
      <c r="Y37" s="22">
        <v>-1686601</v>
      </c>
      <c r="Z37" s="23">
        <v>-15.495464092824996</v>
      </c>
      <c r="AA37" s="20">
        <v>15121330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4104696</v>
      </c>
      <c r="D40" s="20">
        <v>0</v>
      </c>
      <c r="E40" s="21">
        <v>5500000</v>
      </c>
      <c r="F40" s="22">
        <v>5800000</v>
      </c>
      <c r="G40" s="22">
        <v>0</v>
      </c>
      <c r="H40" s="22">
        <v>419173</v>
      </c>
      <c r="I40" s="22">
        <v>769400</v>
      </c>
      <c r="J40" s="22">
        <v>1188573</v>
      </c>
      <c r="K40" s="22">
        <v>1092150</v>
      </c>
      <c r="L40" s="22">
        <v>0</v>
      </c>
      <c r="M40" s="22">
        <v>347200</v>
      </c>
      <c r="N40" s="22">
        <v>1439350</v>
      </c>
      <c r="O40" s="22">
        <v>420</v>
      </c>
      <c r="P40" s="22">
        <v>0</v>
      </c>
      <c r="Q40" s="22">
        <v>1916083</v>
      </c>
      <c r="R40" s="22">
        <v>1916503</v>
      </c>
      <c r="S40" s="22">
        <v>0</v>
      </c>
      <c r="T40" s="22">
        <v>0</v>
      </c>
      <c r="U40" s="22">
        <v>0</v>
      </c>
      <c r="V40" s="22">
        <v>0</v>
      </c>
      <c r="W40" s="22">
        <v>4544426</v>
      </c>
      <c r="X40" s="22">
        <v>4200006</v>
      </c>
      <c r="Y40" s="22">
        <v>344420</v>
      </c>
      <c r="Z40" s="23">
        <v>8.2004644755269407</v>
      </c>
      <c r="AA40" s="20">
        <v>5800000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3381294</v>
      </c>
      <c r="F41" s="22">
        <v>3381294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2535975</v>
      </c>
      <c r="Y41" s="22">
        <v>-2535975</v>
      </c>
      <c r="Z41" s="23">
        <v>-100</v>
      </c>
      <c r="AA41" s="20">
        <v>3381294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26294093</v>
      </c>
      <c r="D46" s="20">
        <v>0</v>
      </c>
      <c r="E46" s="21">
        <v>109065</v>
      </c>
      <c r="F46" s="22">
        <v>109065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81801</v>
      </c>
      <c r="Y46" s="22">
        <v>-81801</v>
      </c>
      <c r="Z46" s="23">
        <v>-100</v>
      </c>
      <c r="AA46" s="20">
        <v>109065</v>
      </c>
    </row>
    <row r="47" spans="1:27" x14ac:dyDescent="0.25">
      <c r="A47" s="19" t="s">
        <v>73</v>
      </c>
      <c r="B47" s="15" t="s">
        <v>32</v>
      </c>
      <c r="C47" s="20">
        <v>111766</v>
      </c>
      <c r="D47" s="20">
        <v>0</v>
      </c>
      <c r="E47" s="21">
        <v>115000</v>
      </c>
      <c r="F47" s="22">
        <v>106000</v>
      </c>
      <c r="G47" s="22">
        <v>0</v>
      </c>
      <c r="H47" s="22">
        <v>0</v>
      </c>
      <c r="I47" s="22">
        <v>3694</v>
      </c>
      <c r="J47" s="22">
        <v>3694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417369</v>
      </c>
      <c r="Q47" s="22">
        <v>24500</v>
      </c>
      <c r="R47" s="22">
        <v>441869</v>
      </c>
      <c r="S47" s="22">
        <v>0</v>
      </c>
      <c r="T47" s="22">
        <v>0</v>
      </c>
      <c r="U47" s="22">
        <v>0</v>
      </c>
      <c r="V47" s="22">
        <v>0</v>
      </c>
      <c r="W47" s="22">
        <v>445563</v>
      </c>
      <c r="X47" s="22">
        <v>83997</v>
      </c>
      <c r="Y47" s="22">
        <v>361566</v>
      </c>
      <c r="Z47" s="23">
        <v>430.45108753884068</v>
      </c>
      <c r="AA47" s="20">
        <v>106000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41939219</v>
      </c>
      <c r="D50" s="29">
        <f t="shared" ref="D50:Y50" si="1">SUM(D37:D49)</f>
        <v>0</v>
      </c>
      <c r="E50" s="30">
        <f t="shared" si="1"/>
        <v>23313663</v>
      </c>
      <c r="F50" s="31">
        <f t="shared" si="1"/>
        <v>24517689</v>
      </c>
      <c r="G50" s="31">
        <f t="shared" si="1"/>
        <v>1053423</v>
      </c>
      <c r="H50" s="31">
        <f t="shared" si="1"/>
        <v>1368854</v>
      </c>
      <c r="I50" s="31">
        <f t="shared" si="1"/>
        <v>1756473</v>
      </c>
      <c r="J50" s="31">
        <f t="shared" si="1"/>
        <v>4178750</v>
      </c>
      <c r="K50" s="31">
        <f t="shared" si="1"/>
        <v>2090180</v>
      </c>
      <c r="L50" s="31">
        <f t="shared" si="1"/>
        <v>1077360</v>
      </c>
      <c r="M50" s="31">
        <f t="shared" si="1"/>
        <v>1284468</v>
      </c>
      <c r="N50" s="31">
        <f t="shared" si="1"/>
        <v>4452008</v>
      </c>
      <c r="O50" s="31">
        <f t="shared" si="1"/>
        <v>1168358</v>
      </c>
      <c r="P50" s="31">
        <f t="shared" si="1"/>
        <v>1430881</v>
      </c>
      <c r="Q50" s="31">
        <f t="shared" si="1"/>
        <v>2957873</v>
      </c>
      <c r="R50" s="31">
        <f t="shared" si="1"/>
        <v>5557112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14187870</v>
      </c>
      <c r="X50" s="31">
        <f t="shared" si="1"/>
        <v>17786261</v>
      </c>
      <c r="Y50" s="31">
        <f t="shared" si="1"/>
        <v>-3598391</v>
      </c>
      <c r="Z50" s="32">
        <f>+IF(X50&lt;&gt;0,+(Y50/X50)*100,0)</f>
        <v>-20.231295380181365</v>
      </c>
      <c r="AA50" s="29">
        <f>SUM(AA37:AA49)</f>
        <v>24517689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-13766122</v>
      </c>
      <c r="D51" s="39">
        <f t="shared" si="2"/>
        <v>0</v>
      </c>
      <c r="E51" s="40">
        <f t="shared" si="2"/>
        <v>5018085</v>
      </c>
      <c r="F51" s="41">
        <f t="shared" si="2"/>
        <v>3814059</v>
      </c>
      <c r="G51" s="41">
        <f t="shared" si="2"/>
        <v>1280995</v>
      </c>
      <c r="H51" s="41">
        <f t="shared" si="2"/>
        <v>-683748</v>
      </c>
      <c r="I51" s="41">
        <f t="shared" si="2"/>
        <v>130834</v>
      </c>
      <c r="J51" s="41">
        <f t="shared" si="2"/>
        <v>728081</v>
      </c>
      <c r="K51" s="41">
        <f t="shared" si="2"/>
        <v>-1778131</v>
      </c>
      <c r="L51" s="41">
        <f t="shared" si="2"/>
        <v>-726491</v>
      </c>
      <c r="M51" s="41">
        <f t="shared" si="2"/>
        <v>548978</v>
      </c>
      <c r="N51" s="41">
        <f t="shared" si="2"/>
        <v>-1955644</v>
      </c>
      <c r="O51" s="41">
        <f t="shared" si="2"/>
        <v>1059185</v>
      </c>
      <c r="P51" s="41">
        <f t="shared" si="2"/>
        <v>826706</v>
      </c>
      <c r="Q51" s="41">
        <f t="shared" si="2"/>
        <v>-659832</v>
      </c>
      <c r="R51" s="41">
        <f t="shared" si="2"/>
        <v>1226059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-1504</v>
      </c>
      <c r="X51" s="41">
        <f t="shared" si="2"/>
        <v>3462550</v>
      </c>
      <c r="Y51" s="41">
        <f t="shared" si="2"/>
        <v>-3464054</v>
      </c>
      <c r="Z51" s="42">
        <f>+IF(X51&lt;&gt;0,+(Y51/X51)*100,0)</f>
        <v>-100.0434361958672</v>
      </c>
      <c r="AA51" s="39">
        <f>+AA35-AA50</f>
        <v>3814059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-13766122</v>
      </c>
      <c r="D54" s="48">
        <f t="shared" si="3"/>
        <v>0</v>
      </c>
      <c r="E54" s="49">
        <f t="shared" si="3"/>
        <v>5018085</v>
      </c>
      <c r="F54" s="50">
        <f t="shared" si="3"/>
        <v>3814059</v>
      </c>
      <c r="G54" s="50">
        <f t="shared" si="3"/>
        <v>1280995</v>
      </c>
      <c r="H54" s="50">
        <f t="shared" si="3"/>
        <v>-683748</v>
      </c>
      <c r="I54" s="50">
        <f t="shared" si="3"/>
        <v>130834</v>
      </c>
      <c r="J54" s="50">
        <f t="shared" si="3"/>
        <v>728081</v>
      </c>
      <c r="K54" s="50">
        <f t="shared" si="3"/>
        <v>-1778131</v>
      </c>
      <c r="L54" s="50">
        <f t="shared" si="3"/>
        <v>-726491</v>
      </c>
      <c r="M54" s="50">
        <f t="shared" si="3"/>
        <v>548978</v>
      </c>
      <c r="N54" s="50">
        <f t="shared" si="3"/>
        <v>-1955644</v>
      </c>
      <c r="O54" s="50">
        <f t="shared" si="3"/>
        <v>1059185</v>
      </c>
      <c r="P54" s="50">
        <f t="shared" si="3"/>
        <v>826706</v>
      </c>
      <c r="Q54" s="50">
        <f t="shared" si="3"/>
        <v>-659832</v>
      </c>
      <c r="R54" s="50">
        <f t="shared" si="3"/>
        <v>1226059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-1504</v>
      </c>
      <c r="X54" s="50">
        <f t="shared" si="3"/>
        <v>3462550</v>
      </c>
      <c r="Y54" s="50">
        <f t="shared" si="3"/>
        <v>-3464054</v>
      </c>
      <c r="Z54" s="51">
        <f>+IF(X54&lt;&gt;0,+(Y54/X54)*100,0)</f>
        <v>-100.0434361958672</v>
      </c>
      <c r="AA54" s="48">
        <f>SUM(AA51:AA53)</f>
        <v>3814059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-13766122</v>
      </c>
      <c r="D56" s="54">
        <f>+D54-D55</f>
        <v>0</v>
      </c>
      <c r="E56" s="55">
        <f t="shared" si="4"/>
        <v>5018085</v>
      </c>
      <c r="F56" s="56">
        <f t="shared" si="4"/>
        <v>3814059</v>
      </c>
      <c r="G56" s="56">
        <f t="shared" si="4"/>
        <v>1280995</v>
      </c>
      <c r="H56" s="56">
        <f t="shared" si="4"/>
        <v>-683748</v>
      </c>
      <c r="I56" s="56">
        <f t="shared" si="4"/>
        <v>130834</v>
      </c>
      <c r="J56" s="56">
        <f t="shared" si="4"/>
        <v>728081</v>
      </c>
      <c r="K56" s="56">
        <f t="shared" si="4"/>
        <v>-1778131</v>
      </c>
      <c r="L56" s="56">
        <f t="shared" si="4"/>
        <v>-726491</v>
      </c>
      <c r="M56" s="56">
        <f t="shared" si="4"/>
        <v>548978</v>
      </c>
      <c r="N56" s="56">
        <f t="shared" si="4"/>
        <v>-1955644</v>
      </c>
      <c r="O56" s="56">
        <f t="shared" si="4"/>
        <v>1059185</v>
      </c>
      <c r="P56" s="56">
        <f t="shared" si="4"/>
        <v>826706</v>
      </c>
      <c r="Q56" s="56">
        <f t="shared" si="4"/>
        <v>-659832</v>
      </c>
      <c r="R56" s="56">
        <f t="shared" si="4"/>
        <v>1226059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-1504</v>
      </c>
      <c r="X56" s="56">
        <f t="shared" si="4"/>
        <v>3462550</v>
      </c>
      <c r="Y56" s="56">
        <f t="shared" si="4"/>
        <v>-3464054</v>
      </c>
      <c r="Z56" s="57">
        <f>+IF(X56&lt;&gt;0,+(Y56/X56)*100,0)</f>
        <v>-100.0434361958672</v>
      </c>
      <c r="AA56" s="54">
        <f>+AA54-AA55</f>
        <v>3814059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-13766122</v>
      </c>
      <c r="D59" s="48">
        <f>SUM(D56:D58)</f>
        <v>0</v>
      </c>
      <c r="E59" s="49">
        <f t="shared" si="5"/>
        <v>5018085</v>
      </c>
      <c r="F59" s="50">
        <f t="shared" si="5"/>
        <v>3814059</v>
      </c>
      <c r="G59" s="50">
        <f t="shared" si="5"/>
        <v>1280995</v>
      </c>
      <c r="H59" s="50">
        <f t="shared" si="5"/>
        <v>-683748</v>
      </c>
      <c r="I59" s="50">
        <f t="shared" si="5"/>
        <v>130834</v>
      </c>
      <c r="J59" s="50">
        <f t="shared" si="5"/>
        <v>728081</v>
      </c>
      <c r="K59" s="50">
        <f t="shared" si="5"/>
        <v>-1778131</v>
      </c>
      <c r="L59" s="50">
        <f t="shared" si="5"/>
        <v>-726491</v>
      </c>
      <c r="M59" s="50">
        <f t="shared" si="5"/>
        <v>548978</v>
      </c>
      <c r="N59" s="50">
        <f t="shared" si="5"/>
        <v>-1955644</v>
      </c>
      <c r="O59" s="50">
        <f t="shared" si="5"/>
        <v>1059185</v>
      </c>
      <c r="P59" s="50">
        <f t="shared" si="5"/>
        <v>826706</v>
      </c>
      <c r="Q59" s="50">
        <f t="shared" si="5"/>
        <v>-659832</v>
      </c>
      <c r="R59" s="50">
        <f t="shared" si="5"/>
        <v>1226059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-1504</v>
      </c>
      <c r="X59" s="50">
        <f t="shared" si="5"/>
        <v>3462550</v>
      </c>
      <c r="Y59" s="50">
        <f t="shared" si="5"/>
        <v>-3464054</v>
      </c>
      <c r="Z59" s="51">
        <f>+IF(X59&lt;&gt;0,+(Y59/X59)*100,0)</f>
        <v>-100.0434361958672</v>
      </c>
      <c r="AA59" s="48">
        <f>SUM(AA56:AA58)</f>
        <v>3814059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-13766122</v>
      </c>
      <c r="D62" s="65">
        <f>SUM(D59:D61)</f>
        <v>0</v>
      </c>
      <c r="E62" s="66">
        <f t="shared" si="6"/>
        <v>5018085</v>
      </c>
      <c r="F62" s="67">
        <f t="shared" si="6"/>
        <v>3814059</v>
      </c>
      <c r="G62" s="67">
        <f t="shared" si="6"/>
        <v>1280995</v>
      </c>
      <c r="H62" s="67">
        <f t="shared" si="6"/>
        <v>-683748</v>
      </c>
      <c r="I62" s="67">
        <f t="shared" si="6"/>
        <v>130834</v>
      </c>
      <c r="J62" s="67">
        <f t="shared" si="6"/>
        <v>728081</v>
      </c>
      <c r="K62" s="67">
        <f t="shared" si="6"/>
        <v>-1778131</v>
      </c>
      <c r="L62" s="67">
        <f t="shared" si="6"/>
        <v>-726491</v>
      </c>
      <c r="M62" s="67">
        <f t="shared" si="6"/>
        <v>548978</v>
      </c>
      <c r="N62" s="67">
        <f t="shared" si="6"/>
        <v>-1955644</v>
      </c>
      <c r="O62" s="67">
        <f t="shared" si="6"/>
        <v>1059185</v>
      </c>
      <c r="P62" s="67">
        <f t="shared" si="6"/>
        <v>826706</v>
      </c>
      <c r="Q62" s="67">
        <f t="shared" si="6"/>
        <v>-659832</v>
      </c>
      <c r="R62" s="67">
        <f t="shared" si="6"/>
        <v>1226059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-1504</v>
      </c>
      <c r="X62" s="67">
        <f t="shared" si="6"/>
        <v>3462550</v>
      </c>
      <c r="Y62" s="67">
        <f t="shared" si="6"/>
        <v>-3464054</v>
      </c>
      <c r="Z62" s="68">
        <f>+IF(X62&lt;&gt;0,+(Y62/X62)*100,0)</f>
        <v>-100.0434361958672</v>
      </c>
      <c r="AA62" s="65">
        <f>SUM(AA59:AA61)</f>
        <v>3814059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26904875</v>
      </c>
      <c r="D9" s="20">
        <v>0</v>
      </c>
      <c r="E9" s="21">
        <v>29710486</v>
      </c>
      <c r="F9" s="22">
        <v>29710486</v>
      </c>
      <c r="G9" s="22">
        <v>2418008</v>
      </c>
      <c r="H9" s="22">
        <v>2158174</v>
      </c>
      <c r="I9" s="22">
        <v>2158425</v>
      </c>
      <c r="J9" s="22">
        <v>6734607</v>
      </c>
      <c r="K9" s="22">
        <v>2158777</v>
      </c>
      <c r="L9" s="22">
        <v>2158928</v>
      </c>
      <c r="M9" s="22">
        <v>2159180</v>
      </c>
      <c r="N9" s="22">
        <v>6476885</v>
      </c>
      <c r="O9" s="22">
        <v>17851266</v>
      </c>
      <c r="P9" s="22">
        <v>4294942</v>
      </c>
      <c r="Q9" s="22">
        <v>23920</v>
      </c>
      <c r="R9" s="22">
        <v>22170128</v>
      </c>
      <c r="S9" s="22">
        <v>0</v>
      </c>
      <c r="T9" s="22">
        <v>0</v>
      </c>
      <c r="U9" s="22">
        <v>0</v>
      </c>
      <c r="V9" s="22">
        <v>0</v>
      </c>
      <c r="W9" s="22">
        <v>35381620</v>
      </c>
      <c r="X9" s="22">
        <v>20179444</v>
      </c>
      <c r="Y9" s="22">
        <v>15202176</v>
      </c>
      <c r="Z9" s="23">
        <v>75.334959674805717</v>
      </c>
      <c r="AA9" s="20">
        <v>29710486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6393182</v>
      </c>
      <c r="D13" s="20">
        <v>0</v>
      </c>
      <c r="E13" s="21">
        <v>6785522</v>
      </c>
      <c r="F13" s="22">
        <v>6785522</v>
      </c>
      <c r="G13" s="22">
        <v>563259</v>
      </c>
      <c r="H13" s="22">
        <v>570536</v>
      </c>
      <c r="I13" s="22">
        <v>576533</v>
      </c>
      <c r="J13" s="22">
        <v>1710328</v>
      </c>
      <c r="K13" s="22">
        <v>582714</v>
      </c>
      <c r="L13" s="22">
        <v>588682</v>
      </c>
      <c r="M13" s="22">
        <v>594910</v>
      </c>
      <c r="N13" s="22">
        <v>1766306</v>
      </c>
      <c r="O13" s="22">
        <v>600905</v>
      </c>
      <c r="P13" s="22">
        <v>602021</v>
      </c>
      <c r="Q13" s="22">
        <v>613223</v>
      </c>
      <c r="R13" s="22">
        <v>1816149</v>
      </c>
      <c r="S13" s="22">
        <v>0</v>
      </c>
      <c r="T13" s="22">
        <v>0</v>
      </c>
      <c r="U13" s="22">
        <v>0</v>
      </c>
      <c r="V13" s="22">
        <v>0</v>
      </c>
      <c r="W13" s="22">
        <v>5292783</v>
      </c>
      <c r="X13" s="22">
        <v>4999597</v>
      </c>
      <c r="Y13" s="22">
        <v>293186</v>
      </c>
      <c r="Z13" s="23">
        <v>5.8641926539279066</v>
      </c>
      <c r="AA13" s="20">
        <v>6785522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768622</v>
      </c>
      <c r="H29" s="22">
        <v>0</v>
      </c>
      <c r="I29" s="22">
        <v>0</v>
      </c>
      <c r="J29" s="22">
        <v>768622</v>
      </c>
      <c r="K29" s="22">
        <v>0</v>
      </c>
      <c r="L29" s="22">
        <v>0</v>
      </c>
      <c r="M29" s="22">
        <v>0</v>
      </c>
      <c r="N29" s="22">
        <v>0</v>
      </c>
      <c r="O29" s="22">
        <v>-768622</v>
      </c>
      <c r="P29" s="22">
        <v>0</v>
      </c>
      <c r="Q29" s="22">
        <v>0</v>
      </c>
      <c r="R29" s="22">
        <v>-768622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33298057</v>
      </c>
      <c r="D35" s="29">
        <f t="shared" ref="D35:Y35" si="0">SUM(D6:D34)</f>
        <v>0</v>
      </c>
      <c r="E35" s="30">
        <f t="shared" si="0"/>
        <v>36496008</v>
      </c>
      <c r="F35" s="31">
        <f t="shared" si="0"/>
        <v>36496008</v>
      </c>
      <c r="G35" s="31">
        <f t="shared" si="0"/>
        <v>3749889</v>
      </c>
      <c r="H35" s="31">
        <f t="shared" si="0"/>
        <v>2728710</v>
      </c>
      <c r="I35" s="31">
        <f t="shared" si="0"/>
        <v>2734958</v>
      </c>
      <c r="J35" s="31">
        <f t="shared" si="0"/>
        <v>9213557</v>
      </c>
      <c r="K35" s="31">
        <f t="shared" si="0"/>
        <v>2741491</v>
      </c>
      <c r="L35" s="31">
        <f t="shared" si="0"/>
        <v>2747610</v>
      </c>
      <c r="M35" s="31">
        <f t="shared" si="0"/>
        <v>2754090</v>
      </c>
      <c r="N35" s="31">
        <f t="shared" si="0"/>
        <v>8243191</v>
      </c>
      <c r="O35" s="31">
        <f t="shared" si="0"/>
        <v>17683549</v>
      </c>
      <c r="P35" s="31">
        <f t="shared" si="0"/>
        <v>4896963</v>
      </c>
      <c r="Q35" s="31">
        <f t="shared" si="0"/>
        <v>637143</v>
      </c>
      <c r="R35" s="31">
        <f t="shared" si="0"/>
        <v>23217655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40674403</v>
      </c>
      <c r="X35" s="31">
        <f t="shared" si="0"/>
        <v>25179041</v>
      </c>
      <c r="Y35" s="31">
        <f t="shared" si="0"/>
        <v>15495362</v>
      </c>
      <c r="Z35" s="32">
        <f>+IF(X35&lt;&gt;0,+(Y35/X35)*100,0)</f>
        <v>61.540715549889292</v>
      </c>
      <c r="AA35" s="29">
        <f>SUM(AA6:AA34)</f>
        <v>36496008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991206</v>
      </c>
      <c r="F37" s="22">
        <v>1901376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58385</v>
      </c>
      <c r="M37" s="22">
        <v>58385</v>
      </c>
      <c r="N37" s="22">
        <v>116770</v>
      </c>
      <c r="O37" s="22">
        <v>615896</v>
      </c>
      <c r="P37" s="22">
        <v>81645</v>
      </c>
      <c r="Q37" s="22">
        <v>81645</v>
      </c>
      <c r="R37" s="22">
        <v>779186</v>
      </c>
      <c r="S37" s="22">
        <v>0</v>
      </c>
      <c r="T37" s="22">
        <v>0</v>
      </c>
      <c r="U37" s="22">
        <v>0</v>
      </c>
      <c r="V37" s="22">
        <v>0</v>
      </c>
      <c r="W37" s="22">
        <v>895956</v>
      </c>
      <c r="X37" s="22">
        <v>682632</v>
      </c>
      <c r="Y37" s="22">
        <v>213324</v>
      </c>
      <c r="Z37" s="23">
        <v>31.250219737721057</v>
      </c>
      <c r="AA37" s="20">
        <v>1901376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27688066</v>
      </c>
      <c r="F41" s="22">
        <v>27688066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20766051</v>
      </c>
      <c r="Y41" s="22">
        <v>-20766051</v>
      </c>
      <c r="Z41" s="23">
        <v>-100</v>
      </c>
      <c r="AA41" s="20">
        <v>27688066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28679272</v>
      </c>
      <c r="F50" s="31">
        <f t="shared" si="1"/>
        <v>29589442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58385</v>
      </c>
      <c r="M50" s="31">
        <f t="shared" si="1"/>
        <v>58385</v>
      </c>
      <c r="N50" s="31">
        <f t="shared" si="1"/>
        <v>116770</v>
      </c>
      <c r="O50" s="31">
        <f t="shared" si="1"/>
        <v>615896</v>
      </c>
      <c r="P50" s="31">
        <f t="shared" si="1"/>
        <v>81645</v>
      </c>
      <c r="Q50" s="31">
        <f t="shared" si="1"/>
        <v>81645</v>
      </c>
      <c r="R50" s="31">
        <f t="shared" si="1"/>
        <v>779186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895956</v>
      </c>
      <c r="X50" s="31">
        <f t="shared" si="1"/>
        <v>21448683</v>
      </c>
      <c r="Y50" s="31">
        <f t="shared" si="1"/>
        <v>-20552727</v>
      </c>
      <c r="Z50" s="32">
        <f>+IF(X50&lt;&gt;0,+(Y50/X50)*100,0)</f>
        <v>-95.82279247634925</v>
      </c>
      <c r="AA50" s="29">
        <f>SUM(AA37:AA49)</f>
        <v>29589442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33298057</v>
      </c>
      <c r="D51" s="39">
        <f t="shared" si="2"/>
        <v>0</v>
      </c>
      <c r="E51" s="40">
        <f t="shared" si="2"/>
        <v>7816736</v>
      </c>
      <c r="F51" s="41">
        <f t="shared" si="2"/>
        <v>6906566</v>
      </c>
      <c r="G51" s="41">
        <f t="shared" si="2"/>
        <v>3749889</v>
      </c>
      <c r="H51" s="41">
        <f t="shared" si="2"/>
        <v>2728710</v>
      </c>
      <c r="I51" s="41">
        <f t="shared" si="2"/>
        <v>2734958</v>
      </c>
      <c r="J51" s="41">
        <f t="shared" si="2"/>
        <v>9213557</v>
      </c>
      <c r="K51" s="41">
        <f t="shared" si="2"/>
        <v>2741491</v>
      </c>
      <c r="L51" s="41">
        <f t="shared" si="2"/>
        <v>2689225</v>
      </c>
      <c r="M51" s="41">
        <f t="shared" si="2"/>
        <v>2695705</v>
      </c>
      <c r="N51" s="41">
        <f t="shared" si="2"/>
        <v>8126421</v>
      </c>
      <c r="O51" s="41">
        <f t="shared" si="2"/>
        <v>17067653</v>
      </c>
      <c r="P51" s="41">
        <f t="shared" si="2"/>
        <v>4815318</v>
      </c>
      <c r="Q51" s="41">
        <f t="shared" si="2"/>
        <v>555498</v>
      </c>
      <c r="R51" s="41">
        <f t="shared" si="2"/>
        <v>22438469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39778447</v>
      </c>
      <c r="X51" s="41">
        <f t="shared" si="2"/>
        <v>3730358</v>
      </c>
      <c r="Y51" s="41">
        <f t="shared" si="2"/>
        <v>36048089</v>
      </c>
      <c r="Z51" s="42">
        <f>+IF(X51&lt;&gt;0,+(Y51/X51)*100,0)</f>
        <v>966.34395411914886</v>
      </c>
      <c r="AA51" s="39">
        <f>+AA35-AA50</f>
        <v>6906566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33298057</v>
      </c>
      <c r="D54" s="48">
        <f t="shared" si="3"/>
        <v>0</v>
      </c>
      <c r="E54" s="49">
        <f t="shared" si="3"/>
        <v>7816736</v>
      </c>
      <c r="F54" s="50">
        <f t="shared" si="3"/>
        <v>6906566</v>
      </c>
      <c r="G54" s="50">
        <f t="shared" si="3"/>
        <v>3749889</v>
      </c>
      <c r="H54" s="50">
        <f t="shared" si="3"/>
        <v>2728710</v>
      </c>
      <c r="I54" s="50">
        <f t="shared" si="3"/>
        <v>2734958</v>
      </c>
      <c r="J54" s="50">
        <f t="shared" si="3"/>
        <v>9213557</v>
      </c>
      <c r="K54" s="50">
        <f t="shared" si="3"/>
        <v>2741491</v>
      </c>
      <c r="L54" s="50">
        <f t="shared" si="3"/>
        <v>2689225</v>
      </c>
      <c r="M54" s="50">
        <f t="shared" si="3"/>
        <v>2695705</v>
      </c>
      <c r="N54" s="50">
        <f t="shared" si="3"/>
        <v>8126421</v>
      </c>
      <c r="O54" s="50">
        <f t="shared" si="3"/>
        <v>17067653</v>
      </c>
      <c r="P54" s="50">
        <f t="shared" si="3"/>
        <v>4815318</v>
      </c>
      <c r="Q54" s="50">
        <f t="shared" si="3"/>
        <v>555498</v>
      </c>
      <c r="R54" s="50">
        <f t="shared" si="3"/>
        <v>22438469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39778447</v>
      </c>
      <c r="X54" s="50">
        <f t="shared" si="3"/>
        <v>3730358</v>
      </c>
      <c r="Y54" s="50">
        <f t="shared" si="3"/>
        <v>36048089</v>
      </c>
      <c r="Z54" s="51">
        <f>+IF(X54&lt;&gt;0,+(Y54/X54)*100,0)</f>
        <v>966.34395411914886</v>
      </c>
      <c r="AA54" s="48">
        <f>SUM(AA51:AA53)</f>
        <v>6906566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33298057</v>
      </c>
      <c r="D56" s="54">
        <f>+D54-D55</f>
        <v>0</v>
      </c>
      <c r="E56" s="55">
        <f t="shared" si="4"/>
        <v>7816736</v>
      </c>
      <c r="F56" s="56">
        <f t="shared" si="4"/>
        <v>6906566</v>
      </c>
      <c r="G56" s="56">
        <f t="shared" si="4"/>
        <v>3749889</v>
      </c>
      <c r="H56" s="56">
        <f t="shared" si="4"/>
        <v>2728710</v>
      </c>
      <c r="I56" s="56">
        <f t="shared" si="4"/>
        <v>2734958</v>
      </c>
      <c r="J56" s="56">
        <f t="shared" si="4"/>
        <v>9213557</v>
      </c>
      <c r="K56" s="56">
        <f t="shared" si="4"/>
        <v>2741491</v>
      </c>
      <c r="L56" s="56">
        <f t="shared" si="4"/>
        <v>2689225</v>
      </c>
      <c r="M56" s="56">
        <f t="shared" si="4"/>
        <v>2695705</v>
      </c>
      <c r="N56" s="56">
        <f t="shared" si="4"/>
        <v>8126421</v>
      </c>
      <c r="O56" s="56">
        <f t="shared" si="4"/>
        <v>17067653</v>
      </c>
      <c r="P56" s="56">
        <f t="shared" si="4"/>
        <v>4815318</v>
      </c>
      <c r="Q56" s="56">
        <f t="shared" si="4"/>
        <v>555498</v>
      </c>
      <c r="R56" s="56">
        <f t="shared" si="4"/>
        <v>22438469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39778447</v>
      </c>
      <c r="X56" s="56">
        <f t="shared" si="4"/>
        <v>3730358</v>
      </c>
      <c r="Y56" s="56">
        <f t="shared" si="4"/>
        <v>36048089</v>
      </c>
      <c r="Z56" s="57">
        <f>+IF(X56&lt;&gt;0,+(Y56/X56)*100,0)</f>
        <v>966.34395411914886</v>
      </c>
      <c r="AA56" s="54">
        <f>+AA54-AA55</f>
        <v>6906566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33298057</v>
      </c>
      <c r="D59" s="48">
        <f>SUM(D56:D58)</f>
        <v>0</v>
      </c>
      <c r="E59" s="49">
        <f t="shared" si="5"/>
        <v>7816736</v>
      </c>
      <c r="F59" s="50">
        <f t="shared" si="5"/>
        <v>6906566</v>
      </c>
      <c r="G59" s="50">
        <f t="shared" si="5"/>
        <v>3749889</v>
      </c>
      <c r="H59" s="50">
        <f t="shared" si="5"/>
        <v>2728710</v>
      </c>
      <c r="I59" s="50">
        <f t="shared" si="5"/>
        <v>2734958</v>
      </c>
      <c r="J59" s="50">
        <f t="shared" si="5"/>
        <v>9213557</v>
      </c>
      <c r="K59" s="50">
        <f t="shared" si="5"/>
        <v>2741491</v>
      </c>
      <c r="L59" s="50">
        <f t="shared" si="5"/>
        <v>2689225</v>
      </c>
      <c r="M59" s="50">
        <f t="shared" si="5"/>
        <v>2695705</v>
      </c>
      <c r="N59" s="50">
        <f t="shared" si="5"/>
        <v>8126421</v>
      </c>
      <c r="O59" s="50">
        <f t="shared" si="5"/>
        <v>17067653</v>
      </c>
      <c r="P59" s="50">
        <f t="shared" si="5"/>
        <v>4815318</v>
      </c>
      <c r="Q59" s="50">
        <f t="shared" si="5"/>
        <v>555498</v>
      </c>
      <c r="R59" s="50">
        <f t="shared" si="5"/>
        <v>22438469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39778447</v>
      </c>
      <c r="X59" s="50">
        <f t="shared" si="5"/>
        <v>3730358</v>
      </c>
      <c r="Y59" s="50">
        <f t="shared" si="5"/>
        <v>36048089</v>
      </c>
      <c r="Z59" s="51">
        <f>+IF(X59&lt;&gt;0,+(Y59/X59)*100,0)</f>
        <v>966.34395411914886</v>
      </c>
      <c r="AA59" s="48">
        <f>SUM(AA56:AA58)</f>
        <v>6906566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33298057</v>
      </c>
      <c r="D62" s="65">
        <f>SUM(D59:D61)</f>
        <v>0</v>
      </c>
      <c r="E62" s="66">
        <f t="shared" si="6"/>
        <v>7816736</v>
      </c>
      <c r="F62" s="67">
        <f t="shared" si="6"/>
        <v>6906566</v>
      </c>
      <c r="G62" s="67">
        <f t="shared" si="6"/>
        <v>3749889</v>
      </c>
      <c r="H62" s="67">
        <f t="shared" si="6"/>
        <v>2728710</v>
      </c>
      <c r="I62" s="67">
        <f t="shared" si="6"/>
        <v>2734958</v>
      </c>
      <c r="J62" s="67">
        <f t="shared" si="6"/>
        <v>9213557</v>
      </c>
      <c r="K62" s="67">
        <f t="shared" si="6"/>
        <v>2741491</v>
      </c>
      <c r="L62" s="67">
        <f t="shared" si="6"/>
        <v>2689225</v>
      </c>
      <c r="M62" s="67">
        <f t="shared" si="6"/>
        <v>2695705</v>
      </c>
      <c r="N62" s="67">
        <f t="shared" si="6"/>
        <v>8126421</v>
      </c>
      <c r="O62" s="67">
        <f t="shared" si="6"/>
        <v>17067653</v>
      </c>
      <c r="P62" s="67">
        <f t="shared" si="6"/>
        <v>4815318</v>
      </c>
      <c r="Q62" s="67">
        <f t="shared" si="6"/>
        <v>555498</v>
      </c>
      <c r="R62" s="67">
        <f t="shared" si="6"/>
        <v>22438469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39778447</v>
      </c>
      <c r="X62" s="67">
        <f t="shared" si="6"/>
        <v>3730358</v>
      </c>
      <c r="Y62" s="67">
        <f t="shared" si="6"/>
        <v>36048089</v>
      </c>
      <c r="Z62" s="68">
        <f>+IF(X62&lt;&gt;0,+(Y62/X62)*100,0)</f>
        <v>966.34395411914886</v>
      </c>
      <c r="AA62" s="65">
        <f>SUM(AA59:AA61)</f>
        <v>6906566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67441329</v>
      </c>
      <c r="D9" s="20">
        <v>0</v>
      </c>
      <c r="E9" s="21">
        <v>71044868</v>
      </c>
      <c r="F9" s="22">
        <v>68245455</v>
      </c>
      <c r="G9" s="22">
        <v>5575205</v>
      </c>
      <c r="H9" s="22">
        <v>5353363</v>
      </c>
      <c r="I9" s="22">
        <v>5641868</v>
      </c>
      <c r="J9" s="22">
        <v>16570436</v>
      </c>
      <c r="K9" s="22">
        <v>6010356</v>
      </c>
      <c r="L9" s="22">
        <v>5834254</v>
      </c>
      <c r="M9" s="22">
        <v>6163767</v>
      </c>
      <c r="N9" s="22">
        <v>18008377</v>
      </c>
      <c r="O9" s="22">
        <v>5702672</v>
      </c>
      <c r="P9" s="22">
        <v>6323109</v>
      </c>
      <c r="Q9" s="22">
        <v>5344693</v>
      </c>
      <c r="R9" s="22">
        <v>17370474</v>
      </c>
      <c r="S9" s="22">
        <v>0</v>
      </c>
      <c r="T9" s="22">
        <v>0</v>
      </c>
      <c r="U9" s="22">
        <v>0</v>
      </c>
      <c r="V9" s="22">
        <v>0</v>
      </c>
      <c r="W9" s="22">
        <v>51949287</v>
      </c>
      <c r="X9" s="22">
        <v>50319268</v>
      </c>
      <c r="Y9" s="22">
        <v>1630019</v>
      </c>
      <c r="Z9" s="23">
        <v>3.2393535613435396</v>
      </c>
      <c r="AA9" s="20">
        <v>68245455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26149725</v>
      </c>
      <c r="D13" s="20">
        <v>0</v>
      </c>
      <c r="E13" s="21">
        <v>14290390</v>
      </c>
      <c r="F13" s="22">
        <v>30305797</v>
      </c>
      <c r="G13" s="22">
        <v>2503725</v>
      </c>
      <c r="H13" s="22">
        <v>2470355</v>
      </c>
      <c r="I13" s="22">
        <v>2489291</v>
      </c>
      <c r="J13" s="22">
        <v>7463371</v>
      </c>
      <c r="K13" s="22">
        <v>2514464</v>
      </c>
      <c r="L13" s="22">
        <v>2573648</v>
      </c>
      <c r="M13" s="22">
        <v>2601416</v>
      </c>
      <c r="N13" s="22">
        <v>7689528</v>
      </c>
      <c r="O13" s="22">
        <v>2630657</v>
      </c>
      <c r="P13" s="22">
        <v>2657085</v>
      </c>
      <c r="Q13" s="22">
        <v>2682503</v>
      </c>
      <c r="R13" s="22">
        <v>7970245</v>
      </c>
      <c r="S13" s="22">
        <v>0</v>
      </c>
      <c r="T13" s="22">
        <v>0</v>
      </c>
      <c r="U13" s="22">
        <v>0</v>
      </c>
      <c r="V13" s="22">
        <v>0</v>
      </c>
      <c r="W13" s="22">
        <v>23123144</v>
      </c>
      <c r="X13" s="22">
        <v>22729347</v>
      </c>
      <c r="Y13" s="22">
        <v>393797</v>
      </c>
      <c r="Z13" s="23">
        <v>1.7325486737476445</v>
      </c>
      <c r="AA13" s="20">
        <v>30305797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93591054</v>
      </c>
      <c r="D35" s="29">
        <f t="shared" ref="D35:Y35" si="0">SUM(D6:D34)</f>
        <v>0</v>
      </c>
      <c r="E35" s="30">
        <f t="shared" si="0"/>
        <v>85335258</v>
      </c>
      <c r="F35" s="31">
        <f t="shared" si="0"/>
        <v>98551252</v>
      </c>
      <c r="G35" s="31">
        <f t="shared" si="0"/>
        <v>8078930</v>
      </c>
      <c r="H35" s="31">
        <f t="shared" si="0"/>
        <v>7823718</v>
      </c>
      <c r="I35" s="31">
        <f t="shared" si="0"/>
        <v>8131159</v>
      </c>
      <c r="J35" s="31">
        <f t="shared" si="0"/>
        <v>24033807</v>
      </c>
      <c r="K35" s="31">
        <f t="shared" si="0"/>
        <v>8524820</v>
      </c>
      <c r="L35" s="31">
        <f t="shared" si="0"/>
        <v>8407902</v>
      </c>
      <c r="M35" s="31">
        <f t="shared" si="0"/>
        <v>8765183</v>
      </c>
      <c r="N35" s="31">
        <f t="shared" si="0"/>
        <v>25697905</v>
      </c>
      <c r="O35" s="31">
        <f t="shared" si="0"/>
        <v>8333329</v>
      </c>
      <c r="P35" s="31">
        <f t="shared" si="0"/>
        <v>8980194</v>
      </c>
      <c r="Q35" s="31">
        <f t="shared" si="0"/>
        <v>8027196</v>
      </c>
      <c r="R35" s="31">
        <f t="shared" si="0"/>
        <v>25340719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75072431</v>
      </c>
      <c r="X35" s="31">
        <f t="shared" si="0"/>
        <v>73048615</v>
      </c>
      <c r="Y35" s="31">
        <f t="shared" si="0"/>
        <v>2023816</v>
      </c>
      <c r="Z35" s="32">
        <f>+IF(X35&lt;&gt;0,+(Y35/X35)*100,0)</f>
        <v>2.7705056420303111</v>
      </c>
      <c r="AA35" s="29">
        <f>SUM(AA6:AA34)</f>
        <v>98551252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66320830</v>
      </c>
      <c r="D37" s="20">
        <v>0</v>
      </c>
      <c r="E37" s="21">
        <v>66547618</v>
      </c>
      <c r="F37" s="22">
        <v>66547618</v>
      </c>
      <c r="G37" s="22">
        <v>5446131</v>
      </c>
      <c r="H37" s="22">
        <v>5405306</v>
      </c>
      <c r="I37" s="22">
        <v>5447898</v>
      </c>
      <c r="J37" s="22">
        <v>16299335</v>
      </c>
      <c r="K37" s="22">
        <v>6532951</v>
      </c>
      <c r="L37" s="22">
        <v>5507512</v>
      </c>
      <c r="M37" s="22">
        <v>6892473</v>
      </c>
      <c r="N37" s="22">
        <v>18932936</v>
      </c>
      <c r="O37" s="22">
        <v>5672832</v>
      </c>
      <c r="P37" s="22">
        <v>5713373</v>
      </c>
      <c r="Q37" s="22">
        <v>5614164</v>
      </c>
      <c r="R37" s="22">
        <v>17000369</v>
      </c>
      <c r="S37" s="22">
        <v>0</v>
      </c>
      <c r="T37" s="22">
        <v>0</v>
      </c>
      <c r="U37" s="22">
        <v>0</v>
      </c>
      <c r="V37" s="22">
        <v>0</v>
      </c>
      <c r="W37" s="22">
        <v>52232640</v>
      </c>
      <c r="X37" s="22">
        <v>49910967</v>
      </c>
      <c r="Y37" s="22">
        <v>2321673</v>
      </c>
      <c r="Z37" s="23">
        <v>4.6516289696410817</v>
      </c>
      <c r="AA37" s="20">
        <v>66547618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351989</v>
      </c>
      <c r="D40" s="20">
        <v>0</v>
      </c>
      <c r="E40" s="21">
        <v>622983</v>
      </c>
      <c r="F40" s="22">
        <v>622983</v>
      </c>
      <c r="G40" s="22">
        <v>0</v>
      </c>
      <c r="H40" s="22">
        <v>106947</v>
      </c>
      <c r="I40" s="22">
        <v>55274</v>
      </c>
      <c r="J40" s="22">
        <v>162221</v>
      </c>
      <c r="K40" s="22">
        <v>0</v>
      </c>
      <c r="L40" s="22">
        <v>36491</v>
      </c>
      <c r="M40" s="22">
        <v>25480</v>
      </c>
      <c r="N40" s="22">
        <v>61971</v>
      </c>
      <c r="O40" s="22">
        <v>31261</v>
      </c>
      <c r="P40" s="22">
        <v>44102</v>
      </c>
      <c r="Q40" s="22">
        <v>38612</v>
      </c>
      <c r="R40" s="22">
        <v>113975</v>
      </c>
      <c r="S40" s="22">
        <v>0</v>
      </c>
      <c r="T40" s="22">
        <v>0</v>
      </c>
      <c r="U40" s="22">
        <v>0</v>
      </c>
      <c r="V40" s="22">
        <v>0</v>
      </c>
      <c r="W40" s="22">
        <v>338167</v>
      </c>
      <c r="X40" s="22">
        <v>467253</v>
      </c>
      <c r="Y40" s="22">
        <v>-129086</v>
      </c>
      <c r="Z40" s="23">
        <v>-27.626574896255345</v>
      </c>
      <c r="AA40" s="20">
        <v>622983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24760703</v>
      </c>
      <c r="F41" s="22">
        <v>24760703</v>
      </c>
      <c r="G41" s="22">
        <v>2063392</v>
      </c>
      <c r="H41" s="22">
        <v>2063392</v>
      </c>
      <c r="I41" s="22">
        <v>2063392</v>
      </c>
      <c r="J41" s="22">
        <v>6190176</v>
      </c>
      <c r="K41" s="22">
        <v>2063392</v>
      </c>
      <c r="L41" s="22">
        <v>2063392</v>
      </c>
      <c r="M41" s="22">
        <v>2063392</v>
      </c>
      <c r="N41" s="22">
        <v>6190176</v>
      </c>
      <c r="O41" s="22">
        <v>2063392</v>
      </c>
      <c r="P41" s="22">
        <v>2063392</v>
      </c>
      <c r="Q41" s="22">
        <v>2063392</v>
      </c>
      <c r="R41" s="22">
        <v>6190176</v>
      </c>
      <c r="S41" s="22">
        <v>0</v>
      </c>
      <c r="T41" s="22">
        <v>0</v>
      </c>
      <c r="U41" s="22">
        <v>0</v>
      </c>
      <c r="V41" s="22">
        <v>0</v>
      </c>
      <c r="W41" s="22">
        <v>18570528</v>
      </c>
      <c r="X41" s="22">
        <v>18570528</v>
      </c>
      <c r="Y41" s="22">
        <v>0</v>
      </c>
      <c r="Z41" s="23">
        <v>0</v>
      </c>
      <c r="AA41" s="20">
        <v>24760703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553053</v>
      </c>
      <c r="F42" s="22">
        <v>553053</v>
      </c>
      <c r="G42" s="22">
        <v>46089</v>
      </c>
      <c r="H42" s="22">
        <v>46089</v>
      </c>
      <c r="I42" s="22">
        <v>46089</v>
      </c>
      <c r="J42" s="22">
        <v>138267</v>
      </c>
      <c r="K42" s="22">
        <v>46089</v>
      </c>
      <c r="L42" s="22">
        <v>46089</v>
      </c>
      <c r="M42" s="22">
        <v>46089</v>
      </c>
      <c r="N42" s="22">
        <v>138267</v>
      </c>
      <c r="O42" s="22">
        <v>46089</v>
      </c>
      <c r="P42" s="22">
        <v>46089</v>
      </c>
      <c r="Q42" s="22">
        <v>46089</v>
      </c>
      <c r="R42" s="22">
        <v>138267</v>
      </c>
      <c r="S42" s="22">
        <v>0</v>
      </c>
      <c r="T42" s="22">
        <v>0</v>
      </c>
      <c r="U42" s="22">
        <v>0</v>
      </c>
      <c r="V42" s="22">
        <v>0</v>
      </c>
      <c r="W42" s="22">
        <v>414801</v>
      </c>
      <c r="X42" s="22">
        <v>414801</v>
      </c>
      <c r="Y42" s="22">
        <v>0</v>
      </c>
      <c r="Z42" s="23">
        <v>0</v>
      </c>
      <c r="AA42" s="20">
        <v>553053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1841722</v>
      </c>
      <c r="D44" s="20">
        <v>0</v>
      </c>
      <c r="E44" s="21">
        <v>6163045</v>
      </c>
      <c r="F44" s="22">
        <v>2783045</v>
      </c>
      <c r="G44" s="22">
        <v>0</v>
      </c>
      <c r="H44" s="22">
        <v>0</v>
      </c>
      <c r="I44" s="22">
        <v>0</v>
      </c>
      <c r="J44" s="22">
        <v>0</v>
      </c>
      <c r="K44" s="22">
        <v>4581</v>
      </c>
      <c r="L44" s="22">
        <v>0</v>
      </c>
      <c r="M44" s="22">
        <v>154400</v>
      </c>
      <c r="N44" s="22">
        <v>158981</v>
      </c>
      <c r="O44" s="22">
        <v>0</v>
      </c>
      <c r="P44" s="22">
        <v>481014</v>
      </c>
      <c r="Q44" s="22">
        <v>29450</v>
      </c>
      <c r="R44" s="22">
        <v>510464</v>
      </c>
      <c r="S44" s="22">
        <v>0</v>
      </c>
      <c r="T44" s="22">
        <v>0</v>
      </c>
      <c r="U44" s="22">
        <v>0</v>
      </c>
      <c r="V44" s="22">
        <v>0</v>
      </c>
      <c r="W44" s="22">
        <v>669445</v>
      </c>
      <c r="X44" s="22">
        <v>2087289</v>
      </c>
      <c r="Y44" s="22">
        <v>-1417844</v>
      </c>
      <c r="Z44" s="23">
        <v>-67.927536627654334</v>
      </c>
      <c r="AA44" s="20">
        <v>2783045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2102708</v>
      </c>
      <c r="D47" s="20">
        <v>0</v>
      </c>
      <c r="E47" s="21">
        <v>3008145</v>
      </c>
      <c r="F47" s="22">
        <v>6323145</v>
      </c>
      <c r="G47" s="22">
        <v>122666</v>
      </c>
      <c r="H47" s="22">
        <v>209935</v>
      </c>
      <c r="I47" s="22">
        <v>150054</v>
      </c>
      <c r="J47" s="22">
        <v>482655</v>
      </c>
      <c r="K47" s="22">
        <v>887656</v>
      </c>
      <c r="L47" s="22">
        <v>356428</v>
      </c>
      <c r="M47" s="22">
        <v>132056</v>
      </c>
      <c r="N47" s="22">
        <v>1376140</v>
      </c>
      <c r="O47" s="22">
        <v>448772</v>
      </c>
      <c r="P47" s="22">
        <v>448754</v>
      </c>
      <c r="Q47" s="22">
        <v>564747</v>
      </c>
      <c r="R47" s="22">
        <v>1462273</v>
      </c>
      <c r="S47" s="22">
        <v>0</v>
      </c>
      <c r="T47" s="22">
        <v>0</v>
      </c>
      <c r="U47" s="22">
        <v>0</v>
      </c>
      <c r="V47" s="22">
        <v>0</v>
      </c>
      <c r="W47" s="22">
        <v>3321068</v>
      </c>
      <c r="X47" s="22">
        <v>4087114</v>
      </c>
      <c r="Y47" s="22">
        <v>-766046</v>
      </c>
      <c r="Z47" s="23">
        <v>-18.742956521398717</v>
      </c>
      <c r="AA47" s="20">
        <v>6323145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70617249</v>
      </c>
      <c r="D50" s="29">
        <f t="shared" ref="D50:Y50" si="1">SUM(D37:D49)</f>
        <v>0</v>
      </c>
      <c r="E50" s="30">
        <f t="shared" si="1"/>
        <v>101655547</v>
      </c>
      <c r="F50" s="31">
        <f t="shared" si="1"/>
        <v>101590547</v>
      </c>
      <c r="G50" s="31">
        <f t="shared" si="1"/>
        <v>7678278</v>
      </c>
      <c r="H50" s="31">
        <f t="shared" si="1"/>
        <v>7831669</v>
      </c>
      <c r="I50" s="31">
        <f t="shared" si="1"/>
        <v>7762707</v>
      </c>
      <c r="J50" s="31">
        <f t="shared" si="1"/>
        <v>23272654</v>
      </c>
      <c r="K50" s="31">
        <f t="shared" si="1"/>
        <v>9534669</v>
      </c>
      <c r="L50" s="31">
        <f t="shared" si="1"/>
        <v>8009912</v>
      </c>
      <c r="M50" s="31">
        <f t="shared" si="1"/>
        <v>9313890</v>
      </c>
      <c r="N50" s="31">
        <f t="shared" si="1"/>
        <v>26858471</v>
      </c>
      <c r="O50" s="31">
        <f t="shared" si="1"/>
        <v>8262346</v>
      </c>
      <c r="P50" s="31">
        <f t="shared" si="1"/>
        <v>8796724</v>
      </c>
      <c r="Q50" s="31">
        <f t="shared" si="1"/>
        <v>8356454</v>
      </c>
      <c r="R50" s="31">
        <f t="shared" si="1"/>
        <v>25415524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75546649</v>
      </c>
      <c r="X50" s="31">
        <f t="shared" si="1"/>
        <v>75537952</v>
      </c>
      <c r="Y50" s="31">
        <f t="shared" si="1"/>
        <v>8697</v>
      </c>
      <c r="Z50" s="32">
        <f>+IF(X50&lt;&gt;0,+(Y50/X50)*100,0)</f>
        <v>1.151341778500958E-2</v>
      </c>
      <c r="AA50" s="29">
        <f>SUM(AA37:AA49)</f>
        <v>101590547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22973805</v>
      </c>
      <c r="D51" s="39">
        <f t="shared" si="2"/>
        <v>0</v>
      </c>
      <c r="E51" s="40">
        <f t="shared" si="2"/>
        <v>-16320289</v>
      </c>
      <c r="F51" s="41">
        <f t="shared" si="2"/>
        <v>-3039295</v>
      </c>
      <c r="G51" s="41">
        <f t="shared" si="2"/>
        <v>400652</v>
      </c>
      <c r="H51" s="41">
        <f t="shared" si="2"/>
        <v>-7951</v>
      </c>
      <c r="I51" s="41">
        <f t="shared" si="2"/>
        <v>368452</v>
      </c>
      <c r="J51" s="41">
        <f t="shared" si="2"/>
        <v>761153</v>
      </c>
      <c r="K51" s="41">
        <f t="shared" si="2"/>
        <v>-1009849</v>
      </c>
      <c r="L51" s="41">
        <f t="shared" si="2"/>
        <v>397990</v>
      </c>
      <c r="M51" s="41">
        <f t="shared" si="2"/>
        <v>-548707</v>
      </c>
      <c r="N51" s="41">
        <f t="shared" si="2"/>
        <v>-1160566</v>
      </c>
      <c r="O51" s="41">
        <f t="shared" si="2"/>
        <v>70983</v>
      </c>
      <c r="P51" s="41">
        <f t="shared" si="2"/>
        <v>183470</v>
      </c>
      <c r="Q51" s="41">
        <f t="shared" si="2"/>
        <v>-329258</v>
      </c>
      <c r="R51" s="41">
        <f t="shared" si="2"/>
        <v>-74805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-474218</v>
      </c>
      <c r="X51" s="41">
        <f t="shared" si="2"/>
        <v>-2489337</v>
      </c>
      <c r="Y51" s="41">
        <f t="shared" si="2"/>
        <v>2015119</v>
      </c>
      <c r="Z51" s="42">
        <f>+IF(X51&lt;&gt;0,+(Y51/X51)*100,0)</f>
        <v>-80.95002805968015</v>
      </c>
      <c r="AA51" s="39">
        <f>+AA35-AA50</f>
        <v>-3039295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22973805</v>
      </c>
      <c r="D54" s="48">
        <f t="shared" si="3"/>
        <v>0</v>
      </c>
      <c r="E54" s="49">
        <f t="shared" si="3"/>
        <v>-16320289</v>
      </c>
      <c r="F54" s="50">
        <f t="shared" si="3"/>
        <v>-3039295</v>
      </c>
      <c r="G54" s="50">
        <f t="shared" si="3"/>
        <v>400652</v>
      </c>
      <c r="H54" s="50">
        <f t="shared" si="3"/>
        <v>-7951</v>
      </c>
      <c r="I54" s="50">
        <f t="shared" si="3"/>
        <v>368452</v>
      </c>
      <c r="J54" s="50">
        <f t="shared" si="3"/>
        <v>761153</v>
      </c>
      <c r="K54" s="50">
        <f t="shared" si="3"/>
        <v>-1009849</v>
      </c>
      <c r="L54" s="50">
        <f t="shared" si="3"/>
        <v>397990</v>
      </c>
      <c r="M54" s="50">
        <f t="shared" si="3"/>
        <v>-548707</v>
      </c>
      <c r="N54" s="50">
        <f t="shared" si="3"/>
        <v>-1160566</v>
      </c>
      <c r="O54" s="50">
        <f t="shared" si="3"/>
        <v>70983</v>
      </c>
      <c r="P54" s="50">
        <f t="shared" si="3"/>
        <v>183470</v>
      </c>
      <c r="Q54" s="50">
        <f t="shared" si="3"/>
        <v>-329258</v>
      </c>
      <c r="R54" s="50">
        <f t="shared" si="3"/>
        <v>-74805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-474218</v>
      </c>
      <c r="X54" s="50">
        <f t="shared" si="3"/>
        <v>-2489337</v>
      </c>
      <c r="Y54" s="50">
        <f t="shared" si="3"/>
        <v>2015119</v>
      </c>
      <c r="Z54" s="51">
        <f>+IF(X54&lt;&gt;0,+(Y54/X54)*100,0)</f>
        <v>-80.95002805968015</v>
      </c>
      <c r="AA54" s="48">
        <f>SUM(AA51:AA53)</f>
        <v>-3039295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22973805</v>
      </c>
      <c r="D56" s="54">
        <f>+D54-D55</f>
        <v>0</v>
      </c>
      <c r="E56" s="55">
        <f t="shared" si="4"/>
        <v>-16320289</v>
      </c>
      <c r="F56" s="56">
        <f t="shared" si="4"/>
        <v>-3039295</v>
      </c>
      <c r="G56" s="56">
        <f t="shared" si="4"/>
        <v>400652</v>
      </c>
      <c r="H56" s="56">
        <f t="shared" si="4"/>
        <v>-7951</v>
      </c>
      <c r="I56" s="56">
        <f t="shared" si="4"/>
        <v>368452</v>
      </c>
      <c r="J56" s="56">
        <f t="shared" si="4"/>
        <v>761153</v>
      </c>
      <c r="K56" s="56">
        <f t="shared" si="4"/>
        <v>-1009849</v>
      </c>
      <c r="L56" s="56">
        <f t="shared" si="4"/>
        <v>397990</v>
      </c>
      <c r="M56" s="56">
        <f t="shared" si="4"/>
        <v>-548707</v>
      </c>
      <c r="N56" s="56">
        <f t="shared" si="4"/>
        <v>-1160566</v>
      </c>
      <c r="O56" s="56">
        <f t="shared" si="4"/>
        <v>70983</v>
      </c>
      <c r="P56" s="56">
        <f t="shared" si="4"/>
        <v>183470</v>
      </c>
      <c r="Q56" s="56">
        <f t="shared" si="4"/>
        <v>-329258</v>
      </c>
      <c r="R56" s="56">
        <f t="shared" si="4"/>
        <v>-74805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-474218</v>
      </c>
      <c r="X56" s="56">
        <f t="shared" si="4"/>
        <v>-2489337</v>
      </c>
      <c r="Y56" s="56">
        <f t="shared" si="4"/>
        <v>2015119</v>
      </c>
      <c r="Z56" s="57">
        <f>+IF(X56&lt;&gt;0,+(Y56/X56)*100,0)</f>
        <v>-80.95002805968015</v>
      </c>
      <c r="AA56" s="54">
        <f>+AA54-AA55</f>
        <v>-3039295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22973805</v>
      </c>
      <c r="D59" s="48">
        <f>SUM(D56:D58)</f>
        <v>0</v>
      </c>
      <c r="E59" s="49">
        <f t="shared" si="5"/>
        <v>-16320289</v>
      </c>
      <c r="F59" s="50">
        <f t="shared" si="5"/>
        <v>-3039295</v>
      </c>
      <c r="G59" s="50">
        <f t="shared" si="5"/>
        <v>400652</v>
      </c>
      <c r="H59" s="50">
        <f t="shared" si="5"/>
        <v>-7951</v>
      </c>
      <c r="I59" s="50">
        <f t="shared" si="5"/>
        <v>368452</v>
      </c>
      <c r="J59" s="50">
        <f t="shared" si="5"/>
        <v>761153</v>
      </c>
      <c r="K59" s="50">
        <f t="shared" si="5"/>
        <v>-1009849</v>
      </c>
      <c r="L59" s="50">
        <f t="shared" si="5"/>
        <v>397990</v>
      </c>
      <c r="M59" s="50">
        <f t="shared" si="5"/>
        <v>-548707</v>
      </c>
      <c r="N59" s="50">
        <f t="shared" si="5"/>
        <v>-1160566</v>
      </c>
      <c r="O59" s="50">
        <f t="shared" si="5"/>
        <v>70983</v>
      </c>
      <c r="P59" s="50">
        <f t="shared" si="5"/>
        <v>183470</v>
      </c>
      <c r="Q59" s="50">
        <f t="shared" si="5"/>
        <v>-329258</v>
      </c>
      <c r="R59" s="50">
        <f t="shared" si="5"/>
        <v>-74805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-474218</v>
      </c>
      <c r="X59" s="50">
        <f t="shared" si="5"/>
        <v>-2489337</v>
      </c>
      <c r="Y59" s="50">
        <f t="shared" si="5"/>
        <v>2015119</v>
      </c>
      <c r="Z59" s="51">
        <f>+IF(X59&lt;&gt;0,+(Y59/X59)*100,0)</f>
        <v>-80.95002805968015</v>
      </c>
      <c r="AA59" s="48">
        <f>SUM(AA56:AA58)</f>
        <v>-3039295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22973805</v>
      </c>
      <c r="D62" s="65">
        <f>SUM(D59:D61)</f>
        <v>0</v>
      </c>
      <c r="E62" s="66">
        <f t="shared" si="6"/>
        <v>-16320289</v>
      </c>
      <c r="F62" s="67">
        <f t="shared" si="6"/>
        <v>-3039295</v>
      </c>
      <c r="G62" s="67">
        <f t="shared" si="6"/>
        <v>400652</v>
      </c>
      <c r="H62" s="67">
        <f t="shared" si="6"/>
        <v>-7951</v>
      </c>
      <c r="I62" s="67">
        <f t="shared" si="6"/>
        <v>368452</v>
      </c>
      <c r="J62" s="67">
        <f t="shared" si="6"/>
        <v>761153</v>
      </c>
      <c r="K62" s="67">
        <f t="shared" si="6"/>
        <v>-1009849</v>
      </c>
      <c r="L62" s="67">
        <f t="shared" si="6"/>
        <v>397990</v>
      </c>
      <c r="M62" s="67">
        <f t="shared" si="6"/>
        <v>-548707</v>
      </c>
      <c r="N62" s="67">
        <f t="shared" si="6"/>
        <v>-1160566</v>
      </c>
      <c r="O62" s="67">
        <f t="shared" si="6"/>
        <v>70983</v>
      </c>
      <c r="P62" s="67">
        <f t="shared" si="6"/>
        <v>183470</v>
      </c>
      <c r="Q62" s="67">
        <f t="shared" si="6"/>
        <v>-329258</v>
      </c>
      <c r="R62" s="67">
        <f t="shared" si="6"/>
        <v>-74805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-474218</v>
      </c>
      <c r="X62" s="67">
        <f t="shared" si="6"/>
        <v>-2489337</v>
      </c>
      <c r="Y62" s="67">
        <f t="shared" si="6"/>
        <v>2015119</v>
      </c>
      <c r="Z62" s="68">
        <f>+IF(X62&lt;&gt;0,+(Y62/X62)*100,0)</f>
        <v>-80.95002805968015</v>
      </c>
      <c r="AA62" s="65">
        <f>SUM(AA59:AA61)</f>
        <v>-3039295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193421406</v>
      </c>
      <c r="D9" s="20">
        <v>0</v>
      </c>
      <c r="E9" s="21">
        <v>199541969</v>
      </c>
      <c r="F9" s="22">
        <v>199541969</v>
      </c>
      <c r="G9" s="22">
        <v>16978388</v>
      </c>
      <c r="H9" s="22">
        <v>17026623</v>
      </c>
      <c r="I9" s="22">
        <v>17027868</v>
      </c>
      <c r="J9" s="22">
        <v>51032879</v>
      </c>
      <c r="K9" s="22">
        <v>-9842</v>
      </c>
      <c r="L9" s="22">
        <v>17034349</v>
      </c>
      <c r="M9" s="22">
        <v>17193051</v>
      </c>
      <c r="N9" s="22">
        <v>34217558</v>
      </c>
      <c r="O9" s="22">
        <v>17196343</v>
      </c>
      <c r="P9" s="22">
        <v>17271294</v>
      </c>
      <c r="Q9" s="22">
        <v>230295</v>
      </c>
      <c r="R9" s="22">
        <v>34697932</v>
      </c>
      <c r="S9" s="22">
        <v>0</v>
      </c>
      <c r="T9" s="22">
        <v>0</v>
      </c>
      <c r="U9" s="22">
        <v>0</v>
      </c>
      <c r="V9" s="22">
        <v>0</v>
      </c>
      <c r="W9" s="22">
        <v>119948369</v>
      </c>
      <c r="X9" s="22">
        <v>149656482</v>
      </c>
      <c r="Y9" s="22">
        <v>-29708113</v>
      </c>
      <c r="Z9" s="23">
        <v>-19.850869540017651</v>
      </c>
      <c r="AA9" s="20">
        <v>199541969</v>
      </c>
    </row>
    <row r="10" spans="1:27" x14ac:dyDescent="0.25">
      <c r="A10" s="19" t="s">
        <v>38</v>
      </c>
      <c r="B10" s="15" t="s">
        <v>32</v>
      </c>
      <c r="C10" s="20">
        <v>273828</v>
      </c>
      <c r="D10" s="20">
        <v>0</v>
      </c>
      <c r="E10" s="21">
        <v>4233675</v>
      </c>
      <c r="F10" s="22">
        <v>4233675</v>
      </c>
      <c r="G10" s="22">
        <v>69172</v>
      </c>
      <c r="H10" s="22">
        <v>7703</v>
      </c>
      <c r="I10" s="22">
        <v>278</v>
      </c>
      <c r="J10" s="22">
        <v>77153</v>
      </c>
      <c r="K10" s="22">
        <v>17091</v>
      </c>
      <c r="L10" s="22">
        <v>950</v>
      </c>
      <c r="M10" s="22">
        <v>417</v>
      </c>
      <c r="N10" s="22">
        <v>18458</v>
      </c>
      <c r="O10" s="22">
        <v>3348</v>
      </c>
      <c r="P10" s="22">
        <v>1332</v>
      </c>
      <c r="Q10" s="22">
        <v>35</v>
      </c>
      <c r="R10" s="22">
        <v>4715</v>
      </c>
      <c r="S10" s="22">
        <v>0</v>
      </c>
      <c r="T10" s="22">
        <v>0</v>
      </c>
      <c r="U10" s="22">
        <v>0</v>
      </c>
      <c r="V10" s="22">
        <v>0</v>
      </c>
      <c r="W10" s="22">
        <v>100326</v>
      </c>
      <c r="X10" s="22">
        <v>3175254</v>
      </c>
      <c r="Y10" s="22">
        <v>-3074928</v>
      </c>
      <c r="Z10" s="23">
        <v>-96.840378753951654</v>
      </c>
      <c r="AA10" s="20">
        <v>4233675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60550002</v>
      </c>
      <c r="D13" s="20">
        <v>0</v>
      </c>
      <c r="E13" s="21">
        <v>83080000</v>
      </c>
      <c r="F13" s="22">
        <v>83080000</v>
      </c>
      <c r="G13" s="22">
        <v>6832979</v>
      </c>
      <c r="H13" s="22">
        <v>6949917</v>
      </c>
      <c r="I13" s="22">
        <v>7015044</v>
      </c>
      <c r="J13" s="22">
        <v>20797940</v>
      </c>
      <c r="K13" s="22">
        <v>-24</v>
      </c>
      <c r="L13" s="22">
        <v>9395782</v>
      </c>
      <c r="M13" s="22">
        <v>16612323</v>
      </c>
      <c r="N13" s="22">
        <v>26008081</v>
      </c>
      <c r="O13" s="22">
        <v>7583925</v>
      </c>
      <c r="P13" s="22">
        <v>7324413</v>
      </c>
      <c r="Q13" s="22">
        <v>0</v>
      </c>
      <c r="R13" s="22">
        <v>14908338</v>
      </c>
      <c r="S13" s="22">
        <v>0</v>
      </c>
      <c r="T13" s="22">
        <v>0</v>
      </c>
      <c r="U13" s="22">
        <v>0</v>
      </c>
      <c r="V13" s="22">
        <v>0</v>
      </c>
      <c r="W13" s="22">
        <v>61714359</v>
      </c>
      <c r="X13" s="22">
        <v>62309997</v>
      </c>
      <c r="Y13" s="22">
        <v>-595638</v>
      </c>
      <c r="Z13" s="23">
        <v>-0.95592686354968059</v>
      </c>
      <c r="AA13" s="20">
        <v>83080000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980</v>
      </c>
      <c r="D17" s="20">
        <v>0</v>
      </c>
      <c r="E17" s="21">
        <v>82835</v>
      </c>
      <c r="F17" s="22">
        <v>82835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62127</v>
      </c>
      <c r="Y17" s="22">
        <v>-62127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180995748</v>
      </c>
      <c r="D28" s="20">
        <v>0</v>
      </c>
      <c r="E28" s="21">
        <v>195278537</v>
      </c>
      <c r="F28" s="22">
        <v>195278537</v>
      </c>
      <c r="G28" s="22">
        <v>0</v>
      </c>
      <c r="H28" s="22">
        <v>81077650</v>
      </c>
      <c r="I28" s="22">
        <v>0</v>
      </c>
      <c r="J28" s="22">
        <v>81077650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81077650</v>
      </c>
      <c r="X28" s="22">
        <v>146458899</v>
      </c>
      <c r="Y28" s="22">
        <v>-65381249</v>
      </c>
      <c r="Z28" s="23">
        <v>-44.641363171793337</v>
      </c>
      <c r="AA28" s="20">
        <v>195278537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379010</v>
      </c>
      <c r="D32" s="20">
        <v>0</v>
      </c>
      <c r="E32" s="21">
        <v>0</v>
      </c>
      <c r="F32" s="22">
        <v>0</v>
      </c>
      <c r="G32" s="22">
        <v>38199</v>
      </c>
      <c r="H32" s="22">
        <v>2443</v>
      </c>
      <c r="I32" s="22">
        <v>3174</v>
      </c>
      <c r="J32" s="22">
        <v>43816</v>
      </c>
      <c r="K32" s="22">
        <v>57292</v>
      </c>
      <c r="L32" s="22">
        <v>2443</v>
      </c>
      <c r="M32" s="22">
        <v>0</v>
      </c>
      <c r="N32" s="22">
        <v>59735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103551</v>
      </c>
      <c r="X32" s="22">
        <v>0</v>
      </c>
      <c r="Y32" s="22">
        <v>103551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435620974</v>
      </c>
      <c r="D35" s="29">
        <f t="shared" ref="D35:Y35" si="0">SUM(D6:D34)</f>
        <v>0</v>
      </c>
      <c r="E35" s="30">
        <f t="shared" si="0"/>
        <v>482217016</v>
      </c>
      <c r="F35" s="31">
        <f t="shared" si="0"/>
        <v>482217016</v>
      </c>
      <c r="G35" s="31">
        <f t="shared" si="0"/>
        <v>23918738</v>
      </c>
      <c r="H35" s="31">
        <f t="shared" si="0"/>
        <v>105064336</v>
      </c>
      <c r="I35" s="31">
        <f t="shared" si="0"/>
        <v>24046364</v>
      </c>
      <c r="J35" s="31">
        <f t="shared" si="0"/>
        <v>153029438</v>
      </c>
      <c r="K35" s="31">
        <f t="shared" si="0"/>
        <v>64517</v>
      </c>
      <c r="L35" s="31">
        <f t="shared" si="0"/>
        <v>26433524</v>
      </c>
      <c r="M35" s="31">
        <f t="shared" si="0"/>
        <v>33805791</v>
      </c>
      <c r="N35" s="31">
        <f t="shared" si="0"/>
        <v>60303832</v>
      </c>
      <c r="O35" s="31">
        <f t="shared" si="0"/>
        <v>24783616</v>
      </c>
      <c r="P35" s="31">
        <f t="shared" si="0"/>
        <v>24597039</v>
      </c>
      <c r="Q35" s="31">
        <f t="shared" si="0"/>
        <v>230330</v>
      </c>
      <c r="R35" s="31">
        <f t="shared" si="0"/>
        <v>49610985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262944255</v>
      </c>
      <c r="X35" s="31">
        <f t="shared" si="0"/>
        <v>361662759</v>
      </c>
      <c r="Y35" s="31">
        <f t="shared" si="0"/>
        <v>-98718504</v>
      </c>
      <c r="Z35" s="32">
        <f>+IF(X35&lt;&gt;0,+(Y35/X35)*100,0)</f>
        <v>-27.295733813721196</v>
      </c>
      <c r="AA35" s="29">
        <f>SUM(AA6:AA34)</f>
        <v>482217016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55435020</v>
      </c>
      <c r="D37" s="20">
        <v>0</v>
      </c>
      <c r="E37" s="21">
        <v>68954636</v>
      </c>
      <c r="F37" s="22">
        <v>63924636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38389565</v>
      </c>
      <c r="P37" s="22">
        <v>5215543</v>
      </c>
      <c r="Q37" s="22">
        <v>0</v>
      </c>
      <c r="R37" s="22">
        <v>43605108</v>
      </c>
      <c r="S37" s="22">
        <v>0</v>
      </c>
      <c r="T37" s="22">
        <v>0</v>
      </c>
      <c r="U37" s="22">
        <v>0</v>
      </c>
      <c r="V37" s="22">
        <v>0</v>
      </c>
      <c r="W37" s="22">
        <v>43605108</v>
      </c>
      <c r="X37" s="22">
        <v>47943486</v>
      </c>
      <c r="Y37" s="22">
        <v>-4338378</v>
      </c>
      <c r="Z37" s="23">
        <v>-9.0489414974956137</v>
      </c>
      <c r="AA37" s="20">
        <v>63924636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-305534</v>
      </c>
      <c r="D40" s="20">
        <v>0</v>
      </c>
      <c r="E40" s="21">
        <v>584396</v>
      </c>
      <c r="F40" s="22">
        <v>584396</v>
      </c>
      <c r="G40" s="22">
        <v>65508</v>
      </c>
      <c r="H40" s="22">
        <v>21894</v>
      </c>
      <c r="I40" s="22">
        <v>93777</v>
      </c>
      <c r="J40" s="22">
        <v>181179</v>
      </c>
      <c r="K40" s="22">
        <v>59379</v>
      </c>
      <c r="L40" s="22">
        <v>60925</v>
      </c>
      <c r="M40" s="22">
        <v>635</v>
      </c>
      <c r="N40" s="22">
        <v>120939</v>
      </c>
      <c r="O40" s="22">
        <v>129139</v>
      </c>
      <c r="P40" s="22">
        <v>73148</v>
      </c>
      <c r="Q40" s="22">
        <v>53582</v>
      </c>
      <c r="R40" s="22">
        <v>255869</v>
      </c>
      <c r="S40" s="22">
        <v>0</v>
      </c>
      <c r="T40" s="22">
        <v>0</v>
      </c>
      <c r="U40" s="22">
        <v>0</v>
      </c>
      <c r="V40" s="22">
        <v>0</v>
      </c>
      <c r="W40" s="22">
        <v>557987</v>
      </c>
      <c r="X40" s="22">
        <v>438300</v>
      </c>
      <c r="Y40" s="22">
        <v>119687</v>
      </c>
      <c r="Z40" s="23">
        <v>27.307095596623316</v>
      </c>
      <c r="AA40" s="20">
        <v>584396</v>
      </c>
    </row>
    <row r="41" spans="1:27" x14ac:dyDescent="0.25">
      <c r="A41" s="19" t="s">
        <v>67</v>
      </c>
      <c r="B41" s="15" t="s">
        <v>32</v>
      </c>
      <c r="C41" s="20">
        <v>97244336</v>
      </c>
      <c r="D41" s="20">
        <v>0</v>
      </c>
      <c r="E41" s="21">
        <v>112134967</v>
      </c>
      <c r="F41" s="22">
        <v>112134967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84101229</v>
      </c>
      <c r="Y41" s="22">
        <v>16167962</v>
      </c>
      <c r="Z41" s="23">
        <v>19.224406340126134</v>
      </c>
      <c r="AA41" s="20">
        <v>112134967</v>
      </c>
    </row>
    <row r="42" spans="1:27" x14ac:dyDescent="0.25">
      <c r="A42" s="19" t="s">
        <v>68</v>
      </c>
      <c r="B42" s="15" t="s">
        <v>32</v>
      </c>
      <c r="C42" s="20">
        <v>9286630</v>
      </c>
      <c r="D42" s="20">
        <v>0</v>
      </c>
      <c r="E42" s="21">
        <v>0</v>
      </c>
      <c r="F42" s="22">
        <v>0</v>
      </c>
      <c r="G42" s="22">
        <v>0</v>
      </c>
      <c r="H42" s="22">
        <v>8024061</v>
      </c>
      <c r="I42" s="22">
        <v>0</v>
      </c>
      <c r="J42" s="22">
        <v>8024061</v>
      </c>
      <c r="K42" s="22">
        <v>0</v>
      </c>
      <c r="L42" s="22">
        <v>8024061</v>
      </c>
      <c r="M42" s="22">
        <v>8024061</v>
      </c>
      <c r="N42" s="22">
        <v>16048122</v>
      </c>
      <c r="O42" s="22">
        <v>8024061</v>
      </c>
      <c r="P42" s="22">
        <v>8024061</v>
      </c>
      <c r="Q42" s="22">
        <v>0</v>
      </c>
      <c r="R42" s="22">
        <v>16048122</v>
      </c>
      <c r="S42" s="22">
        <v>0</v>
      </c>
      <c r="T42" s="22">
        <v>0</v>
      </c>
      <c r="U42" s="22">
        <v>0</v>
      </c>
      <c r="V42" s="22">
        <v>0</v>
      </c>
      <c r="W42" s="22">
        <v>40120305</v>
      </c>
      <c r="X42" s="22">
        <v>0</v>
      </c>
      <c r="Y42" s="22">
        <v>40120305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22748769</v>
      </c>
      <c r="D43" s="20">
        <v>0</v>
      </c>
      <c r="E43" s="21">
        <v>2500000</v>
      </c>
      <c r="F43" s="22">
        <v>2500000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10083426</v>
      </c>
      <c r="N43" s="22">
        <v>10083426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10083426</v>
      </c>
      <c r="X43" s="22">
        <v>1874997</v>
      </c>
      <c r="Y43" s="22">
        <v>8208429</v>
      </c>
      <c r="Z43" s="23">
        <v>437.78358045372875</v>
      </c>
      <c r="AA43" s="20">
        <v>2500000</v>
      </c>
    </row>
    <row r="44" spans="1:27" x14ac:dyDescent="0.25">
      <c r="A44" s="19" t="s">
        <v>70</v>
      </c>
      <c r="B44" s="15" t="s">
        <v>32</v>
      </c>
      <c r="C44" s="20">
        <v>88718476</v>
      </c>
      <c r="D44" s="20">
        <v>0</v>
      </c>
      <c r="E44" s="21">
        <v>64449275</v>
      </c>
      <c r="F44" s="22">
        <v>64449275</v>
      </c>
      <c r="G44" s="22">
        <v>0</v>
      </c>
      <c r="H44" s="22">
        <v>3927693</v>
      </c>
      <c r="I44" s="22">
        <v>8984488</v>
      </c>
      <c r="J44" s="22">
        <v>12912181</v>
      </c>
      <c r="K44" s="22">
        <v>6791950</v>
      </c>
      <c r="L44" s="22">
        <v>7882004</v>
      </c>
      <c r="M44" s="22">
        <v>6841787</v>
      </c>
      <c r="N44" s="22">
        <v>21515741</v>
      </c>
      <c r="O44" s="22">
        <v>7420792</v>
      </c>
      <c r="P44" s="22">
        <v>6886658</v>
      </c>
      <c r="Q44" s="22">
        <v>0</v>
      </c>
      <c r="R44" s="22">
        <v>14307450</v>
      </c>
      <c r="S44" s="22">
        <v>0</v>
      </c>
      <c r="T44" s="22">
        <v>0</v>
      </c>
      <c r="U44" s="22">
        <v>0</v>
      </c>
      <c r="V44" s="22">
        <v>0</v>
      </c>
      <c r="W44" s="22">
        <v>48735372</v>
      </c>
      <c r="X44" s="22">
        <v>48336957</v>
      </c>
      <c r="Y44" s="22">
        <v>398415</v>
      </c>
      <c r="Z44" s="23">
        <v>0.82424510090695202</v>
      </c>
      <c r="AA44" s="20">
        <v>64449275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5006217</v>
      </c>
      <c r="F45" s="22">
        <v>5006217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3754665</v>
      </c>
      <c r="Y45" s="22">
        <v>-3754665</v>
      </c>
      <c r="Z45" s="23">
        <v>-100</v>
      </c>
      <c r="AA45" s="20">
        <v>5006217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16302894</v>
      </c>
      <c r="D47" s="20">
        <v>0</v>
      </c>
      <c r="E47" s="21">
        <v>1591283</v>
      </c>
      <c r="F47" s="22">
        <v>1621283</v>
      </c>
      <c r="G47" s="22">
        <v>0</v>
      </c>
      <c r="H47" s="22">
        <v>0</v>
      </c>
      <c r="I47" s="22">
        <v>7366</v>
      </c>
      <c r="J47" s="22">
        <v>7366</v>
      </c>
      <c r="K47" s="22">
        <v>19407</v>
      </c>
      <c r="L47" s="22">
        <v>572110</v>
      </c>
      <c r="M47" s="22">
        <v>0</v>
      </c>
      <c r="N47" s="22">
        <v>591517</v>
      </c>
      <c r="O47" s="22">
        <v>355873</v>
      </c>
      <c r="P47" s="22">
        <v>53339</v>
      </c>
      <c r="Q47" s="22">
        <v>14810</v>
      </c>
      <c r="R47" s="22">
        <v>424022</v>
      </c>
      <c r="S47" s="22">
        <v>0</v>
      </c>
      <c r="T47" s="22">
        <v>0</v>
      </c>
      <c r="U47" s="22">
        <v>0</v>
      </c>
      <c r="V47" s="22">
        <v>0</v>
      </c>
      <c r="W47" s="22">
        <v>1022905</v>
      </c>
      <c r="X47" s="22">
        <v>1215972</v>
      </c>
      <c r="Y47" s="22">
        <v>-193067</v>
      </c>
      <c r="Z47" s="23">
        <v>-15.877585997045983</v>
      </c>
      <c r="AA47" s="20">
        <v>1621283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289430591</v>
      </c>
      <c r="D50" s="29">
        <f t="shared" ref="D50:Y50" si="1">SUM(D37:D49)</f>
        <v>0</v>
      </c>
      <c r="E50" s="30">
        <f t="shared" si="1"/>
        <v>255220774</v>
      </c>
      <c r="F50" s="31">
        <f t="shared" si="1"/>
        <v>250220774</v>
      </c>
      <c r="G50" s="31">
        <f t="shared" si="1"/>
        <v>65508</v>
      </c>
      <c r="H50" s="31">
        <f t="shared" si="1"/>
        <v>11973648</v>
      </c>
      <c r="I50" s="31">
        <f t="shared" si="1"/>
        <v>9085631</v>
      </c>
      <c r="J50" s="31">
        <f t="shared" si="1"/>
        <v>21124787</v>
      </c>
      <c r="K50" s="31">
        <f t="shared" si="1"/>
        <v>6870736</v>
      </c>
      <c r="L50" s="31">
        <f t="shared" si="1"/>
        <v>16539100</v>
      </c>
      <c r="M50" s="31">
        <f t="shared" si="1"/>
        <v>24949909</v>
      </c>
      <c r="N50" s="31">
        <f t="shared" si="1"/>
        <v>48359745</v>
      </c>
      <c r="O50" s="31">
        <f t="shared" si="1"/>
        <v>142054972</v>
      </c>
      <c r="P50" s="31">
        <f t="shared" si="1"/>
        <v>32786398</v>
      </c>
      <c r="Q50" s="31">
        <f t="shared" si="1"/>
        <v>68392</v>
      </c>
      <c r="R50" s="31">
        <f t="shared" si="1"/>
        <v>174909762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244394294</v>
      </c>
      <c r="X50" s="31">
        <f t="shared" si="1"/>
        <v>187665606</v>
      </c>
      <c r="Y50" s="31">
        <f t="shared" si="1"/>
        <v>56728688</v>
      </c>
      <c r="Z50" s="32">
        <f>+IF(X50&lt;&gt;0,+(Y50/X50)*100,0)</f>
        <v>30.228601398596183</v>
      </c>
      <c r="AA50" s="29">
        <f>SUM(AA37:AA49)</f>
        <v>250220774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146190383</v>
      </c>
      <c r="D51" s="39">
        <f t="shared" si="2"/>
        <v>0</v>
      </c>
      <c r="E51" s="40">
        <f t="shared" si="2"/>
        <v>226996242</v>
      </c>
      <c r="F51" s="41">
        <f t="shared" si="2"/>
        <v>231996242</v>
      </c>
      <c r="G51" s="41">
        <f t="shared" si="2"/>
        <v>23853230</v>
      </c>
      <c r="H51" s="41">
        <f t="shared" si="2"/>
        <v>93090688</v>
      </c>
      <c r="I51" s="41">
        <f t="shared" si="2"/>
        <v>14960733</v>
      </c>
      <c r="J51" s="41">
        <f t="shared" si="2"/>
        <v>131904651</v>
      </c>
      <c r="K51" s="41">
        <f t="shared" si="2"/>
        <v>-6806219</v>
      </c>
      <c r="L51" s="41">
        <f t="shared" si="2"/>
        <v>9894424</v>
      </c>
      <c r="M51" s="41">
        <f t="shared" si="2"/>
        <v>8855882</v>
      </c>
      <c r="N51" s="41">
        <f t="shared" si="2"/>
        <v>11944087</v>
      </c>
      <c r="O51" s="41">
        <f t="shared" si="2"/>
        <v>-117271356</v>
      </c>
      <c r="P51" s="41">
        <f t="shared" si="2"/>
        <v>-8189359</v>
      </c>
      <c r="Q51" s="41">
        <f t="shared" si="2"/>
        <v>161938</v>
      </c>
      <c r="R51" s="41">
        <f t="shared" si="2"/>
        <v>-125298777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18549961</v>
      </c>
      <c r="X51" s="41">
        <f t="shared" si="2"/>
        <v>173997153</v>
      </c>
      <c r="Y51" s="41">
        <f t="shared" si="2"/>
        <v>-155447192</v>
      </c>
      <c r="Z51" s="42">
        <f>+IF(X51&lt;&gt;0,+(Y51/X51)*100,0)</f>
        <v>-89.338928436375056</v>
      </c>
      <c r="AA51" s="39">
        <f>+AA35-AA50</f>
        <v>231996242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146190383</v>
      </c>
      <c r="D54" s="48">
        <f t="shared" si="3"/>
        <v>0</v>
      </c>
      <c r="E54" s="49">
        <f t="shared" si="3"/>
        <v>226996242</v>
      </c>
      <c r="F54" s="50">
        <f t="shared" si="3"/>
        <v>231996242</v>
      </c>
      <c r="G54" s="50">
        <f t="shared" si="3"/>
        <v>23853230</v>
      </c>
      <c r="H54" s="50">
        <f t="shared" si="3"/>
        <v>93090688</v>
      </c>
      <c r="I54" s="50">
        <f t="shared" si="3"/>
        <v>14960733</v>
      </c>
      <c r="J54" s="50">
        <f t="shared" si="3"/>
        <v>131904651</v>
      </c>
      <c r="K54" s="50">
        <f t="shared" si="3"/>
        <v>-6806219</v>
      </c>
      <c r="L54" s="50">
        <f t="shared" si="3"/>
        <v>9894424</v>
      </c>
      <c r="M54" s="50">
        <f t="shared" si="3"/>
        <v>8855882</v>
      </c>
      <c r="N54" s="50">
        <f t="shared" si="3"/>
        <v>11944087</v>
      </c>
      <c r="O54" s="50">
        <f t="shared" si="3"/>
        <v>-117271356</v>
      </c>
      <c r="P54" s="50">
        <f t="shared" si="3"/>
        <v>-8189359</v>
      </c>
      <c r="Q54" s="50">
        <f t="shared" si="3"/>
        <v>161938</v>
      </c>
      <c r="R54" s="50">
        <f t="shared" si="3"/>
        <v>-125298777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18549961</v>
      </c>
      <c r="X54" s="50">
        <f t="shared" si="3"/>
        <v>173997153</v>
      </c>
      <c r="Y54" s="50">
        <f t="shared" si="3"/>
        <v>-155447192</v>
      </c>
      <c r="Z54" s="51">
        <f>+IF(X54&lt;&gt;0,+(Y54/X54)*100,0)</f>
        <v>-89.338928436375056</v>
      </c>
      <c r="AA54" s="48">
        <f>SUM(AA51:AA53)</f>
        <v>231996242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146190383</v>
      </c>
      <c r="D56" s="54">
        <f>+D54-D55</f>
        <v>0</v>
      </c>
      <c r="E56" s="55">
        <f t="shared" si="4"/>
        <v>226996242</v>
      </c>
      <c r="F56" s="56">
        <f t="shared" si="4"/>
        <v>231996242</v>
      </c>
      <c r="G56" s="56">
        <f t="shared" si="4"/>
        <v>23853230</v>
      </c>
      <c r="H56" s="56">
        <f t="shared" si="4"/>
        <v>93090688</v>
      </c>
      <c r="I56" s="56">
        <f t="shared" si="4"/>
        <v>14960733</v>
      </c>
      <c r="J56" s="56">
        <f t="shared" si="4"/>
        <v>131904651</v>
      </c>
      <c r="K56" s="56">
        <f t="shared" si="4"/>
        <v>-6806219</v>
      </c>
      <c r="L56" s="56">
        <f t="shared" si="4"/>
        <v>9894424</v>
      </c>
      <c r="M56" s="56">
        <f t="shared" si="4"/>
        <v>8855882</v>
      </c>
      <c r="N56" s="56">
        <f t="shared" si="4"/>
        <v>11944087</v>
      </c>
      <c r="O56" s="56">
        <f t="shared" si="4"/>
        <v>-117271356</v>
      </c>
      <c r="P56" s="56">
        <f t="shared" si="4"/>
        <v>-8189359</v>
      </c>
      <c r="Q56" s="56">
        <f t="shared" si="4"/>
        <v>161938</v>
      </c>
      <c r="R56" s="56">
        <f t="shared" si="4"/>
        <v>-125298777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18549961</v>
      </c>
      <c r="X56" s="56">
        <f t="shared" si="4"/>
        <v>173997153</v>
      </c>
      <c r="Y56" s="56">
        <f t="shared" si="4"/>
        <v>-155447192</v>
      </c>
      <c r="Z56" s="57">
        <f>+IF(X56&lt;&gt;0,+(Y56/X56)*100,0)</f>
        <v>-89.338928436375056</v>
      </c>
      <c r="AA56" s="54">
        <f>+AA54-AA55</f>
        <v>231996242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146190383</v>
      </c>
      <c r="D59" s="48">
        <f>SUM(D56:D58)</f>
        <v>0</v>
      </c>
      <c r="E59" s="49">
        <f t="shared" si="5"/>
        <v>226996242</v>
      </c>
      <c r="F59" s="50">
        <f t="shared" si="5"/>
        <v>231996242</v>
      </c>
      <c r="G59" s="50">
        <f t="shared" si="5"/>
        <v>23853230</v>
      </c>
      <c r="H59" s="50">
        <f t="shared" si="5"/>
        <v>93090688</v>
      </c>
      <c r="I59" s="50">
        <f t="shared" si="5"/>
        <v>14960733</v>
      </c>
      <c r="J59" s="50">
        <f t="shared" si="5"/>
        <v>131904651</v>
      </c>
      <c r="K59" s="50">
        <f t="shared" si="5"/>
        <v>-6806219</v>
      </c>
      <c r="L59" s="50">
        <f t="shared" si="5"/>
        <v>9894424</v>
      </c>
      <c r="M59" s="50">
        <f t="shared" si="5"/>
        <v>8855882</v>
      </c>
      <c r="N59" s="50">
        <f t="shared" si="5"/>
        <v>11944087</v>
      </c>
      <c r="O59" s="50">
        <f t="shared" si="5"/>
        <v>-117271356</v>
      </c>
      <c r="P59" s="50">
        <f t="shared" si="5"/>
        <v>-8189359</v>
      </c>
      <c r="Q59" s="50">
        <f t="shared" si="5"/>
        <v>161938</v>
      </c>
      <c r="R59" s="50">
        <f t="shared" si="5"/>
        <v>-125298777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18549961</v>
      </c>
      <c r="X59" s="50">
        <f t="shared" si="5"/>
        <v>173997153</v>
      </c>
      <c r="Y59" s="50">
        <f t="shared" si="5"/>
        <v>-155447192</v>
      </c>
      <c r="Z59" s="51">
        <f>+IF(X59&lt;&gt;0,+(Y59/X59)*100,0)</f>
        <v>-89.338928436375056</v>
      </c>
      <c r="AA59" s="48">
        <f>SUM(AA56:AA58)</f>
        <v>231996242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146190383</v>
      </c>
      <c r="D62" s="65">
        <f>SUM(D59:D61)</f>
        <v>0</v>
      </c>
      <c r="E62" s="66">
        <f t="shared" si="6"/>
        <v>226996242</v>
      </c>
      <c r="F62" s="67">
        <f t="shared" si="6"/>
        <v>231996242</v>
      </c>
      <c r="G62" s="67">
        <f t="shared" si="6"/>
        <v>23853230</v>
      </c>
      <c r="H62" s="67">
        <f t="shared" si="6"/>
        <v>93090688</v>
      </c>
      <c r="I62" s="67">
        <f t="shared" si="6"/>
        <v>14960733</v>
      </c>
      <c r="J62" s="67">
        <f t="shared" si="6"/>
        <v>131904651</v>
      </c>
      <c r="K62" s="67">
        <f t="shared" si="6"/>
        <v>-6806219</v>
      </c>
      <c r="L62" s="67">
        <f t="shared" si="6"/>
        <v>9894424</v>
      </c>
      <c r="M62" s="67">
        <f t="shared" si="6"/>
        <v>8855882</v>
      </c>
      <c r="N62" s="67">
        <f t="shared" si="6"/>
        <v>11944087</v>
      </c>
      <c r="O62" s="67">
        <f t="shared" si="6"/>
        <v>-117271356</v>
      </c>
      <c r="P62" s="67">
        <f t="shared" si="6"/>
        <v>-8189359</v>
      </c>
      <c r="Q62" s="67">
        <f t="shared" si="6"/>
        <v>161938</v>
      </c>
      <c r="R62" s="67">
        <f t="shared" si="6"/>
        <v>-125298777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18549961</v>
      </c>
      <c r="X62" s="67">
        <f t="shared" si="6"/>
        <v>173997153</v>
      </c>
      <c r="Y62" s="67">
        <f t="shared" si="6"/>
        <v>-155447192</v>
      </c>
      <c r="Z62" s="68">
        <f>+IF(X62&lt;&gt;0,+(Y62/X62)*100,0)</f>
        <v>-89.338928436375056</v>
      </c>
      <c r="AA62" s="65">
        <f>SUM(AA59:AA61)</f>
        <v>231996242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5783195</v>
      </c>
      <c r="D9" s="20">
        <v>0</v>
      </c>
      <c r="E9" s="21">
        <v>2070388</v>
      </c>
      <c r="F9" s="22">
        <v>2070388</v>
      </c>
      <c r="G9" s="22">
        <v>0</v>
      </c>
      <c r="H9" s="22">
        <v>0</v>
      </c>
      <c r="I9" s="22">
        <v>480915</v>
      </c>
      <c r="J9" s="22">
        <v>480915</v>
      </c>
      <c r="K9" s="22">
        <v>469021</v>
      </c>
      <c r="L9" s="22">
        <v>522000</v>
      </c>
      <c r="M9" s="22">
        <v>478959</v>
      </c>
      <c r="N9" s="22">
        <v>1469980</v>
      </c>
      <c r="O9" s="22">
        <v>468995</v>
      </c>
      <c r="P9" s="22">
        <v>484968</v>
      </c>
      <c r="Q9" s="22">
        <v>472948</v>
      </c>
      <c r="R9" s="22">
        <v>1426911</v>
      </c>
      <c r="S9" s="22">
        <v>0</v>
      </c>
      <c r="T9" s="22">
        <v>0</v>
      </c>
      <c r="U9" s="22">
        <v>0</v>
      </c>
      <c r="V9" s="22">
        <v>0</v>
      </c>
      <c r="W9" s="22">
        <v>3377806</v>
      </c>
      <c r="X9" s="22">
        <v>1560084</v>
      </c>
      <c r="Y9" s="22">
        <v>1817722</v>
      </c>
      <c r="Z9" s="23">
        <v>116.51436717510082</v>
      </c>
      <c r="AA9" s="20">
        <v>2070388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11030</v>
      </c>
      <c r="F10" s="22">
        <v>11030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8270</v>
      </c>
      <c r="Y10" s="22">
        <v>-8270</v>
      </c>
      <c r="Z10" s="23">
        <v>-100</v>
      </c>
      <c r="AA10" s="20">
        <v>11030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239822</v>
      </c>
      <c r="J13" s="22">
        <v>239822</v>
      </c>
      <c r="K13" s="22">
        <v>243059</v>
      </c>
      <c r="L13" s="22">
        <v>241933</v>
      </c>
      <c r="M13" s="22">
        <v>245863</v>
      </c>
      <c r="N13" s="22">
        <v>730855</v>
      </c>
      <c r="O13" s="22">
        <v>250057</v>
      </c>
      <c r="P13" s="22">
        <v>253882</v>
      </c>
      <c r="Q13" s="22">
        <v>257925</v>
      </c>
      <c r="R13" s="22">
        <v>761864</v>
      </c>
      <c r="S13" s="22">
        <v>0</v>
      </c>
      <c r="T13" s="22">
        <v>0</v>
      </c>
      <c r="U13" s="22">
        <v>0</v>
      </c>
      <c r="V13" s="22">
        <v>0</v>
      </c>
      <c r="W13" s="22">
        <v>1732541</v>
      </c>
      <c r="X13" s="22">
        <v>0</v>
      </c>
      <c r="Y13" s="22">
        <v>1732541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2030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5785225</v>
      </c>
      <c r="D35" s="29">
        <f t="shared" ref="D35:Y35" si="0">SUM(D6:D34)</f>
        <v>0</v>
      </c>
      <c r="E35" s="30">
        <f t="shared" si="0"/>
        <v>2081418</v>
      </c>
      <c r="F35" s="31">
        <f t="shared" si="0"/>
        <v>2081418</v>
      </c>
      <c r="G35" s="31">
        <f t="shared" si="0"/>
        <v>0</v>
      </c>
      <c r="H35" s="31">
        <f t="shared" si="0"/>
        <v>0</v>
      </c>
      <c r="I35" s="31">
        <f t="shared" si="0"/>
        <v>720737</v>
      </c>
      <c r="J35" s="31">
        <f t="shared" si="0"/>
        <v>720737</v>
      </c>
      <c r="K35" s="31">
        <f t="shared" si="0"/>
        <v>712080</v>
      </c>
      <c r="L35" s="31">
        <f t="shared" si="0"/>
        <v>763933</v>
      </c>
      <c r="M35" s="31">
        <f t="shared" si="0"/>
        <v>724822</v>
      </c>
      <c r="N35" s="31">
        <f t="shared" si="0"/>
        <v>2200835</v>
      </c>
      <c r="O35" s="31">
        <f t="shared" si="0"/>
        <v>719052</v>
      </c>
      <c r="P35" s="31">
        <f t="shared" si="0"/>
        <v>738850</v>
      </c>
      <c r="Q35" s="31">
        <f t="shared" si="0"/>
        <v>730873</v>
      </c>
      <c r="R35" s="31">
        <f t="shared" si="0"/>
        <v>2188775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5110347</v>
      </c>
      <c r="X35" s="31">
        <f t="shared" si="0"/>
        <v>1568354</v>
      </c>
      <c r="Y35" s="31">
        <f t="shared" si="0"/>
        <v>3541993</v>
      </c>
      <c r="Z35" s="32">
        <f>+IF(X35&lt;&gt;0,+(Y35/X35)*100,0)</f>
        <v>225.84142355616143</v>
      </c>
      <c r="AA35" s="29">
        <f>SUM(AA6:AA34)</f>
        <v>2081418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4902930</v>
      </c>
      <c r="D37" s="20">
        <v>0</v>
      </c>
      <c r="E37" s="21">
        <v>4800964</v>
      </c>
      <c r="F37" s="22">
        <v>5254628</v>
      </c>
      <c r="G37" s="22">
        <v>0</v>
      </c>
      <c r="H37" s="22">
        <v>0</v>
      </c>
      <c r="I37" s="22">
        <v>0</v>
      </c>
      <c r="J37" s="22">
        <v>0</v>
      </c>
      <c r="K37" s="22">
        <v>459933</v>
      </c>
      <c r="L37" s="22">
        <v>1020137</v>
      </c>
      <c r="M37" s="22">
        <v>668058</v>
      </c>
      <c r="N37" s="22">
        <v>2148128</v>
      </c>
      <c r="O37" s="22">
        <v>0</v>
      </c>
      <c r="P37" s="22">
        <v>1112031</v>
      </c>
      <c r="Q37" s="22">
        <v>546837</v>
      </c>
      <c r="R37" s="22">
        <v>1658868</v>
      </c>
      <c r="S37" s="22">
        <v>0</v>
      </c>
      <c r="T37" s="22">
        <v>0</v>
      </c>
      <c r="U37" s="22">
        <v>0</v>
      </c>
      <c r="V37" s="22">
        <v>0</v>
      </c>
      <c r="W37" s="22">
        <v>3806996</v>
      </c>
      <c r="X37" s="22">
        <v>5139822</v>
      </c>
      <c r="Y37" s="22">
        <v>-1332826</v>
      </c>
      <c r="Z37" s="23">
        <v>-25.931364938318875</v>
      </c>
      <c r="AA37" s="20">
        <v>5254628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270884</v>
      </c>
      <c r="D40" s="20">
        <v>0</v>
      </c>
      <c r="E40" s="21">
        <v>477450</v>
      </c>
      <c r="F40" s="22">
        <v>1278450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958824</v>
      </c>
      <c r="Y40" s="22">
        <v>-958824</v>
      </c>
      <c r="Z40" s="23">
        <v>-100</v>
      </c>
      <c r="AA40" s="20">
        <v>1278450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1292961</v>
      </c>
      <c r="F41" s="22">
        <v>1292961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969723</v>
      </c>
      <c r="Y41" s="22">
        <v>-969723</v>
      </c>
      <c r="Z41" s="23">
        <v>-100</v>
      </c>
      <c r="AA41" s="20">
        <v>1292961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719938</v>
      </c>
      <c r="D44" s="20">
        <v>0</v>
      </c>
      <c r="E44" s="21">
        <v>4500000</v>
      </c>
      <c r="F44" s="22">
        <v>3000000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877448</v>
      </c>
      <c r="P44" s="22">
        <v>174000</v>
      </c>
      <c r="Q44" s="22">
        <v>0</v>
      </c>
      <c r="R44" s="22">
        <v>1051448</v>
      </c>
      <c r="S44" s="22">
        <v>0</v>
      </c>
      <c r="T44" s="22">
        <v>0</v>
      </c>
      <c r="U44" s="22">
        <v>0</v>
      </c>
      <c r="V44" s="22">
        <v>0</v>
      </c>
      <c r="W44" s="22">
        <v>1051448</v>
      </c>
      <c r="X44" s="22">
        <v>2250000</v>
      </c>
      <c r="Y44" s="22">
        <v>-1198552</v>
      </c>
      <c r="Z44" s="23">
        <v>-53.268977777777785</v>
      </c>
      <c r="AA44" s="20">
        <v>3000000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313049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16566</v>
      </c>
      <c r="D47" s="20">
        <v>0</v>
      </c>
      <c r="E47" s="21">
        <v>1263000</v>
      </c>
      <c r="F47" s="22">
        <v>679665</v>
      </c>
      <c r="G47" s="22">
        <v>0</v>
      </c>
      <c r="H47" s="22">
        <v>0</v>
      </c>
      <c r="I47" s="22">
        <v>0</v>
      </c>
      <c r="J47" s="22">
        <v>0</v>
      </c>
      <c r="K47" s="22">
        <v>1398</v>
      </c>
      <c r="L47" s="22">
        <v>192479</v>
      </c>
      <c r="M47" s="22">
        <v>0</v>
      </c>
      <c r="N47" s="22">
        <v>193877</v>
      </c>
      <c r="O47" s="22">
        <v>1569</v>
      </c>
      <c r="P47" s="22">
        <v>0</v>
      </c>
      <c r="Q47" s="22">
        <v>0</v>
      </c>
      <c r="R47" s="22">
        <v>1569</v>
      </c>
      <c r="S47" s="22">
        <v>0</v>
      </c>
      <c r="T47" s="22">
        <v>0</v>
      </c>
      <c r="U47" s="22">
        <v>0</v>
      </c>
      <c r="V47" s="22">
        <v>0</v>
      </c>
      <c r="W47" s="22">
        <v>195446</v>
      </c>
      <c r="X47" s="22">
        <v>513003</v>
      </c>
      <c r="Y47" s="22">
        <v>-317557</v>
      </c>
      <c r="Z47" s="23">
        <v>-61.901587320152132</v>
      </c>
      <c r="AA47" s="20">
        <v>679665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6223367</v>
      </c>
      <c r="D50" s="29">
        <f t="shared" ref="D50:Y50" si="1">SUM(D37:D49)</f>
        <v>0</v>
      </c>
      <c r="E50" s="30">
        <f t="shared" si="1"/>
        <v>14134375</v>
      </c>
      <c r="F50" s="31">
        <f t="shared" si="1"/>
        <v>13305704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461331</v>
      </c>
      <c r="L50" s="31">
        <f t="shared" si="1"/>
        <v>1212616</v>
      </c>
      <c r="M50" s="31">
        <f t="shared" si="1"/>
        <v>668058</v>
      </c>
      <c r="N50" s="31">
        <f t="shared" si="1"/>
        <v>2342005</v>
      </c>
      <c r="O50" s="31">
        <f t="shared" si="1"/>
        <v>879017</v>
      </c>
      <c r="P50" s="31">
        <f t="shared" si="1"/>
        <v>1286031</v>
      </c>
      <c r="Q50" s="31">
        <f t="shared" si="1"/>
        <v>546837</v>
      </c>
      <c r="R50" s="31">
        <f t="shared" si="1"/>
        <v>2711885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5053890</v>
      </c>
      <c r="X50" s="31">
        <f t="shared" si="1"/>
        <v>11181372</v>
      </c>
      <c r="Y50" s="31">
        <f t="shared" si="1"/>
        <v>-6127482</v>
      </c>
      <c r="Z50" s="32">
        <f>+IF(X50&lt;&gt;0,+(Y50/X50)*100,0)</f>
        <v>-54.800806198022926</v>
      </c>
      <c r="AA50" s="29">
        <f>SUM(AA37:AA49)</f>
        <v>13305704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-438142</v>
      </c>
      <c r="D51" s="39">
        <f t="shared" si="2"/>
        <v>0</v>
      </c>
      <c r="E51" s="40">
        <f t="shared" si="2"/>
        <v>-12052957</v>
      </c>
      <c r="F51" s="41">
        <f t="shared" si="2"/>
        <v>-11224286</v>
      </c>
      <c r="G51" s="41">
        <f t="shared" si="2"/>
        <v>0</v>
      </c>
      <c r="H51" s="41">
        <f t="shared" si="2"/>
        <v>0</v>
      </c>
      <c r="I51" s="41">
        <f t="shared" si="2"/>
        <v>720737</v>
      </c>
      <c r="J51" s="41">
        <f t="shared" si="2"/>
        <v>720737</v>
      </c>
      <c r="K51" s="41">
        <f t="shared" si="2"/>
        <v>250749</v>
      </c>
      <c r="L51" s="41">
        <f t="shared" si="2"/>
        <v>-448683</v>
      </c>
      <c r="M51" s="41">
        <f t="shared" si="2"/>
        <v>56764</v>
      </c>
      <c r="N51" s="41">
        <f t="shared" si="2"/>
        <v>-141170</v>
      </c>
      <c r="O51" s="41">
        <f t="shared" si="2"/>
        <v>-159965</v>
      </c>
      <c r="P51" s="41">
        <f t="shared" si="2"/>
        <v>-547181</v>
      </c>
      <c r="Q51" s="41">
        <f t="shared" si="2"/>
        <v>184036</v>
      </c>
      <c r="R51" s="41">
        <f t="shared" si="2"/>
        <v>-523110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56457</v>
      </c>
      <c r="X51" s="41">
        <f t="shared" si="2"/>
        <v>-9613018</v>
      </c>
      <c r="Y51" s="41">
        <f t="shared" si="2"/>
        <v>9669475</v>
      </c>
      <c r="Z51" s="42">
        <f>+IF(X51&lt;&gt;0,+(Y51/X51)*100,0)</f>
        <v>-100.58729735032223</v>
      </c>
      <c r="AA51" s="39">
        <f>+AA35-AA50</f>
        <v>-11224286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-438142</v>
      </c>
      <c r="D54" s="48">
        <f t="shared" si="3"/>
        <v>0</v>
      </c>
      <c r="E54" s="49">
        <f t="shared" si="3"/>
        <v>-12052957</v>
      </c>
      <c r="F54" s="50">
        <f t="shared" si="3"/>
        <v>-11224286</v>
      </c>
      <c r="G54" s="50">
        <f t="shared" si="3"/>
        <v>0</v>
      </c>
      <c r="H54" s="50">
        <f t="shared" si="3"/>
        <v>0</v>
      </c>
      <c r="I54" s="50">
        <f t="shared" si="3"/>
        <v>720737</v>
      </c>
      <c r="J54" s="50">
        <f t="shared" si="3"/>
        <v>720737</v>
      </c>
      <c r="K54" s="50">
        <f t="shared" si="3"/>
        <v>250749</v>
      </c>
      <c r="L54" s="50">
        <f t="shared" si="3"/>
        <v>-448683</v>
      </c>
      <c r="M54" s="50">
        <f t="shared" si="3"/>
        <v>56764</v>
      </c>
      <c r="N54" s="50">
        <f t="shared" si="3"/>
        <v>-141170</v>
      </c>
      <c r="O54" s="50">
        <f t="shared" si="3"/>
        <v>-159965</v>
      </c>
      <c r="P54" s="50">
        <f t="shared" si="3"/>
        <v>-547181</v>
      </c>
      <c r="Q54" s="50">
        <f t="shared" si="3"/>
        <v>184036</v>
      </c>
      <c r="R54" s="50">
        <f t="shared" si="3"/>
        <v>-523110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56457</v>
      </c>
      <c r="X54" s="50">
        <f t="shared" si="3"/>
        <v>-9613018</v>
      </c>
      <c r="Y54" s="50">
        <f t="shared" si="3"/>
        <v>9669475</v>
      </c>
      <c r="Z54" s="51">
        <f>+IF(X54&lt;&gt;0,+(Y54/X54)*100,0)</f>
        <v>-100.58729735032223</v>
      </c>
      <c r="AA54" s="48">
        <f>SUM(AA51:AA53)</f>
        <v>-11224286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-438142</v>
      </c>
      <c r="D56" s="54">
        <f>+D54-D55</f>
        <v>0</v>
      </c>
      <c r="E56" s="55">
        <f t="shared" si="4"/>
        <v>-12052957</v>
      </c>
      <c r="F56" s="56">
        <f t="shared" si="4"/>
        <v>-11224286</v>
      </c>
      <c r="G56" s="56">
        <f t="shared" si="4"/>
        <v>0</v>
      </c>
      <c r="H56" s="56">
        <f t="shared" si="4"/>
        <v>0</v>
      </c>
      <c r="I56" s="56">
        <f t="shared" si="4"/>
        <v>720737</v>
      </c>
      <c r="J56" s="56">
        <f t="shared" si="4"/>
        <v>720737</v>
      </c>
      <c r="K56" s="56">
        <f t="shared" si="4"/>
        <v>250749</v>
      </c>
      <c r="L56" s="56">
        <f t="shared" si="4"/>
        <v>-448683</v>
      </c>
      <c r="M56" s="56">
        <f t="shared" si="4"/>
        <v>56764</v>
      </c>
      <c r="N56" s="56">
        <f t="shared" si="4"/>
        <v>-141170</v>
      </c>
      <c r="O56" s="56">
        <f t="shared" si="4"/>
        <v>-159965</v>
      </c>
      <c r="P56" s="56">
        <f t="shared" si="4"/>
        <v>-547181</v>
      </c>
      <c r="Q56" s="56">
        <f t="shared" si="4"/>
        <v>184036</v>
      </c>
      <c r="R56" s="56">
        <f t="shared" si="4"/>
        <v>-523110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56457</v>
      </c>
      <c r="X56" s="56">
        <f t="shared" si="4"/>
        <v>-9613018</v>
      </c>
      <c r="Y56" s="56">
        <f t="shared" si="4"/>
        <v>9669475</v>
      </c>
      <c r="Z56" s="57">
        <f>+IF(X56&lt;&gt;0,+(Y56/X56)*100,0)</f>
        <v>-100.58729735032223</v>
      </c>
      <c r="AA56" s="54">
        <f>+AA54-AA55</f>
        <v>-11224286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-438142</v>
      </c>
      <c r="D59" s="48">
        <f>SUM(D56:D58)</f>
        <v>0</v>
      </c>
      <c r="E59" s="49">
        <f t="shared" si="5"/>
        <v>-12052957</v>
      </c>
      <c r="F59" s="50">
        <f t="shared" si="5"/>
        <v>-11224286</v>
      </c>
      <c r="G59" s="50">
        <f t="shared" si="5"/>
        <v>0</v>
      </c>
      <c r="H59" s="50">
        <f t="shared" si="5"/>
        <v>0</v>
      </c>
      <c r="I59" s="50">
        <f t="shared" si="5"/>
        <v>720737</v>
      </c>
      <c r="J59" s="50">
        <f t="shared" si="5"/>
        <v>720737</v>
      </c>
      <c r="K59" s="50">
        <f t="shared" si="5"/>
        <v>250749</v>
      </c>
      <c r="L59" s="50">
        <f t="shared" si="5"/>
        <v>-448683</v>
      </c>
      <c r="M59" s="50">
        <f t="shared" si="5"/>
        <v>56764</v>
      </c>
      <c r="N59" s="50">
        <f t="shared" si="5"/>
        <v>-141170</v>
      </c>
      <c r="O59" s="50">
        <f t="shared" si="5"/>
        <v>-159965</v>
      </c>
      <c r="P59" s="50">
        <f t="shared" si="5"/>
        <v>-547181</v>
      </c>
      <c r="Q59" s="50">
        <f t="shared" si="5"/>
        <v>184036</v>
      </c>
      <c r="R59" s="50">
        <f t="shared" si="5"/>
        <v>-523110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56457</v>
      </c>
      <c r="X59" s="50">
        <f t="shared" si="5"/>
        <v>-9613018</v>
      </c>
      <c r="Y59" s="50">
        <f t="shared" si="5"/>
        <v>9669475</v>
      </c>
      <c r="Z59" s="51">
        <f>+IF(X59&lt;&gt;0,+(Y59/X59)*100,0)</f>
        <v>-100.58729735032223</v>
      </c>
      <c r="AA59" s="48">
        <f>SUM(AA56:AA58)</f>
        <v>-11224286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-438142</v>
      </c>
      <c r="D62" s="65">
        <f>SUM(D59:D61)</f>
        <v>0</v>
      </c>
      <c r="E62" s="66">
        <f t="shared" si="6"/>
        <v>-12052957</v>
      </c>
      <c r="F62" s="67">
        <f t="shared" si="6"/>
        <v>-11224286</v>
      </c>
      <c r="G62" s="67">
        <f t="shared" si="6"/>
        <v>0</v>
      </c>
      <c r="H62" s="67">
        <f t="shared" si="6"/>
        <v>0</v>
      </c>
      <c r="I62" s="67">
        <f t="shared" si="6"/>
        <v>720737</v>
      </c>
      <c r="J62" s="67">
        <f t="shared" si="6"/>
        <v>720737</v>
      </c>
      <c r="K62" s="67">
        <f t="shared" si="6"/>
        <v>250749</v>
      </c>
      <c r="L62" s="67">
        <f t="shared" si="6"/>
        <v>-448683</v>
      </c>
      <c r="M62" s="67">
        <f t="shared" si="6"/>
        <v>56764</v>
      </c>
      <c r="N62" s="67">
        <f t="shared" si="6"/>
        <v>-141170</v>
      </c>
      <c r="O62" s="67">
        <f t="shared" si="6"/>
        <v>-159965</v>
      </c>
      <c r="P62" s="67">
        <f t="shared" si="6"/>
        <v>-547181</v>
      </c>
      <c r="Q62" s="67">
        <f t="shared" si="6"/>
        <v>184036</v>
      </c>
      <c r="R62" s="67">
        <f t="shared" si="6"/>
        <v>-523110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56457</v>
      </c>
      <c r="X62" s="67">
        <f t="shared" si="6"/>
        <v>-9613018</v>
      </c>
      <c r="Y62" s="67">
        <f t="shared" si="6"/>
        <v>9669475</v>
      </c>
      <c r="Z62" s="68">
        <f>+IF(X62&lt;&gt;0,+(Y62/X62)*100,0)</f>
        <v>-100.58729735032223</v>
      </c>
      <c r="AA62" s="65">
        <f>SUM(AA59:AA61)</f>
        <v>-11224286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13292018</v>
      </c>
      <c r="D9" s="20">
        <v>0</v>
      </c>
      <c r="E9" s="21">
        <v>14109270</v>
      </c>
      <c r="F9" s="22">
        <v>14109270</v>
      </c>
      <c r="G9" s="22">
        <v>1174456</v>
      </c>
      <c r="H9" s="22">
        <v>1174560</v>
      </c>
      <c r="I9" s="22">
        <v>1165610</v>
      </c>
      <c r="J9" s="22">
        <v>3514626</v>
      </c>
      <c r="K9" s="22">
        <v>1143334</v>
      </c>
      <c r="L9" s="22">
        <v>1143540</v>
      </c>
      <c r="M9" s="22">
        <v>1143592</v>
      </c>
      <c r="N9" s="22">
        <v>3430466</v>
      </c>
      <c r="O9" s="22">
        <v>1143644</v>
      </c>
      <c r="P9" s="22">
        <v>1139249</v>
      </c>
      <c r="Q9" s="22">
        <v>1141574</v>
      </c>
      <c r="R9" s="22">
        <v>3424467</v>
      </c>
      <c r="S9" s="22">
        <v>0</v>
      </c>
      <c r="T9" s="22">
        <v>0</v>
      </c>
      <c r="U9" s="22">
        <v>0</v>
      </c>
      <c r="V9" s="22">
        <v>0</v>
      </c>
      <c r="W9" s="22">
        <v>10369559</v>
      </c>
      <c r="X9" s="22">
        <v>10581939</v>
      </c>
      <c r="Y9" s="22">
        <v>-212380</v>
      </c>
      <c r="Z9" s="23">
        <v>-2.0070045763824567</v>
      </c>
      <c r="AA9" s="20">
        <v>14109270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92501695</v>
      </c>
      <c r="D28" s="20">
        <v>0</v>
      </c>
      <c r="E28" s="21">
        <v>94544202</v>
      </c>
      <c r="F28" s="22">
        <v>94544202</v>
      </c>
      <c r="G28" s="22">
        <v>94544202</v>
      </c>
      <c r="H28" s="22">
        <v>0</v>
      </c>
      <c r="I28" s="22">
        <v>0</v>
      </c>
      <c r="J28" s="22">
        <v>94544202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94544202</v>
      </c>
      <c r="X28" s="22">
        <v>70908147</v>
      </c>
      <c r="Y28" s="22">
        <v>23636055</v>
      </c>
      <c r="Z28" s="23">
        <v>33.333341794984435</v>
      </c>
      <c r="AA28" s="20">
        <v>94544202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105793713</v>
      </c>
      <c r="D35" s="29">
        <f t="shared" ref="D35:Y35" si="0">SUM(D6:D34)</f>
        <v>0</v>
      </c>
      <c r="E35" s="30">
        <f t="shared" si="0"/>
        <v>108653472</v>
      </c>
      <c r="F35" s="31">
        <f t="shared" si="0"/>
        <v>108653472</v>
      </c>
      <c r="G35" s="31">
        <f t="shared" si="0"/>
        <v>95718658</v>
      </c>
      <c r="H35" s="31">
        <f t="shared" si="0"/>
        <v>1174560</v>
      </c>
      <c r="I35" s="31">
        <f t="shared" si="0"/>
        <v>1165610</v>
      </c>
      <c r="J35" s="31">
        <f t="shared" si="0"/>
        <v>98058828</v>
      </c>
      <c r="K35" s="31">
        <f t="shared" si="0"/>
        <v>1143334</v>
      </c>
      <c r="L35" s="31">
        <f t="shared" si="0"/>
        <v>1143540</v>
      </c>
      <c r="M35" s="31">
        <f t="shared" si="0"/>
        <v>1143592</v>
      </c>
      <c r="N35" s="31">
        <f t="shared" si="0"/>
        <v>3430466</v>
      </c>
      <c r="O35" s="31">
        <f t="shared" si="0"/>
        <v>1143644</v>
      </c>
      <c r="P35" s="31">
        <f t="shared" si="0"/>
        <v>1139249</v>
      </c>
      <c r="Q35" s="31">
        <f t="shared" si="0"/>
        <v>1141574</v>
      </c>
      <c r="R35" s="31">
        <f t="shared" si="0"/>
        <v>3424467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104913761</v>
      </c>
      <c r="X35" s="31">
        <f t="shared" si="0"/>
        <v>81490086</v>
      </c>
      <c r="Y35" s="31">
        <f t="shared" si="0"/>
        <v>23423675</v>
      </c>
      <c r="Z35" s="32">
        <f>+IF(X35&lt;&gt;0,+(Y35/X35)*100,0)</f>
        <v>28.744202086128613</v>
      </c>
      <c r="AA35" s="29">
        <f>SUM(AA6:AA34)</f>
        <v>108653472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6396631</v>
      </c>
      <c r="D37" s="20">
        <v>0</v>
      </c>
      <c r="E37" s="21">
        <v>9507125</v>
      </c>
      <c r="F37" s="22">
        <v>9607392</v>
      </c>
      <c r="G37" s="22">
        <v>603621</v>
      </c>
      <c r="H37" s="22">
        <v>529066</v>
      </c>
      <c r="I37" s="22">
        <v>495772</v>
      </c>
      <c r="J37" s="22">
        <v>1628459</v>
      </c>
      <c r="K37" s="22">
        <v>517915</v>
      </c>
      <c r="L37" s="22">
        <v>575316</v>
      </c>
      <c r="M37" s="22">
        <v>0</v>
      </c>
      <c r="N37" s="22">
        <v>1093231</v>
      </c>
      <c r="O37" s="22">
        <v>1417569</v>
      </c>
      <c r="P37" s="22">
        <v>601052</v>
      </c>
      <c r="Q37" s="22">
        <v>618649</v>
      </c>
      <c r="R37" s="22">
        <v>2637270</v>
      </c>
      <c r="S37" s="22">
        <v>0</v>
      </c>
      <c r="T37" s="22">
        <v>0</v>
      </c>
      <c r="U37" s="22">
        <v>0</v>
      </c>
      <c r="V37" s="22">
        <v>0</v>
      </c>
      <c r="W37" s="22">
        <v>5358960</v>
      </c>
      <c r="X37" s="22">
        <v>7205634</v>
      </c>
      <c r="Y37" s="22">
        <v>-1846674</v>
      </c>
      <c r="Z37" s="23">
        <v>-25.62819593667955</v>
      </c>
      <c r="AA37" s="20">
        <v>9607392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15826512</v>
      </c>
      <c r="D41" s="20">
        <v>0</v>
      </c>
      <c r="E41" s="21">
        <v>12458559</v>
      </c>
      <c r="F41" s="22">
        <v>12458559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5606352</v>
      </c>
      <c r="N41" s="22">
        <v>5606352</v>
      </c>
      <c r="O41" s="22">
        <v>-5606352</v>
      </c>
      <c r="P41" s="22">
        <v>5606352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5606352</v>
      </c>
      <c r="X41" s="22">
        <v>9343926</v>
      </c>
      <c r="Y41" s="22">
        <v>-3737574</v>
      </c>
      <c r="Z41" s="23">
        <v>-40.00003852770238</v>
      </c>
      <c r="AA41" s="20">
        <v>12458559</v>
      </c>
    </row>
    <row r="42" spans="1:27" x14ac:dyDescent="0.25">
      <c r="A42" s="19" t="s">
        <v>68</v>
      </c>
      <c r="B42" s="15" t="s">
        <v>32</v>
      </c>
      <c r="C42" s="20">
        <v>661793</v>
      </c>
      <c r="D42" s="20">
        <v>0</v>
      </c>
      <c r="E42" s="21">
        <v>775630</v>
      </c>
      <c r="F42" s="22">
        <v>775630</v>
      </c>
      <c r="G42" s="22">
        <v>0</v>
      </c>
      <c r="H42" s="22">
        <v>0</v>
      </c>
      <c r="I42" s="22">
        <v>223318</v>
      </c>
      <c r="J42" s="22">
        <v>223318</v>
      </c>
      <c r="K42" s="22">
        <v>74439</v>
      </c>
      <c r="L42" s="22">
        <v>74439</v>
      </c>
      <c r="M42" s="22">
        <v>74439</v>
      </c>
      <c r="N42" s="22">
        <v>223317</v>
      </c>
      <c r="O42" s="22">
        <v>74439</v>
      </c>
      <c r="P42" s="22">
        <v>74439</v>
      </c>
      <c r="Q42" s="22">
        <v>74439</v>
      </c>
      <c r="R42" s="22">
        <v>223317</v>
      </c>
      <c r="S42" s="22">
        <v>0</v>
      </c>
      <c r="T42" s="22">
        <v>0</v>
      </c>
      <c r="U42" s="22">
        <v>0</v>
      </c>
      <c r="V42" s="22">
        <v>0</v>
      </c>
      <c r="W42" s="22">
        <v>669952</v>
      </c>
      <c r="X42" s="22">
        <v>581724</v>
      </c>
      <c r="Y42" s="22">
        <v>88228</v>
      </c>
      <c r="Z42" s="23">
        <v>15.166642600270919</v>
      </c>
      <c r="AA42" s="20">
        <v>775630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34546955</v>
      </c>
      <c r="D44" s="20">
        <v>0</v>
      </c>
      <c r="E44" s="21">
        <v>35591649</v>
      </c>
      <c r="F44" s="22">
        <v>37828349</v>
      </c>
      <c r="G44" s="22">
        <v>2439327</v>
      </c>
      <c r="H44" s="22">
        <v>2273553</v>
      </c>
      <c r="I44" s="22">
        <v>1074871</v>
      </c>
      <c r="J44" s="22">
        <v>5787751</v>
      </c>
      <c r="K44" s="22">
        <v>2603997</v>
      </c>
      <c r="L44" s="22">
        <v>2825167</v>
      </c>
      <c r="M44" s="22">
        <v>5665345</v>
      </c>
      <c r="N44" s="22">
        <v>11094509</v>
      </c>
      <c r="O44" s="22">
        <v>523887</v>
      </c>
      <c r="P44" s="22">
        <v>2825167</v>
      </c>
      <c r="Q44" s="22">
        <v>3008632</v>
      </c>
      <c r="R44" s="22">
        <v>6357686</v>
      </c>
      <c r="S44" s="22">
        <v>0</v>
      </c>
      <c r="T44" s="22">
        <v>0</v>
      </c>
      <c r="U44" s="22">
        <v>0</v>
      </c>
      <c r="V44" s="22">
        <v>0</v>
      </c>
      <c r="W44" s="22">
        <v>23239946</v>
      </c>
      <c r="X44" s="22">
        <v>27588437</v>
      </c>
      <c r="Y44" s="22">
        <v>-4348491</v>
      </c>
      <c r="Z44" s="23">
        <v>-15.762005654760362</v>
      </c>
      <c r="AA44" s="20">
        <v>37828349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32806</v>
      </c>
      <c r="G46" s="22">
        <v>228</v>
      </c>
      <c r="H46" s="22">
        <v>2134</v>
      </c>
      <c r="I46" s="22">
        <v>1296</v>
      </c>
      <c r="J46" s="22">
        <v>3658</v>
      </c>
      <c r="K46" s="22">
        <v>211</v>
      </c>
      <c r="L46" s="22">
        <v>2365</v>
      </c>
      <c r="M46" s="22">
        <v>7216</v>
      </c>
      <c r="N46" s="22">
        <v>9792</v>
      </c>
      <c r="O46" s="22">
        <v>5687</v>
      </c>
      <c r="P46" s="22">
        <v>0</v>
      </c>
      <c r="Q46" s="22">
        <v>11007</v>
      </c>
      <c r="R46" s="22">
        <v>16694</v>
      </c>
      <c r="S46" s="22">
        <v>0</v>
      </c>
      <c r="T46" s="22">
        <v>0</v>
      </c>
      <c r="U46" s="22">
        <v>0</v>
      </c>
      <c r="V46" s="22">
        <v>0</v>
      </c>
      <c r="W46" s="22">
        <v>30144</v>
      </c>
      <c r="X46" s="22">
        <v>24597</v>
      </c>
      <c r="Y46" s="22">
        <v>5547</v>
      </c>
      <c r="Z46" s="23">
        <v>22.551530674472499</v>
      </c>
      <c r="AA46" s="20">
        <v>32806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100000</v>
      </c>
      <c r="F47" s="22">
        <v>100000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75006</v>
      </c>
      <c r="Y47" s="22">
        <v>-75006</v>
      </c>
      <c r="Z47" s="23">
        <v>-100</v>
      </c>
      <c r="AA47" s="20">
        <v>100000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57431891</v>
      </c>
      <c r="D50" s="29">
        <f t="shared" ref="D50:Y50" si="1">SUM(D37:D49)</f>
        <v>0</v>
      </c>
      <c r="E50" s="30">
        <f t="shared" si="1"/>
        <v>58432963</v>
      </c>
      <c r="F50" s="31">
        <f t="shared" si="1"/>
        <v>60802736</v>
      </c>
      <c r="G50" s="31">
        <f t="shared" si="1"/>
        <v>3043176</v>
      </c>
      <c r="H50" s="31">
        <f t="shared" si="1"/>
        <v>2804753</v>
      </c>
      <c r="I50" s="31">
        <f t="shared" si="1"/>
        <v>1795257</v>
      </c>
      <c r="J50" s="31">
        <f t="shared" si="1"/>
        <v>7643186</v>
      </c>
      <c r="K50" s="31">
        <f t="shared" si="1"/>
        <v>3196562</v>
      </c>
      <c r="L50" s="31">
        <f t="shared" si="1"/>
        <v>3477287</v>
      </c>
      <c r="M50" s="31">
        <f t="shared" si="1"/>
        <v>11353352</v>
      </c>
      <c r="N50" s="31">
        <f t="shared" si="1"/>
        <v>18027201</v>
      </c>
      <c r="O50" s="31">
        <f t="shared" si="1"/>
        <v>-3584770</v>
      </c>
      <c r="P50" s="31">
        <f t="shared" si="1"/>
        <v>9107010</v>
      </c>
      <c r="Q50" s="31">
        <f t="shared" si="1"/>
        <v>3712727</v>
      </c>
      <c r="R50" s="31">
        <f t="shared" si="1"/>
        <v>9234967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34905354</v>
      </c>
      <c r="X50" s="31">
        <f t="shared" si="1"/>
        <v>44819324</v>
      </c>
      <c r="Y50" s="31">
        <f t="shared" si="1"/>
        <v>-9913970</v>
      </c>
      <c r="Z50" s="32">
        <f>+IF(X50&lt;&gt;0,+(Y50/X50)*100,0)</f>
        <v>-22.119856158473073</v>
      </c>
      <c r="AA50" s="29">
        <f>SUM(AA37:AA49)</f>
        <v>60802736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48361822</v>
      </c>
      <c r="D51" s="39">
        <f t="shared" si="2"/>
        <v>0</v>
      </c>
      <c r="E51" s="40">
        <f t="shared" si="2"/>
        <v>50220509</v>
      </c>
      <c r="F51" s="41">
        <f t="shared" si="2"/>
        <v>47850736</v>
      </c>
      <c r="G51" s="41">
        <f t="shared" si="2"/>
        <v>92675482</v>
      </c>
      <c r="H51" s="41">
        <f t="shared" si="2"/>
        <v>-1630193</v>
      </c>
      <c r="I51" s="41">
        <f t="shared" si="2"/>
        <v>-629647</v>
      </c>
      <c r="J51" s="41">
        <f t="shared" si="2"/>
        <v>90415642</v>
      </c>
      <c r="K51" s="41">
        <f t="shared" si="2"/>
        <v>-2053228</v>
      </c>
      <c r="L51" s="41">
        <f t="shared" si="2"/>
        <v>-2333747</v>
      </c>
      <c r="M51" s="41">
        <f t="shared" si="2"/>
        <v>-10209760</v>
      </c>
      <c r="N51" s="41">
        <f t="shared" si="2"/>
        <v>-14596735</v>
      </c>
      <c r="O51" s="41">
        <f t="shared" si="2"/>
        <v>4728414</v>
      </c>
      <c r="P51" s="41">
        <f t="shared" si="2"/>
        <v>-7967761</v>
      </c>
      <c r="Q51" s="41">
        <f t="shared" si="2"/>
        <v>-2571153</v>
      </c>
      <c r="R51" s="41">
        <f t="shared" si="2"/>
        <v>-5810500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70008407</v>
      </c>
      <c r="X51" s="41">
        <f t="shared" si="2"/>
        <v>36670762</v>
      </c>
      <c r="Y51" s="41">
        <f t="shared" si="2"/>
        <v>33337645</v>
      </c>
      <c r="Z51" s="42">
        <f>+IF(X51&lt;&gt;0,+(Y51/X51)*100,0)</f>
        <v>90.910696101706307</v>
      </c>
      <c r="AA51" s="39">
        <f>+AA35-AA50</f>
        <v>47850736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48361822</v>
      </c>
      <c r="D54" s="48">
        <f t="shared" si="3"/>
        <v>0</v>
      </c>
      <c r="E54" s="49">
        <f t="shared" si="3"/>
        <v>50220509</v>
      </c>
      <c r="F54" s="50">
        <f t="shared" si="3"/>
        <v>47850736</v>
      </c>
      <c r="G54" s="50">
        <f t="shared" si="3"/>
        <v>92675482</v>
      </c>
      <c r="H54" s="50">
        <f t="shared" si="3"/>
        <v>-1630193</v>
      </c>
      <c r="I54" s="50">
        <f t="shared" si="3"/>
        <v>-629647</v>
      </c>
      <c r="J54" s="50">
        <f t="shared" si="3"/>
        <v>90415642</v>
      </c>
      <c r="K54" s="50">
        <f t="shared" si="3"/>
        <v>-2053228</v>
      </c>
      <c r="L54" s="50">
        <f t="shared" si="3"/>
        <v>-2333747</v>
      </c>
      <c r="M54" s="50">
        <f t="shared" si="3"/>
        <v>-10209760</v>
      </c>
      <c r="N54" s="50">
        <f t="shared" si="3"/>
        <v>-14596735</v>
      </c>
      <c r="O54" s="50">
        <f t="shared" si="3"/>
        <v>4728414</v>
      </c>
      <c r="P54" s="50">
        <f t="shared" si="3"/>
        <v>-7967761</v>
      </c>
      <c r="Q54" s="50">
        <f t="shared" si="3"/>
        <v>-2571153</v>
      </c>
      <c r="R54" s="50">
        <f t="shared" si="3"/>
        <v>-5810500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70008407</v>
      </c>
      <c r="X54" s="50">
        <f t="shared" si="3"/>
        <v>36670762</v>
      </c>
      <c r="Y54" s="50">
        <f t="shared" si="3"/>
        <v>33337645</v>
      </c>
      <c r="Z54" s="51">
        <f>+IF(X54&lt;&gt;0,+(Y54/X54)*100,0)</f>
        <v>90.910696101706307</v>
      </c>
      <c r="AA54" s="48">
        <f>SUM(AA51:AA53)</f>
        <v>47850736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48361822</v>
      </c>
      <c r="D56" s="54">
        <f>+D54-D55</f>
        <v>0</v>
      </c>
      <c r="E56" s="55">
        <f t="shared" si="4"/>
        <v>50220509</v>
      </c>
      <c r="F56" s="56">
        <f t="shared" si="4"/>
        <v>47850736</v>
      </c>
      <c r="G56" s="56">
        <f t="shared" si="4"/>
        <v>92675482</v>
      </c>
      <c r="H56" s="56">
        <f t="shared" si="4"/>
        <v>-1630193</v>
      </c>
      <c r="I56" s="56">
        <f t="shared" si="4"/>
        <v>-629647</v>
      </c>
      <c r="J56" s="56">
        <f t="shared" si="4"/>
        <v>90415642</v>
      </c>
      <c r="K56" s="56">
        <f t="shared" si="4"/>
        <v>-2053228</v>
      </c>
      <c r="L56" s="56">
        <f t="shared" si="4"/>
        <v>-2333747</v>
      </c>
      <c r="M56" s="56">
        <f t="shared" si="4"/>
        <v>-10209760</v>
      </c>
      <c r="N56" s="56">
        <f t="shared" si="4"/>
        <v>-14596735</v>
      </c>
      <c r="O56" s="56">
        <f t="shared" si="4"/>
        <v>4728414</v>
      </c>
      <c r="P56" s="56">
        <f t="shared" si="4"/>
        <v>-7967761</v>
      </c>
      <c r="Q56" s="56">
        <f t="shared" si="4"/>
        <v>-2571153</v>
      </c>
      <c r="R56" s="56">
        <f t="shared" si="4"/>
        <v>-5810500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70008407</v>
      </c>
      <c r="X56" s="56">
        <f t="shared" si="4"/>
        <v>36670762</v>
      </c>
      <c r="Y56" s="56">
        <f t="shared" si="4"/>
        <v>33337645</v>
      </c>
      <c r="Z56" s="57">
        <f>+IF(X56&lt;&gt;0,+(Y56/X56)*100,0)</f>
        <v>90.910696101706307</v>
      </c>
      <c r="AA56" s="54">
        <f>+AA54-AA55</f>
        <v>47850736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48361822</v>
      </c>
      <c r="D59" s="48">
        <f>SUM(D56:D58)</f>
        <v>0</v>
      </c>
      <c r="E59" s="49">
        <f t="shared" si="5"/>
        <v>50220509</v>
      </c>
      <c r="F59" s="50">
        <f t="shared" si="5"/>
        <v>47850736</v>
      </c>
      <c r="G59" s="50">
        <f t="shared" si="5"/>
        <v>92675482</v>
      </c>
      <c r="H59" s="50">
        <f t="shared" si="5"/>
        <v>-1630193</v>
      </c>
      <c r="I59" s="50">
        <f t="shared" si="5"/>
        <v>-629647</v>
      </c>
      <c r="J59" s="50">
        <f t="shared" si="5"/>
        <v>90415642</v>
      </c>
      <c r="K59" s="50">
        <f t="shared" si="5"/>
        <v>-2053228</v>
      </c>
      <c r="L59" s="50">
        <f t="shared" si="5"/>
        <v>-2333747</v>
      </c>
      <c r="M59" s="50">
        <f t="shared" si="5"/>
        <v>-10209760</v>
      </c>
      <c r="N59" s="50">
        <f t="shared" si="5"/>
        <v>-14596735</v>
      </c>
      <c r="O59" s="50">
        <f t="shared" si="5"/>
        <v>4728414</v>
      </c>
      <c r="P59" s="50">
        <f t="shared" si="5"/>
        <v>-7967761</v>
      </c>
      <c r="Q59" s="50">
        <f t="shared" si="5"/>
        <v>-2571153</v>
      </c>
      <c r="R59" s="50">
        <f t="shared" si="5"/>
        <v>-5810500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70008407</v>
      </c>
      <c r="X59" s="50">
        <f t="shared" si="5"/>
        <v>36670762</v>
      </c>
      <c r="Y59" s="50">
        <f t="shared" si="5"/>
        <v>33337645</v>
      </c>
      <c r="Z59" s="51">
        <f>+IF(X59&lt;&gt;0,+(Y59/X59)*100,0)</f>
        <v>90.910696101706307</v>
      </c>
      <c r="AA59" s="48">
        <f>SUM(AA56:AA58)</f>
        <v>47850736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48361822</v>
      </c>
      <c r="D62" s="65">
        <f>SUM(D59:D61)</f>
        <v>0</v>
      </c>
      <c r="E62" s="66">
        <f t="shared" si="6"/>
        <v>50220509</v>
      </c>
      <c r="F62" s="67">
        <f t="shared" si="6"/>
        <v>47850736</v>
      </c>
      <c r="G62" s="67">
        <f t="shared" si="6"/>
        <v>92675482</v>
      </c>
      <c r="H62" s="67">
        <f t="shared" si="6"/>
        <v>-1630193</v>
      </c>
      <c r="I62" s="67">
        <f t="shared" si="6"/>
        <v>-629647</v>
      </c>
      <c r="J62" s="67">
        <f t="shared" si="6"/>
        <v>90415642</v>
      </c>
      <c r="K62" s="67">
        <f t="shared" si="6"/>
        <v>-2053228</v>
      </c>
      <c r="L62" s="67">
        <f t="shared" si="6"/>
        <v>-2333747</v>
      </c>
      <c r="M62" s="67">
        <f t="shared" si="6"/>
        <v>-10209760</v>
      </c>
      <c r="N62" s="67">
        <f t="shared" si="6"/>
        <v>-14596735</v>
      </c>
      <c r="O62" s="67">
        <f t="shared" si="6"/>
        <v>4728414</v>
      </c>
      <c r="P62" s="67">
        <f t="shared" si="6"/>
        <v>-7967761</v>
      </c>
      <c r="Q62" s="67">
        <f t="shared" si="6"/>
        <v>-2571153</v>
      </c>
      <c r="R62" s="67">
        <f t="shared" si="6"/>
        <v>-5810500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70008407</v>
      </c>
      <c r="X62" s="67">
        <f t="shared" si="6"/>
        <v>36670762</v>
      </c>
      <c r="Y62" s="67">
        <f t="shared" si="6"/>
        <v>33337645</v>
      </c>
      <c r="Z62" s="68">
        <f>+IF(X62&lt;&gt;0,+(Y62/X62)*100,0)</f>
        <v>90.910696101706307</v>
      </c>
      <c r="AA62" s="65">
        <f>SUM(AA59:AA61)</f>
        <v>47850736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14970653</v>
      </c>
      <c r="D9" s="20">
        <v>0</v>
      </c>
      <c r="E9" s="21">
        <v>13532843</v>
      </c>
      <c r="F9" s="22">
        <v>15915729</v>
      </c>
      <c r="G9" s="22">
        <v>1314881</v>
      </c>
      <c r="H9" s="22">
        <v>1314559</v>
      </c>
      <c r="I9" s="22">
        <v>1297938</v>
      </c>
      <c r="J9" s="22">
        <v>3927378</v>
      </c>
      <c r="K9" s="22">
        <v>1358762</v>
      </c>
      <c r="L9" s="22">
        <v>1342449</v>
      </c>
      <c r="M9" s="22">
        <v>1361783</v>
      </c>
      <c r="N9" s="22">
        <v>4062994</v>
      </c>
      <c r="O9" s="22">
        <v>1293865</v>
      </c>
      <c r="P9" s="22">
        <v>1360095</v>
      </c>
      <c r="Q9" s="22">
        <v>1361453</v>
      </c>
      <c r="R9" s="22">
        <v>4015413</v>
      </c>
      <c r="S9" s="22">
        <v>0</v>
      </c>
      <c r="T9" s="22">
        <v>0</v>
      </c>
      <c r="U9" s="22">
        <v>0</v>
      </c>
      <c r="V9" s="22">
        <v>0</v>
      </c>
      <c r="W9" s="22">
        <v>12005785</v>
      </c>
      <c r="X9" s="22">
        <v>11936790</v>
      </c>
      <c r="Y9" s="22">
        <v>68995</v>
      </c>
      <c r="Z9" s="23">
        <v>0.57800296394591844</v>
      </c>
      <c r="AA9" s="20">
        <v>15915729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9675617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7256709</v>
      </c>
      <c r="Y13" s="22">
        <v>-7256709</v>
      </c>
      <c r="Z13" s="23">
        <v>-100</v>
      </c>
      <c r="AA13" s="20">
        <v>9675617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14970653</v>
      </c>
      <c r="D35" s="29">
        <f t="shared" ref="D35:Y35" si="0">SUM(D6:D34)</f>
        <v>0</v>
      </c>
      <c r="E35" s="30">
        <f t="shared" si="0"/>
        <v>13532843</v>
      </c>
      <c r="F35" s="31">
        <f t="shared" si="0"/>
        <v>25591346</v>
      </c>
      <c r="G35" s="31">
        <f t="shared" si="0"/>
        <v>1314881</v>
      </c>
      <c r="H35" s="31">
        <f t="shared" si="0"/>
        <v>1314559</v>
      </c>
      <c r="I35" s="31">
        <f t="shared" si="0"/>
        <v>1297938</v>
      </c>
      <c r="J35" s="31">
        <f t="shared" si="0"/>
        <v>3927378</v>
      </c>
      <c r="K35" s="31">
        <f t="shared" si="0"/>
        <v>1358762</v>
      </c>
      <c r="L35" s="31">
        <f t="shared" si="0"/>
        <v>1342449</v>
      </c>
      <c r="M35" s="31">
        <f t="shared" si="0"/>
        <v>1361783</v>
      </c>
      <c r="N35" s="31">
        <f t="shared" si="0"/>
        <v>4062994</v>
      </c>
      <c r="O35" s="31">
        <f t="shared" si="0"/>
        <v>1293865</v>
      </c>
      <c r="P35" s="31">
        <f t="shared" si="0"/>
        <v>1360095</v>
      </c>
      <c r="Q35" s="31">
        <f t="shared" si="0"/>
        <v>1361453</v>
      </c>
      <c r="R35" s="31">
        <f t="shared" si="0"/>
        <v>4015413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12005785</v>
      </c>
      <c r="X35" s="31">
        <f t="shared" si="0"/>
        <v>19193499</v>
      </c>
      <c r="Y35" s="31">
        <f t="shared" si="0"/>
        <v>-7187714</v>
      </c>
      <c r="Z35" s="32">
        <f>+IF(X35&lt;&gt;0,+(Y35/X35)*100,0)</f>
        <v>-37.448690309151026</v>
      </c>
      <c r="AA35" s="29">
        <f>SUM(AA6:AA34)</f>
        <v>25591346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6123158</v>
      </c>
      <c r="D37" s="20">
        <v>0</v>
      </c>
      <c r="E37" s="21">
        <v>5940767</v>
      </c>
      <c r="F37" s="22">
        <v>6361143</v>
      </c>
      <c r="G37" s="22">
        <v>393369</v>
      </c>
      <c r="H37" s="22">
        <v>442789</v>
      </c>
      <c r="I37" s="22">
        <v>492446</v>
      </c>
      <c r="J37" s="22">
        <v>1328604</v>
      </c>
      <c r="K37" s="22">
        <v>558345</v>
      </c>
      <c r="L37" s="22">
        <v>493041</v>
      </c>
      <c r="M37" s="22">
        <v>536143</v>
      </c>
      <c r="N37" s="22">
        <v>1587529</v>
      </c>
      <c r="O37" s="22">
        <v>499950</v>
      </c>
      <c r="P37" s="22">
        <v>510090</v>
      </c>
      <c r="Q37" s="22">
        <v>580565</v>
      </c>
      <c r="R37" s="22">
        <v>1590605</v>
      </c>
      <c r="S37" s="22">
        <v>0</v>
      </c>
      <c r="T37" s="22">
        <v>0</v>
      </c>
      <c r="U37" s="22">
        <v>0</v>
      </c>
      <c r="V37" s="22">
        <v>0</v>
      </c>
      <c r="W37" s="22">
        <v>4506738</v>
      </c>
      <c r="X37" s="22">
        <v>5024244</v>
      </c>
      <c r="Y37" s="22">
        <v>-517506</v>
      </c>
      <c r="Z37" s="23">
        <v>-10.300176504166597</v>
      </c>
      <c r="AA37" s="20">
        <v>6361143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11113226</v>
      </c>
      <c r="D41" s="20">
        <v>0</v>
      </c>
      <c r="E41" s="21">
        <v>3832999</v>
      </c>
      <c r="F41" s="22">
        <v>3832999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2874753</v>
      </c>
      <c r="Y41" s="22">
        <v>-2874753</v>
      </c>
      <c r="Z41" s="23">
        <v>-100</v>
      </c>
      <c r="AA41" s="20">
        <v>3832999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86312</v>
      </c>
      <c r="D44" s="20">
        <v>0</v>
      </c>
      <c r="E44" s="21">
        <v>2071823</v>
      </c>
      <c r="F44" s="22">
        <v>1214037</v>
      </c>
      <c r="G44" s="22">
        <v>0</v>
      </c>
      <c r="H44" s="22">
        <v>0</v>
      </c>
      <c r="I44" s="22">
        <v>0</v>
      </c>
      <c r="J44" s="22">
        <v>0</v>
      </c>
      <c r="K44" s="22">
        <v>47</v>
      </c>
      <c r="L44" s="22">
        <v>0</v>
      </c>
      <c r="M44" s="22">
        <v>6252</v>
      </c>
      <c r="N44" s="22">
        <v>6299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6299</v>
      </c>
      <c r="X44" s="22">
        <v>910539</v>
      </c>
      <c r="Y44" s="22">
        <v>-904240</v>
      </c>
      <c r="Z44" s="23">
        <v>-99.308211949186145</v>
      </c>
      <c r="AA44" s="20">
        <v>1214037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612829</v>
      </c>
      <c r="D47" s="20">
        <v>0</v>
      </c>
      <c r="E47" s="21">
        <v>206257</v>
      </c>
      <c r="F47" s="22">
        <v>222412</v>
      </c>
      <c r="G47" s="22">
        <v>3185</v>
      </c>
      <c r="H47" s="22">
        <v>4309</v>
      </c>
      <c r="I47" s="22">
        <v>4025</v>
      </c>
      <c r="J47" s="22">
        <v>11519</v>
      </c>
      <c r="K47" s="22">
        <v>6404</v>
      </c>
      <c r="L47" s="22">
        <v>4012</v>
      </c>
      <c r="M47" s="22">
        <v>175229</v>
      </c>
      <c r="N47" s="22">
        <v>185645</v>
      </c>
      <c r="O47" s="22">
        <v>4019</v>
      </c>
      <c r="P47" s="22">
        <v>4121</v>
      </c>
      <c r="Q47" s="22">
        <v>4823</v>
      </c>
      <c r="R47" s="22">
        <v>12963</v>
      </c>
      <c r="S47" s="22">
        <v>0</v>
      </c>
      <c r="T47" s="22">
        <v>0</v>
      </c>
      <c r="U47" s="22">
        <v>0</v>
      </c>
      <c r="V47" s="22">
        <v>0</v>
      </c>
      <c r="W47" s="22">
        <v>210127</v>
      </c>
      <c r="X47" s="22">
        <v>161163</v>
      </c>
      <c r="Y47" s="22">
        <v>48964</v>
      </c>
      <c r="Z47" s="23">
        <v>30.381663284997177</v>
      </c>
      <c r="AA47" s="20">
        <v>222412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17935525</v>
      </c>
      <c r="D50" s="29">
        <f t="shared" ref="D50:Y50" si="1">SUM(D37:D49)</f>
        <v>0</v>
      </c>
      <c r="E50" s="30">
        <f t="shared" si="1"/>
        <v>12051846</v>
      </c>
      <c r="F50" s="31">
        <f t="shared" si="1"/>
        <v>11630591</v>
      </c>
      <c r="G50" s="31">
        <f t="shared" si="1"/>
        <v>396554</v>
      </c>
      <c r="H50" s="31">
        <f t="shared" si="1"/>
        <v>447098</v>
      </c>
      <c r="I50" s="31">
        <f t="shared" si="1"/>
        <v>496471</v>
      </c>
      <c r="J50" s="31">
        <f t="shared" si="1"/>
        <v>1340123</v>
      </c>
      <c r="K50" s="31">
        <f t="shared" si="1"/>
        <v>564796</v>
      </c>
      <c r="L50" s="31">
        <f t="shared" si="1"/>
        <v>497053</v>
      </c>
      <c r="M50" s="31">
        <f t="shared" si="1"/>
        <v>717624</v>
      </c>
      <c r="N50" s="31">
        <f t="shared" si="1"/>
        <v>1779473</v>
      </c>
      <c r="O50" s="31">
        <f t="shared" si="1"/>
        <v>503969</v>
      </c>
      <c r="P50" s="31">
        <f t="shared" si="1"/>
        <v>514211</v>
      </c>
      <c r="Q50" s="31">
        <f t="shared" si="1"/>
        <v>585388</v>
      </c>
      <c r="R50" s="31">
        <f t="shared" si="1"/>
        <v>1603568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4723164</v>
      </c>
      <c r="X50" s="31">
        <f t="shared" si="1"/>
        <v>8970699</v>
      </c>
      <c r="Y50" s="31">
        <f t="shared" si="1"/>
        <v>-4247535</v>
      </c>
      <c r="Z50" s="32">
        <f>+IF(X50&lt;&gt;0,+(Y50/X50)*100,0)</f>
        <v>-47.348985848259986</v>
      </c>
      <c r="AA50" s="29">
        <f>SUM(AA37:AA49)</f>
        <v>11630591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-2964872</v>
      </c>
      <c r="D51" s="39">
        <f t="shared" si="2"/>
        <v>0</v>
      </c>
      <c r="E51" s="40">
        <f t="shared" si="2"/>
        <v>1480997</v>
      </c>
      <c r="F51" s="41">
        <f t="shared" si="2"/>
        <v>13960755</v>
      </c>
      <c r="G51" s="41">
        <f t="shared" si="2"/>
        <v>918327</v>
      </c>
      <c r="H51" s="41">
        <f t="shared" si="2"/>
        <v>867461</v>
      </c>
      <c r="I51" s="41">
        <f t="shared" si="2"/>
        <v>801467</v>
      </c>
      <c r="J51" s="41">
        <f t="shared" si="2"/>
        <v>2587255</v>
      </c>
      <c r="K51" s="41">
        <f t="shared" si="2"/>
        <v>793966</v>
      </c>
      <c r="L51" s="41">
        <f t="shared" si="2"/>
        <v>845396</v>
      </c>
      <c r="M51" s="41">
        <f t="shared" si="2"/>
        <v>644159</v>
      </c>
      <c r="N51" s="41">
        <f t="shared" si="2"/>
        <v>2283521</v>
      </c>
      <c r="O51" s="41">
        <f t="shared" si="2"/>
        <v>789896</v>
      </c>
      <c r="P51" s="41">
        <f t="shared" si="2"/>
        <v>845884</v>
      </c>
      <c r="Q51" s="41">
        <f t="shared" si="2"/>
        <v>776065</v>
      </c>
      <c r="R51" s="41">
        <f t="shared" si="2"/>
        <v>2411845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7282621</v>
      </c>
      <c r="X51" s="41">
        <f t="shared" si="2"/>
        <v>10222800</v>
      </c>
      <c r="Y51" s="41">
        <f t="shared" si="2"/>
        <v>-2940179</v>
      </c>
      <c r="Z51" s="42">
        <f>+IF(X51&lt;&gt;0,+(Y51/X51)*100,0)</f>
        <v>-28.760995030715652</v>
      </c>
      <c r="AA51" s="39">
        <f>+AA35-AA50</f>
        <v>13960755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-2964872</v>
      </c>
      <c r="D54" s="48">
        <f t="shared" si="3"/>
        <v>0</v>
      </c>
      <c r="E54" s="49">
        <f t="shared" si="3"/>
        <v>1480997</v>
      </c>
      <c r="F54" s="50">
        <f t="shared" si="3"/>
        <v>13960755</v>
      </c>
      <c r="G54" s="50">
        <f t="shared" si="3"/>
        <v>918327</v>
      </c>
      <c r="H54" s="50">
        <f t="shared" si="3"/>
        <v>867461</v>
      </c>
      <c r="I54" s="50">
        <f t="shared" si="3"/>
        <v>801467</v>
      </c>
      <c r="J54" s="50">
        <f t="shared" si="3"/>
        <v>2587255</v>
      </c>
      <c r="K54" s="50">
        <f t="shared" si="3"/>
        <v>793966</v>
      </c>
      <c r="L54" s="50">
        <f t="shared" si="3"/>
        <v>845396</v>
      </c>
      <c r="M54" s="50">
        <f t="shared" si="3"/>
        <v>644159</v>
      </c>
      <c r="N54" s="50">
        <f t="shared" si="3"/>
        <v>2283521</v>
      </c>
      <c r="O54" s="50">
        <f t="shared" si="3"/>
        <v>789896</v>
      </c>
      <c r="P54" s="50">
        <f t="shared" si="3"/>
        <v>845884</v>
      </c>
      <c r="Q54" s="50">
        <f t="shared" si="3"/>
        <v>776065</v>
      </c>
      <c r="R54" s="50">
        <f t="shared" si="3"/>
        <v>2411845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7282621</v>
      </c>
      <c r="X54" s="50">
        <f t="shared" si="3"/>
        <v>10222800</v>
      </c>
      <c r="Y54" s="50">
        <f t="shared" si="3"/>
        <v>-2940179</v>
      </c>
      <c r="Z54" s="51">
        <f>+IF(X54&lt;&gt;0,+(Y54/X54)*100,0)</f>
        <v>-28.760995030715652</v>
      </c>
      <c r="AA54" s="48">
        <f>SUM(AA51:AA53)</f>
        <v>13960755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-2964872</v>
      </c>
      <c r="D56" s="54">
        <f>+D54-D55</f>
        <v>0</v>
      </c>
      <c r="E56" s="55">
        <f t="shared" si="4"/>
        <v>1480997</v>
      </c>
      <c r="F56" s="56">
        <f t="shared" si="4"/>
        <v>13960755</v>
      </c>
      <c r="G56" s="56">
        <f t="shared" si="4"/>
        <v>918327</v>
      </c>
      <c r="H56" s="56">
        <f t="shared" si="4"/>
        <v>867461</v>
      </c>
      <c r="I56" s="56">
        <f t="shared" si="4"/>
        <v>801467</v>
      </c>
      <c r="J56" s="56">
        <f t="shared" si="4"/>
        <v>2587255</v>
      </c>
      <c r="K56" s="56">
        <f t="shared" si="4"/>
        <v>793966</v>
      </c>
      <c r="L56" s="56">
        <f t="shared" si="4"/>
        <v>845396</v>
      </c>
      <c r="M56" s="56">
        <f t="shared" si="4"/>
        <v>644159</v>
      </c>
      <c r="N56" s="56">
        <f t="shared" si="4"/>
        <v>2283521</v>
      </c>
      <c r="O56" s="56">
        <f t="shared" si="4"/>
        <v>789896</v>
      </c>
      <c r="P56" s="56">
        <f t="shared" si="4"/>
        <v>845884</v>
      </c>
      <c r="Q56" s="56">
        <f t="shared" si="4"/>
        <v>776065</v>
      </c>
      <c r="R56" s="56">
        <f t="shared" si="4"/>
        <v>2411845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7282621</v>
      </c>
      <c r="X56" s="56">
        <f t="shared" si="4"/>
        <v>10222800</v>
      </c>
      <c r="Y56" s="56">
        <f t="shared" si="4"/>
        <v>-2940179</v>
      </c>
      <c r="Z56" s="57">
        <f>+IF(X56&lt;&gt;0,+(Y56/X56)*100,0)</f>
        <v>-28.760995030715652</v>
      </c>
      <c r="AA56" s="54">
        <f>+AA54-AA55</f>
        <v>13960755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-2964872</v>
      </c>
      <c r="D59" s="48">
        <f>SUM(D56:D58)</f>
        <v>0</v>
      </c>
      <c r="E59" s="49">
        <f t="shared" si="5"/>
        <v>1480997</v>
      </c>
      <c r="F59" s="50">
        <f t="shared" si="5"/>
        <v>13960755</v>
      </c>
      <c r="G59" s="50">
        <f t="shared" si="5"/>
        <v>918327</v>
      </c>
      <c r="H59" s="50">
        <f t="shared" si="5"/>
        <v>867461</v>
      </c>
      <c r="I59" s="50">
        <f t="shared" si="5"/>
        <v>801467</v>
      </c>
      <c r="J59" s="50">
        <f t="shared" si="5"/>
        <v>2587255</v>
      </c>
      <c r="K59" s="50">
        <f t="shared" si="5"/>
        <v>793966</v>
      </c>
      <c r="L59" s="50">
        <f t="shared" si="5"/>
        <v>845396</v>
      </c>
      <c r="M59" s="50">
        <f t="shared" si="5"/>
        <v>644159</v>
      </c>
      <c r="N59" s="50">
        <f t="shared" si="5"/>
        <v>2283521</v>
      </c>
      <c r="O59" s="50">
        <f t="shared" si="5"/>
        <v>789896</v>
      </c>
      <c r="P59" s="50">
        <f t="shared" si="5"/>
        <v>845884</v>
      </c>
      <c r="Q59" s="50">
        <f t="shared" si="5"/>
        <v>776065</v>
      </c>
      <c r="R59" s="50">
        <f t="shared" si="5"/>
        <v>2411845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7282621</v>
      </c>
      <c r="X59" s="50">
        <f t="shared" si="5"/>
        <v>10222800</v>
      </c>
      <c r="Y59" s="50">
        <f t="shared" si="5"/>
        <v>-2940179</v>
      </c>
      <c r="Z59" s="51">
        <f>+IF(X59&lt;&gt;0,+(Y59/X59)*100,0)</f>
        <v>-28.760995030715652</v>
      </c>
      <c r="AA59" s="48">
        <f>SUM(AA56:AA58)</f>
        <v>13960755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-2964872</v>
      </c>
      <c r="D62" s="65">
        <f>SUM(D59:D61)</f>
        <v>0</v>
      </c>
      <c r="E62" s="66">
        <f t="shared" si="6"/>
        <v>1480997</v>
      </c>
      <c r="F62" s="67">
        <f t="shared" si="6"/>
        <v>13960755</v>
      </c>
      <c r="G62" s="67">
        <f t="shared" si="6"/>
        <v>918327</v>
      </c>
      <c r="H62" s="67">
        <f t="shared" si="6"/>
        <v>867461</v>
      </c>
      <c r="I62" s="67">
        <f t="shared" si="6"/>
        <v>801467</v>
      </c>
      <c r="J62" s="67">
        <f t="shared" si="6"/>
        <v>2587255</v>
      </c>
      <c r="K62" s="67">
        <f t="shared" si="6"/>
        <v>793966</v>
      </c>
      <c r="L62" s="67">
        <f t="shared" si="6"/>
        <v>845396</v>
      </c>
      <c r="M62" s="67">
        <f t="shared" si="6"/>
        <v>644159</v>
      </c>
      <c r="N62" s="67">
        <f t="shared" si="6"/>
        <v>2283521</v>
      </c>
      <c r="O62" s="67">
        <f t="shared" si="6"/>
        <v>789896</v>
      </c>
      <c r="P62" s="67">
        <f t="shared" si="6"/>
        <v>845884</v>
      </c>
      <c r="Q62" s="67">
        <f t="shared" si="6"/>
        <v>776065</v>
      </c>
      <c r="R62" s="67">
        <f t="shared" si="6"/>
        <v>2411845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7282621</v>
      </c>
      <c r="X62" s="67">
        <f t="shared" si="6"/>
        <v>10222800</v>
      </c>
      <c r="Y62" s="67">
        <f t="shared" si="6"/>
        <v>-2940179</v>
      </c>
      <c r="Z62" s="68">
        <f>+IF(X62&lt;&gt;0,+(Y62/X62)*100,0)</f>
        <v>-28.760995030715652</v>
      </c>
      <c r="AA62" s="65">
        <f>SUM(AA59:AA61)</f>
        <v>13960755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45713173</v>
      </c>
      <c r="D9" s="20">
        <v>0</v>
      </c>
      <c r="E9" s="21">
        <v>57461273</v>
      </c>
      <c r="F9" s="22">
        <v>57461273</v>
      </c>
      <c r="G9" s="22">
        <v>3199826</v>
      </c>
      <c r="H9" s="22">
        <v>2882455</v>
      </c>
      <c r="I9" s="22">
        <v>3586089</v>
      </c>
      <c r="J9" s="22">
        <v>9668370</v>
      </c>
      <c r="K9" s="22">
        <v>3281907</v>
      </c>
      <c r="L9" s="22">
        <v>3287704</v>
      </c>
      <c r="M9" s="22">
        <v>3473606</v>
      </c>
      <c r="N9" s="22">
        <v>10043217</v>
      </c>
      <c r="O9" s="22">
        <v>3195231</v>
      </c>
      <c r="P9" s="22">
        <v>3868480</v>
      </c>
      <c r="Q9" s="22">
        <v>3689081</v>
      </c>
      <c r="R9" s="22">
        <v>10752792</v>
      </c>
      <c r="S9" s="22">
        <v>0</v>
      </c>
      <c r="T9" s="22">
        <v>0</v>
      </c>
      <c r="U9" s="22">
        <v>0</v>
      </c>
      <c r="V9" s="22">
        <v>0</v>
      </c>
      <c r="W9" s="22">
        <v>30464379</v>
      </c>
      <c r="X9" s="22">
        <v>43095960</v>
      </c>
      <c r="Y9" s="22">
        <v>-12631581</v>
      </c>
      <c r="Z9" s="23">
        <v>-29.310359950213432</v>
      </c>
      <c r="AA9" s="20">
        <v>57461273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15900780</v>
      </c>
      <c r="F13" s="22">
        <v>15900780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11925585</v>
      </c>
      <c r="Y13" s="22">
        <v>-11925585</v>
      </c>
      <c r="Z13" s="23">
        <v>-100</v>
      </c>
      <c r="AA13" s="20">
        <v>15900780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299682</v>
      </c>
      <c r="F22" s="22">
        <v>299682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224766</v>
      </c>
      <c r="Y22" s="22">
        <v>-224766</v>
      </c>
      <c r="Z22" s="18">
        <v>-100</v>
      </c>
      <c r="AA22" s="20">
        <v>299682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45713173</v>
      </c>
      <c r="D35" s="29">
        <f t="shared" ref="D35:Y35" si="0">SUM(D6:D34)</f>
        <v>0</v>
      </c>
      <c r="E35" s="30">
        <f t="shared" si="0"/>
        <v>73661735</v>
      </c>
      <c r="F35" s="31">
        <f t="shared" si="0"/>
        <v>73661735</v>
      </c>
      <c r="G35" s="31">
        <f t="shared" si="0"/>
        <v>3199826</v>
      </c>
      <c r="H35" s="31">
        <f t="shared" si="0"/>
        <v>2882455</v>
      </c>
      <c r="I35" s="31">
        <f t="shared" si="0"/>
        <v>3586089</v>
      </c>
      <c r="J35" s="31">
        <f t="shared" si="0"/>
        <v>9668370</v>
      </c>
      <c r="K35" s="31">
        <f t="shared" si="0"/>
        <v>3281907</v>
      </c>
      <c r="L35" s="31">
        <f t="shared" si="0"/>
        <v>3287704</v>
      </c>
      <c r="M35" s="31">
        <f t="shared" si="0"/>
        <v>3473606</v>
      </c>
      <c r="N35" s="31">
        <f t="shared" si="0"/>
        <v>10043217</v>
      </c>
      <c r="O35" s="31">
        <f t="shared" si="0"/>
        <v>3195231</v>
      </c>
      <c r="P35" s="31">
        <f t="shared" si="0"/>
        <v>3868480</v>
      </c>
      <c r="Q35" s="31">
        <f t="shared" si="0"/>
        <v>3689081</v>
      </c>
      <c r="R35" s="31">
        <f t="shared" si="0"/>
        <v>10752792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30464379</v>
      </c>
      <c r="X35" s="31">
        <f t="shared" si="0"/>
        <v>55246311</v>
      </c>
      <c r="Y35" s="31">
        <f t="shared" si="0"/>
        <v>-24781932</v>
      </c>
      <c r="Z35" s="32">
        <f>+IF(X35&lt;&gt;0,+(Y35/X35)*100,0)</f>
        <v>-44.857170644389271</v>
      </c>
      <c r="AA35" s="29">
        <f>SUM(AA6:AA34)</f>
        <v>73661735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33807179</v>
      </c>
      <c r="D37" s="20">
        <v>0</v>
      </c>
      <c r="E37" s="21">
        <v>20598852</v>
      </c>
      <c r="F37" s="22">
        <v>37778297</v>
      </c>
      <c r="G37" s="22">
        <v>3616349</v>
      </c>
      <c r="H37" s="22">
        <v>3707036</v>
      </c>
      <c r="I37" s="22">
        <v>0</v>
      </c>
      <c r="J37" s="22">
        <v>7323385</v>
      </c>
      <c r="K37" s="22">
        <v>7137211</v>
      </c>
      <c r="L37" s="22">
        <v>4133552</v>
      </c>
      <c r="M37" s="22">
        <v>3799948</v>
      </c>
      <c r="N37" s="22">
        <v>15070711</v>
      </c>
      <c r="O37" s="22">
        <v>3724409</v>
      </c>
      <c r="P37" s="22">
        <v>3654979</v>
      </c>
      <c r="Q37" s="22">
        <v>3576066</v>
      </c>
      <c r="R37" s="22">
        <v>10955454</v>
      </c>
      <c r="S37" s="22">
        <v>0</v>
      </c>
      <c r="T37" s="22">
        <v>0</v>
      </c>
      <c r="U37" s="22">
        <v>0</v>
      </c>
      <c r="V37" s="22">
        <v>0</v>
      </c>
      <c r="W37" s="22">
        <v>33349550</v>
      </c>
      <c r="X37" s="22">
        <v>22320915</v>
      </c>
      <c r="Y37" s="22">
        <v>11028635</v>
      </c>
      <c r="Z37" s="23">
        <v>49.409421611972448</v>
      </c>
      <c r="AA37" s="20">
        <v>37778297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5512771</v>
      </c>
      <c r="D40" s="20">
        <v>0</v>
      </c>
      <c r="E40" s="21">
        <v>2991828</v>
      </c>
      <c r="F40" s="22">
        <v>2848758</v>
      </c>
      <c r="G40" s="22">
        <v>3151</v>
      </c>
      <c r="H40" s="22">
        <v>534621</v>
      </c>
      <c r="I40" s="22">
        <v>364504</v>
      </c>
      <c r="J40" s="22">
        <v>902276</v>
      </c>
      <c r="K40" s="22">
        <v>387767</v>
      </c>
      <c r="L40" s="22">
        <v>463938</v>
      </c>
      <c r="M40" s="22">
        <v>172446</v>
      </c>
      <c r="N40" s="22">
        <v>1024151</v>
      </c>
      <c r="O40" s="22">
        <v>191733</v>
      </c>
      <c r="P40" s="22">
        <v>495662</v>
      </c>
      <c r="Q40" s="22">
        <v>730397</v>
      </c>
      <c r="R40" s="22">
        <v>1417792</v>
      </c>
      <c r="S40" s="22">
        <v>0</v>
      </c>
      <c r="T40" s="22">
        <v>0</v>
      </c>
      <c r="U40" s="22">
        <v>0</v>
      </c>
      <c r="V40" s="22">
        <v>0</v>
      </c>
      <c r="W40" s="22">
        <v>3344219</v>
      </c>
      <c r="X40" s="22">
        <v>2296004</v>
      </c>
      <c r="Y40" s="22">
        <v>1048215</v>
      </c>
      <c r="Z40" s="23">
        <v>45.653883878251087</v>
      </c>
      <c r="AA40" s="20">
        <v>2848758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769032</v>
      </c>
      <c r="F42" s="22">
        <v>769032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525693</v>
      </c>
      <c r="R42" s="22">
        <v>525693</v>
      </c>
      <c r="S42" s="22">
        <v>0</v>
      </c>
      <c r="T42" s="22">
        <v>0</v>
      </c>
      <c r="U42" s="22">
        <v>0</v>
      </c>
      <c r="V42" s="22">
        <v>0</v>
      </c>
      <c r="W42" s="22">
        <v>525693</v>
      </c>
      <c r="X42" s="22">
        <v>576774</v>
      </c>
      <c r="Y42" s="22">
        <v>-51081</v>
      </c>
      <c r="Z42" s="23">
        <v>-8.856328475278012</v>
      </c>
      <c r="AA42" s="20">
        <v>769032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314300</v>
      </c>
      <c r="D44" s="20">
        <v>0</v>
      </c>
      <c r="E44" s="21">
        <v>700000</v>
      </c>
      <c r="F44" s="22">
        <v>11913376</v>
      </c>
      <c r="G44" s="22">
        <v>228900</v>
      </c>
      <c r="H44" s="22">
        <v>52000</v>
      </c>
      <c r="I44" s="22">
        <v>0</v>
      </c>
      <c r="J44" s="22">
        <v>280900</v>
      </c>
      <c r="K44" s="22">
        <v>1727600</v>
      </c>
      <c r="L44" s="22">
        <v>0</v>
      </c>
      <c r="M44" s="22">
        <v>0</v>
      </c>
      <c r="N44" s="22">
        <v>1727600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2008500</v>
      </c>
      <c r="X44" s="22">
        <v>5333917</v>
      </c>
      <c r="Y44" s="22">
        <v>-3325417</v>
      </c>
      <c r="Z44" s="23">
        <v>-62.344745896870911</v>
      </c>
      <c r="AA44" s="20">
        <v>11913376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530761192</v>
      </c>
      <c r="D46" s="20">
        <v>0</v>
      </c>
      <c r="E46" s="21">
        <v>0</v>
      </c>
      <c r="F46" s="22">
        <v>4623000</v>
      </c>
      <c r="G46" s="22">
        <v>-24276</v>
      </c>
      <c r="H46" s="22">
        <v>0</v>
      </c>
      <c r="I46" s="22">
        <v>-23142</v>
      </c>
      <c r="J46" s="22">
        <v>-47418</v>
      </c>
      <c r="K46" s="22">
        <v>-32511</v>
      </c>
      <c r="L46" s="22">
        <v>-71757</v>
      </c>
      <c r="M46" s="22">
        <v>-39955</v>
      </c>
      <c r="N46" s="22">
        <v>-144223</v>
      </c>
      <c r="O46" s="22">
        <v>6100438</v>
      </c>
      <c r="P46" s="22">
        <v>0</v>
      </c>
      <c r="Q46" s="22">
        <v>-92523</v>
      </c>
      <c r="R46" s="22">
        <v>6007915</v>
      </c>
      <c r="S46" s="22">
        <v>0</v>
      </c>
      <c r="T46" s="22">
        <v>0</v>
      </c>
      <c r="U46" s="22">
        <v>0</v>
      </c>
      <c r="V46" s="22">
        <v>0</v>
      </c>
      <c r="W46" s="22">
        <v>5816274</v>
      </c>
      <c r="X46" s="22">
        <v>1849200</v>
      </c>
      <c r="Y46" s="22">
        <v>3967074</v>
      </c>
      <c r="Z46" s="23">
        <v>214.52920181700196</v>
      </c>
      <c r="AA46" s="20">
        <v>4623000</v>
      </c>
    </row>
    <row r="47" spans="1:27" x14ac:dyDescent="0.25">
      <c r="A47" s="19" t="s">
        <v>73</v>
      </c>
      <c r="B47" s="15" t="s">
        <v>32</v>
      </c>
      <c r="C47" s="20">
        <v>3099606</v>
      </c>
      <c r="D47" s="20">
        <v>0</v>
      </c>
      <c r="E47" s="21">
        <v>2301048</v>
      </c>
      <c r="F47" s="22">
        <v>3387672</v>
      </c>
      <c r="G47" s="22">
        <v>28671</v>
      </c>
      <c r="H47" s="22">
        <v>342935</v>
      </c>
      <c r="I47" s="22">
        <v>447632</v>
      </c>
      <c r="J47" s="22">
        <v>819238</v>
      </c>
      <c r="K47" s="22">
        <v>254344</v>
      </c>
      <c r="L47" s="22">
        <v>318553</v>
      </c>
      <c r="M47" s="22">
        <v>43685</v>
      </c>
      <c r="N47" s="22">
        <v>616582</v>
      </c>
      <c r="O47" s="22">
        <v>63865</v>
      </c>
      <c r="P47" s="22">
        <v>177639</v>
      </c>
      <c r="Q47" s="22">
        <v>558389</v>
      </c>
      <c r="R47" s="22">
        <v>799893</v>
      </c>
      <c r="S47" s="22">
        <v>0</v>
      </c>
      <c r="T47" s="22">
        <v>0</v>
      </c>
      <c r="U47" s="22">
        <v>0</v>
      </c>
      <c r="V47" s="22">
        <v>0</v>
      </c>
      <c r="W47" s="22">
        <v>2235713</v>
      </c>
      <c r="X47" s="22">
        <v>2027700</v>
      </c>
      <c r="Y47" s="22">
        <v>208013</v>
      </c>
      <c r="Z47" s="23">
        <v>10.258568821817823</v>
      </c>
      <c r="AA47" s="20">
        <v>3387672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573495048</v>
      </c>
      <c r="D50" s="29">
        <f t="shared" ref="D50:Y50" si="1">SUM(D37:D49)</f>
        <v>0</v>
      </c>
      <c r="E50" s="30">
        <f t="shared" si="1"/>
        <v>27360760</v>
      </c>
      <c r="F50" s="31">
        <f t="shared" si="1"/>
        <v>61320135</v>
      </c>
      <c r="G50" s="31">
        <f t="shared" si="1"/>
        <v>3852795</v>
      </c>
      <c r="H50" s="31">
        <f t="shared" si="1"/>
        <v>4636592</v>
      </c>
      <c r="I50" s="31">
        <f t="shared" si="1"/>
        <v>788994</v>
      </c>
      <c r="J50" s="31">
        <f t="shared" si="1"/>
        <v>9278381</v>
      </c>
      <c r="K50" s="31">
        <f t="shared" si="1"/>
        <v>9474411</v>
      </c>
      <c r="L50" s="31">
        <f t="shared" si="1"/>
        <v>4844286</v>
      </c>
      <c r="M50" s="31">
        <f t="shared" si="1"/>
        <v>3976124</v>
      </c>
      <c r="N50" s="31">
        <f t="shared" si="1"/>
        <v>18294821</v>
      </c>
      <c r="O50" s="31">
        <f t="shared" si="1"/>
        <v>10080445</v>
      </c>
      <c r="P50" s="31">
        <f t="shared" si="1"/>
        <v>4328280</v>
      </c>
      <c r="Q50" s="31">
        <f t="shared" si="1"/>
        <v>5298022</v>
      </c>
      <c r="R50" s="31">
        <f t="shared" si="1"/>
        <v>19706747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47279949</v>
      </c>
      <c r="X50" s="31">
        <f t="shared" si="1"/>
        <v>34404510</v>
      </c>
      <c r="Y50" s="31">
        <f t="shared" si="1"/>
        <v>12875439</v>
      </c>
      <c r="Z50" s="32">
        <f>+IF(X50&lt;&gt;0,+(Y50/X50)*100,0)</f>
        <v>37.423695323665413</v>
      </c>
      <c r="AA50" s="29">
        <f>SUM(AA37:AA49)</f>
        <v>61320135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-527781875</v>
      </c>
      <c r="D51" s="39">
        <f t="shared" si="2"/>
        <v>0</v>
      </c>
      <c r="E51" s="40">
        <f t="shared" si="2"/>
        <v>46300975</v>
      </c>
      <c r="F51" s="41">
        <f t="shared" si="2"/>
        <v>12341600</v>
      </c>
      <c r="G51" s="41">
        <f t="shared" si="2"/>
        <v>-652969</v>
      </c>
      <c r="H51" s="41">
        <f t="shared" si="2"/>
        <v>-1754137</v>
      </c>
      <c r="I51" s="41">
        <f t="shared" si="2"/>
        <v>2797095</v>
      </c>
      <c r="J51" s="41">
        <f t="shared" si="2"/>
        <v>389989</v>
      </c>
      <c r="K51" s="41">
        <f t="shared" si="2"/>
        <v>-6192504</v>
      </c>
      <c r="L51" s="41">
        <f t="shared" si="2"/>
        <v>-1556582</v>
      </c>
      <c r="M51" s="41">
        <f t="shared" si="2"/>
        <v>-502518</v>
      </c>
      <c r="N51" s="41">
        <f t="shared" si="2"/>
        <v>-8251604</v>
      </c>
      <c r="O51" s="41">
        <f t="shared" si="2"/>
        <v>-6885214</v>
      </c>
      <c r="P51" s="41">
        <f t="shared" si="2"/>
        <v>-459800</v>
      </c>
      <c r="Q51" s="41">
        <f t="shared" si="2"/>
        <v>-1608941</v>
      </c>
      <c r="R51" s="41">
        <f t="shared" si="2"/>
        <v>-8953955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-16815570</v>
      </c>
      <c r="X51" s="41">
        <f t="shared" si="2"/>
        <v>20841801</v>
      </c>
      <c r="Y51" s="41">
        <f t="shared" si="2"/>
        <v>-37657371</v>
      </c>
      <c r="Z51" s="42">
        <f>+IF(X51&lt;&gt;0,+(Y51/X51)*100,0)</f>
        <v>-180.68194298563739</v>
      </c>
      <c r="AA51" s="39">
        <f>+AA35-AA50</f>
        <v>12341600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-527781875</v>
      </c>
      <c r="D54" s="48">
        <f t="shared" si="3"/>
        <v>0</v>
      </c>
      <c r="E54" s="49">
        <f t="shared" si="3"/>
        <v>46300975</v>
      </c>
      <c r="F54" s="50">
        <f t="shared" si="3"/>
        <v>12341600</v>
      </c>
      <c r="G54" s="50">
        <f t="shared" si="3"/>
        <v>-652969</v>
      </c>
      <c r="H54" s="50">
        <f t="shared" si="3"/>
        <v>-1754137</v>
      </c>
      <c r="I54" s="50">
        <f t="shared" si="3"/>
        <v>2797095</v>
      </c>
      <c r="J54" s="50">
        <f t="shared" si="3"/>
        <v>389989</v>
      </c>
      <c r="K54" s="50">
        <f t="shared" si="3"/>
        <v>-6192504</v>
      </c>
      <c r="L54" s="50">
        <f t="shared" si="3"/>
        <v>-1556582</v>
      </c>
      <c r="M54" s="50">
        <f t="shared" si="3"/>
        <v>-502518</v>
      </c>
      <c r="N54" s="50">
        <f t="shared" si="3"/>
        <v>-8251604</v>
      </c>
      <c r="O54" s="50">
        <f t="shared" si="3"/>
        <v>-6885214</v>
      </c>
      <c r="P54" s="50">
        <f t="shared" si="3"/>
        <v>-459800</v>
      </c>
      <c r="Q54" s="50">
        <f t="shared" si="3"/>
        <v>-1608941</v>
      </c>
      <c r="R54" s="50">
        <f t="shared" si="3"/>
        <v>-8953955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-16815570</v>
      </c>
      <c r="X54" s="50">
        <f t="shared" si="3"/>
        <v>20841801</v>
      </c>
      <c r="Y54" s="50">
        <f t="shared" si="3"/>
        <v>-37657371</v>
      </c>
      <c r="Z54" s="51">
        <f>+IF(X54&lt;&gt;0,+(Y54/X54)*100,0)</f>
        <v>-180.68194298563739</v>
      </c>
      <c r="AA54" s="48">
        <f>SUM(AA51:AA53)</f>
        <v>12341600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-527781875</v>
      </c>
      <c r="D56" s="54">
        <f>+D54-D55</f>
        <v>0</v>
      </c>
      <c r="E56" s="55">
        <f t="shared" si="4"/>
        <v>46300975</v>
      </c>
      <c r="F56" s="56">
        <f t="shared" si="4"/>
        <v>12341600</v>
      </c>
      <c r="G56" s="56">
        <f t="shared" si="4"/>
        <v>-652969</v>
      </c>
      <c r="H56" s="56">
        <f t="shared" si="4"/>
        <v>-1754137</v>
      </c>
      <c r="I56" s="56">
        <f t="shared" si="4"/>
        <v>2797095</v>
      </c>
      <c r="J56" s="56">
        <f t="shared" si="4"/>
        <v>389989</v>
      </c>
      <c r="K56" s="56">
        <f t="shared" si="4"/>
        <v>-6192504</v>
      </c>
      <c r="L56" s="56">
        <f t="shared" si="4"/>
        <v>-1556582</v>
      </c>
      <c r="M56" s="56">
        <f t="shared" si="4"/>
        <v>-502518</v>
      </c>
      <c r="N56" s="56">
        <f t="shared" si="4"/>
        <v>-8251604</v>
      </c>
      <c r="O56" s="56">
        <f t="shared" si="4"/>
        <v>-6885214</v>
      </c>
      <c r="P56" s="56">
        <f t="shared" si="4"/>
        <v>-459800</v>
      </c>
      <c r="Q56" s="56">
        <f t="shared" si="4"/>
        <v>-1608941</v>
      </c>
      <c r="R56" s="56">
        <f t="shared" si="4"/>
        <v>-8953955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-16815570</v>
      </c>
      <c r="X56" s="56">
        <f t="shared" si="4"/>
        <v>20841801</v>
      </c>
      <c r="Y56" s="56">
        <f t="shared" si="4"/>
        <v>-37657371</v>
      </c>
      <c r="Z56" s="57">
        <f>+IF(X56&lt;&gt;0,+(Y56/X56)*100,0)</f>
        <v>-180.68194298563739</v>
      </c>
      <c r="AA56" s="54">
        <f>+AA54-AA55</f>
        <v>12341600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-527781875</v>
      </c>
      <c r="D59" s="48">
        <f>SUM(D56:D58)</f>
        <v>0</v>
      </c>
      <c r="E59" s="49">
        <f t="shared" si="5"/>
        <v>46300975</v>
      </c>
      <c r="F59" s="50">
        <f t="shared" si="5"/>
        <v>12341600</v>
      </c>
      <c r="G59" s="50">
        <f t="shared" si="5"/>
        <v>-652969</v>
      </c>
      <c r="H59" s="50">
        <f t="shared" si="5"/>
        <v>-1754137</v>
      </c>
      <c r="I59" s="50">
        <f t="shared" si="5"/>
        <v>2797095</v>
      </c>
      <c r="J59" s="50">
        <f t="shared" si="5"/>
        <v>389989</v>
      </c>
      <c r="K59" s="50">
        <f t="shared" si="5"/>
        <v>-6192504</v>
      </c>
      <c r="L59" s="50">
        <f t="shared" si="5"/>
        <v>-1556582</v>
      </c>
      <c r="M59" s="50">
        <f t="shared" si="5"/>
        <v>-502518</v>
      </c>
      <c r="N59" s="50">
        <f t="shared" si="5"/>
        <v>-8251604</v>
      </c>
      <c r="O59" s="50">
        <f t="shared" si="5"/>
        <v>-6885214</v>
      </c>
      <c r="P59" s="50">
        <f t="shared" si="5"/>
        <v>-459800</v>
      </c>
      <c r="Q59" s="50">
        <f t="shared" si="5"/>
        <v>-1608941</v>
      </c>
      <c r="R59" s="50">
        <f t="shared" si="5"/>
        <v>-8953955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-16815570</v>
      </c>
      <c r="X59" s="50">
        <f t="shared" si="5"/>
        <v>20841801</v>
      </c>
      <c r="Y59" s="50">
        <f t="shared" si="5"/>
        <v>-37657371</v>
      </c>
      <c r="Z59" s="51">
        <f>+IF(X59&lt;&gt;0,+(Y59/X59)*100,0)</f>
        <v>-180.68194298563739</v>
      </c>
      <c r="AA59" s="48">
        <f>SUM(AA56:AA58)</f>
        <v>12341600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-527781875</v>
      </c>
      <c r="D62" s="65">
        <f>SUM(D59:D61)</f>
        <v>0</v>
      </c>
      <c r="E62" s="66">
        <f t="shared" si="6"/>
        <v>46300975</v>
      </c>
      <c r="F62" s="67">
        <f t="shared" si="6"/>
        <v>12341600</v>
      </c>
      <c r="G62" s="67">
        <f t="shared" si="6"/>
        <v>-652969</v>
      </c>
      <c r="H62" s="67">
        <f t="shared" si="6"/>
        <v>-1754137</v>
      </c>
      <c r="I62" s="67">
        <f t="shared" si="6"/>
        <v>2797095</v>
      </c>
      <c r="J62" s="67">
        <f t="shared" si="6"/>
        <v>389989</v>
      </c>
      <c r="K62" s="67">
        <f t="shared" si="6"/>
        <v>-6192504</v>
      </c>
      <c r="L62" s="67">
        <f t="shared" si="6"/>
        <v>-1556582</v>
      </c>
      <c r="M62" s="67">
        <f t="shared" si="6"/>
        <v>-502518</v>
      </c>
      <c r="N62" s="67">
        <f t="shared" si="6"/>
        <v>-8251604</v>
      </c>
      <c r="O62" s="67">
        <f t="shared" si="6"/>
        <v>-6885214</v>
      </c>
      <c r="P62" s="67">
        <f t="shared" si="6"/>
        <v>-459800</v>
      </c>
      <c r="Q62" s="67">
        <f t="shared" si="6"/>
        <v>-1608941</v>
      </c>
      <c r="R62" s="67">
        <f t="shared" si="6"/>
        <v>-8953955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-16815570</v>
      </c>
      <c r="X62" s="67">
        <f t="shared" si="6"/>
        <v>20841801</v>
      </c>
      <c r="Y62" s="67">
        <f t="shared" si="6"/>
        <v>-37657371</v>
      </c>
      <c r="Z62" s="68">
        <f>+IF(X62&lt;&gt;0,+(Y62/X62)*100,0)</f>
        <v>-180.68194298563739</v>
      </c>
      <c r="AA62" s="65">
        <f>SUM(AA59:AA61)</f>
        <v>12341600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18702767</v>
      </c>
      <c r="D9" s="20">
        <v>0</v>
      </c>
      <c r="E9" s="21">
        <v>20536000</v>
      </c>
      <c r="F9" s="22">
        <v>33870000</v>
      </c>
      <c r="G9" s="22">
        <v>0</v>
      </c>
      <c r="H9" s="22">
        <v>0</v>
      </c>
      <c r="I9" s="22">
        <v>2903625</v>
      </c>
      <c r="J9" s="22">
        <v>2903625</v>
      </c>
      <c r="K9" s="22">
        <v>2864233</v>
      </c>
      <c r="L9" s="22">
        <v>2881975</v>
      </c>
      <c r="M9" s="22">
        <v>2900199</v>
      </c>
      <c r="N9" s="22">
        <v>8646407</v>
      </c>
      <c r="O9" s="22">
        <v>2899832</v>
      </c>
      <c r="P9" s="22">
        <v>2863170</v>
      </c>
      <c r="Q9" s="22">
        <v>2914860</v>
      </c>
      <c r="R9" s="22">
        <v>8677862</v>
      </c>
      <c r="S9" s="22">
        <v>0</v>
      </c>
      <c r="T9" s="22">
        <v>0</v>
      </c>
      <c r="U9" s="22">
        <v>0</v>
      </c>
      <c r="V9" s="22">
        <v>0</v>
      </c>
      <c r="W9" s="22">
        <v>20227894</v>
      </c>
      <c r="X9" s="22">
        <v>25402500</v>
      </c>
      <c r="Y9" s="22">
        <v>-5174606</v>
      </c>
      <c r="Z9" s="23">
        <v>-20.370459600433026</v>
      </c>
      <c r="AA9" s="20">
        <v>33870000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18702767</v>
      </c>
      <c r="D35" s="29">
        <f t="shared" ref="D35:Y35" si="0">SUM(D6:D34)</f>
        <v>0</v>
      </c>
      <c r="E35" s="30">
        <f t="shared" si="0"/>
        <v>20536000</v>
      </c>
      <c r="F35" s="31">
        <f t="shared" si="0"/>
        <v>33870000</v>
      </c>
      <c r="G35" s="31">
        <f t="shared" si="0"/>
        <v>0</v>
      </c>
      <c r="H35" s="31">
        <f t="shared" si="0"/>
        <v>0</v>
      </c>
      <c r="I35" s="31">
        <f t="shared" si="0"/>
        <v>2903625</v>
      </c>
      <c r="J35" s="31">
        <f t="shared" si="0"/>
        <v>2903625</v>
      </c>
      <c r="K35" s="31">
        <f t="shared" si="0"/>
        <v>2864233</v>
      </c>
      <c r="L35" s="31">
        <f t="shared" si="0"/>
        <v>2881975</v>
      </c>
      <c r="M35" s="31">
        <f t="shared" si="0"/>
        <v>2900199</v>
      </c>
      <c r="N35" s="31">
        <f t="shared" si="0"/>
        <v>8646407</v>
      </c>
      <c r="O35" s="31">
        <f t="shared" si="0"/>
        <v>2899832</v>
      </c>
      <c r="P35" s="31">
        <f t="shared" si="0"/>
        <v>2863170</v>
      </c>
      <c r="Q35" s="31">
        <f t="shared" si="0"/>
        <v>2914860</v>
      </c>
      <c r="R35" s="31">
        <f t="shared" si="0"/>
        <v>8677862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20227894</v>
      </c>
      <c r="X35" s="31">
        <f t="shared" si="0"/>
        <v>25402500</v>
      </c>
      <c r="Y35" s="31">
        <f t="shared" si="0"/>
        <v>-5174606</v>
      </c>
      <c r="Z35" s="32">
        <f>+IF(X35&lt;&gt;0,+(Y35/X35)*100,0)</f>
        <v>-20.370459600433026</v>
      </c>
      <c r="AA35" s="29">
        <f>SUM(AA6:AA34)</f>
        <v>33870000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20100000</v>
      </c>
      <c r="F37" s="22">
        <v>-18775781</v>
      </c>
      <c r="G37" s="22">
        <v>0</v>
      </c>
      <c r="H37" s="22">
        <v>0</v>
      </c>
      <c r="I37" s="22">
        <v>50274</v>
      </c>
      <c r="J37" s="22">
        <v>50274</v>
      </c>
      <c r="K37" s="22">
        <v>0</v>
      </c>
      <c r="L37" s="22">
        <v>204296</v>
      </c>
      <c r="M37" s="22">
        <v>165176</v>
      </c>
      <c r="N37" s="22">
        <v>369472</v>
      </c>
      <c r="O37" s="22">
        <v>0</v>
      </c>
      <c r="P37" s="22">
        <v>0</v>
      </c>
      <c r="Q37" s="22">
        <v>154793</v>
      </c>
      <c r="R37" s="22">
        <v>154793</v>
      </c>
      <c r="S37" s="22">
        <v>0</v>
      </c>
      <c r="T37" s="22">
        <v>0</v>
      </c>
      <c r="U37" s="22">
        <v>0</v>
      </c>
      <c r="V37" s="22">
        <v>0</v>
      </c>
      <c r="W37" s="22">
        <v>574539</v>
      </c>
      <c r="X37" s="22">
        <v>-14081832</v>
      </c>
      <c r="Y37" s="22">
        <v>14656371</v>
      </c>
      <c r="Z37" s="23">
        <v>-104.08000180658313</v>
      </c>
      <c r="AA37" s="20">
        <v>-18775781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10728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8700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1684</v>
      </c>
      <c r="M47" s="22">
        <v>1315</v>
      </c>
      <c r="N47" s="22">
        <v>2999</v>
      </c>
      <c r="O47" s="22">
        <v>0</v>
      </c>
      <c r="P47" s="22">
        <v>0</v>
      </c>
      <c r="Q47" s="22">
        <v>1211</v>
      </c>
      <c r="R47" s="22">
        <v>1211</v>
      </c>
      <c r="S47" s="22">
        <v>0</v>
      </c>
      <c r="T47" s="22">
        <v>0</v>
      </c>
      <c r="U47" s="22">
        <v>0</v>
      </c>
      <c r="V47" s="22">
        <v>0</v>
      </c>
      <c r="W47" s="22">
        <v>4210</v>
      </c>
      <c r="X47" s="22">
        <v>6525</v>
      </c>
      <c r="Y47" s="22">
        <v>-2315</v>
      </c>
      <c r="Z47" s="23">
        <v>-35.478927203065133</v>
      </c>
      <c r="AA47" s="20">
        <v>8700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10728</v>
      </c>
      <c r="D50" s="29">
        <f t="shared" ref="D50:Y50" si="1">SUM(D37:D49)</f>
        <v>0</v>
      </c>
      <c r="E50" s="30">
        <f t="shared" si="1"/>
        <v>20100000</v>
      </c>
      <c r="F50" s="31">
        <f t="shared" si="1"/>
        <v>-18767081</v>
      </c>
      <c r="G50" s="31">
        <f t="shared" si="1"/>
        <v>0</v>
      </c>
      <c r="H50" s="31">
        <f t="shared" si="1"/>
        <v>0</v>
      </c>
      <c r="I50" s="31">
        <f t="shared" si="1"/>
        <v>50274</v>
      </c>
      <c r="J50" s="31">
        <f t="shared" si="1"/>
        <v>50274</v>
      </c>
      <c r="K50" s="31">
        <f t="shared" si="1"/>
        <v>0</v>
      </c>
      <c r="L50" s="31">
        <f t="shared" si="1"/>
        <v>205980</v>
      </c>
      <c r="M50" s="31">
        <f t="shared" si="1"/>
        <v>166491</v>
      </c>
      <c r="N50" s="31">
        <f t="shared" si="1"/>
        <v>372471</v>
      </c>
      <c r="O50" s="31">
        <f t="shared" si="1"/>
        <v>0</v>
      </c>
      <c r="P50" s="31">
        <f t="shared" si="1"/>
        <v>0</v>
      </c>
      <c r="Q50" s="31">
        <f t="shared" si="1"/>
        <v>156004</v>
      </c>
      <c r="R50" s="31">
        <f t="shared" si="1"/>
        <v>156004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578749</v>
      </c>
      <c r="X50" s="31">
        <f t="shared" si="1"/>
        <v>-14075307</v>
      </c>
      <c r="Y50" s="31">
        <f t="shared" si="1"/>
        <v>14654056</v>
      </c>
      <c r="Z50" s="32">
        <f>+IF(X50&lt;&gt;0,+(Y50/X50)*100,0)</f>
        <v>-104.11180374254003</v>
      </c>
      <c r="AA50" s="29">
        <f>SUM(AA37:AA49)</f>
        <v>-18767081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18692039</v>
      </c>
      <c r="D51" s="39">
        <f t="shared" si="2"/>
        <v>0</v>
      </c>
      <c r="E51" s="40">
        <f t="shared" si="2"/>
        <v>436000</v>
      </c>
      <c r="F51" s="41">
        <f t="shared" si="2"/>
        <v>52637081</v>
      </c>
      <c r="G51" s="41">
        <f t="shared" si="2"/>
        <v>0</v>
      </c>
      <c r="H51" s="41">
        <f t="shared" si="2"/>
        <v>0</v>
      </c>
      <c r="I51" s="41">
        <f t="shared" si="2"/>
        <v>2853351</v>
      </c>
      <c r="J51" s="41">
        <f t="shared" si="2"/>
        <v>2853351</v>
      </c>
      <c r="K51" s="41">
        <f t="shared" si="2"/>
        <v>2864233</v>
      </c>
      <c r="L51" s="41">
        <f t="shared" si="2"/>
        <v>2675995</v>
      </c>
      <c r="M51" s="41">
        <f t="shared" si="2"/>
        <v>2733708</v>
      </c>
      <c r="N51" s="41">
        <f t="shared" si="2"/>
        <v>8273936</v>
      </c>
      <c r="O51" s="41">
        <f t="shared" si="2"/>
        <v>2899832</v>
      </c>
      <c r="P51" s="41">
        <f t="shared" si="2"/>
        <v>2863170</v>
      </c>
      <c r="Q51" s="41">
        <f t="shared" si="2"/>
        <v>2758856</v>
      </c>
      <c r="R51" s="41">
        <f t="shared" si="2"/>
        <v>8521858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19649145</v>
      </c>
      <c r="X51" s="41">
        <f t="shared" si="2"/>
        <v>39477807</v>
      </c>
      <c r="Y51" s="41">
        <f t="shared" si="2"/>
        <v>-19828662</v>
      </c>
      <c r="Z51" s="42">
        <f>+IF(X51&lt;&gt;0,+(Y51/X51)*100,0)</f>
        <v>-50.227364453147061</v>
      </c>
      <c r="AA51" s="39">
        <f>+AA35-AA50</f>
        <v>52637081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18692039</v>
      </c>
      <c r="D54" s="48">
        <f t="shared" si="3"/>
        <v>0</v>
      </c>
      <c r="E54" s="49">
        <f t="shared" si="3"/>
        <v>436000</v>
      </c>
      <c r="F54" s="50">
        <f t="shared" si="3"/>
        <v>52637081</v>
      </c>
      <c r="G54" s="50">
        <f t="shared" si="3"/>
        <v>0</v>
      </c>
      <c r="H54" s="50">
        <f t="shared" si="3"/>
        <v>0</v>
      </c>
      <c r="I54" s="50">
        <f t="shared" si="3"/>
        <v>2853351</v>
      </c>
      <c r="J54" s="50">
        <f t="shared" si="3"/>
        <v>2853351</v>
      </c>
      <c r="K54" s="50">
        <f t="shared" si="3"/>
        <v>2864233</v>
      </c>
      <c r="L54" s="50">
        <f t="shared" si="3"/>
        <v>2675995</v>
      </c>
      <c r="M54" s="50">
        <f t="shared" si="3"/>
        <v>2733708</v>
      </c>
      <c r="N54" s="50">
        <f t="shared" si="3"/>
        <v>8273936</v>
      </c>
      <c r="O54" s="50">
        <f t="shared" si="3"/>
        <v>2899832</v>
      </c>
      <c r="P54" s="50">
        <f t="shared" si="3"/>
        <v>2863170</v>
      </c>
      <c r="Q54" s="50">
        <f t="shared" si="3"/>
        <v>2758856</v>
      </c>
      <c r="R54" s="50">
        <f t="shared" si="3"/>
        <v>8521858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19649145</v>
      </c>
      <c r="X54" s="50">
        <f t="shared" si="3"/>
        <v>39477807</v>
      </c>
      <c r="Y54" s="50">
        <f t="shared" si="3"/>
        <v>-19828662</v>
      </c>
      <c r="Z54" s="51">
        <f>+IF(X54&lt;&gt;0,+(Y54/X54)*100,0)</f>
        <v>-50.227364453147061</v>
      </c>
      <c r="AA54" s="48">
        <f>SUM(AA51:AA53)</f>
        <v>52637081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18692039</v>
      </c>
      <c r="D56" s="54">
        <f>+D54-D55</f>
        <v>0</v>
      </c>
      <c r="E56" s="55">
        <f t="shared" si="4"/>
        <v>436000</v>
      </c>
      <c r="F56" s="56">
        <f t="shared" si="4"/>
        <v>52637081</v>
      </c>
      <c r="G56" s="56">
        <f t="shared" si="4"/>
        <v>0</v>
      </c>
      <c r="H56" s="56">
        <f t="shared" si="4"/>
        <v>0</v>
      </c>
      <c r="I56" s="56">
        <f t="shared" si="4"/>
        <v>2853351</v>
      </c>
      <c r="J56" s="56">
        <f t="shared" si="4"/>
        <v>2853351</v>
      </c>
      <c r="K56" s="56">
        <f t="shared" si="4"/>
        <v>2864233</v>
      </c>
      <c r="L56" s="56">
        <f t="shared" si="4"/>
        <v>2675995</v>
      </c>
      <c r="M56" s="56">
        <f t="shared" si="4"/>
        <v>2733708</v>
      </c>
      <c r="N56" s="56">
        <f t="shared" si="4"/>
        <v>8273936</v>
      </c>
      <c r="O56" s="56">
        <f t="shared" si="4"/>
        <v>2899832</v>
      </c>
      <c r="P56" s="56">
        <f t="shared" si="4"/>
        <v>2863170</v>
      </c>
      <c r="Q56" s="56">
        <f t="shared" si="4"/>
        <v>2758856</v>
      </c>
      <c r="R56" s="56">
        <f t="shared" si="4"/>
        <v>8521858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19649145</v>
      </c>
      <c r="X56" s="56">
        <f t="shared" si="4"/>
        <v>39477807</v>
      </c>
      <c r="Y56" s="56">
        <f t="shared" si="4"/>
        <v>-19828662</v>
      </c>
      <c r="Z56" s="57">
        <f>+IF(X56&lt;&gt;0,+(Y56/X56)*100,0)</f>
        <v>-50.227364453147061</v>
      </c>
      <c r="AA56" s="54">
        <f>+AA54-AA55</f>
        <v>52637081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18692039</v>
      </c>
      <c r="D59" s="48">
        <f>SUM(D56:D58)</f>
        <v>0</v>
      </c>
      <c r="E59" s="49">
        <f t="shared" si="5"/>
        <v>436000</v>
      </c>
      <c r="F59" s="50">
        <f t="shared" si="5"/>
        <v>52637081</v>
      </c>
      <c r="G59" s="50">
        <f t="shared" si="5"/>
        <v>0</v>
      </c>
      <c r="H59" s="50">
        <f t="shared" si="5"/>
        <v>0</v>
      </c>
      <c r="I59" s="50">
        <f t="shared" si="5"/>
        <v>2853351</v>
      </c>
      <c r="J59" s="50">
        <f t="shared" si="5"/>
        <v>2853351</v>
      </c>
      <c r="K59" s="50">
        <f t="shared" si="5"/>
        <v>2864233</v>
      </c>
      <c r="L59" s="50">
        <f t="shared" si="5"/>
        <v>2675995</v>
      </c>
      <c r="M59" s="50">
        <f t="shared" si="5"/>
        <v>2733708</v>
      </c>
      <c r="N59" s="50">
        <f t="shared" si="5"/>
        <v>8273936</v>
      </c>
      <c r="O59" s="50">
        <f t="shared" si="5"/>
        <v>2899832</v>
      </c>
      <c r="P59" s="50">
        <f t="shared" si="5"/>
        <v>2863170</v>
      </c>
      <c r="Q59" s="50">
        <f t="shared" si="5"/>
        <v>2758856</v>
      </c>
      <c r="R59" s="50">
        <f t="shared" si="5"/>
        <v>8521858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19649145</v>
      </c>
      <c r="X59" s="50">
        <f t="shared" si="5"/>
        <v>39477807</v>
      </c>
      <c r="Y59" s="50">
        <f t="shared" si="5"/>
        <v>-19828662</v>
      </c>
      <c r="Z59" s="51">
        <f>+IF(X59&lt;&gt;0,+(Y59/X59)*100,0)</f>
        <v>-50.227364453147061</v>
      </c>
      <c r="AA59" s="48">
        <f>SUM(AA56:AA58)</f>
        <v>52637081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18692039</v>
      </c>
      <c r="D62" s="65">
        <f>SUM(D59:D61)</f>
        <v>0</v>
      </c>
      <c r="E62" s="66">
        <f t="shared" si="6"/>
        <v>436000</v>
      </c>
      <c r="F62" s="67">
        <f t="shared" si="6"/>
        <v>52637081</v>
      </c>
      <c r="G62" s="67">
        <f t="shared" si="6"/>
        <v>0</v>
      </c>
      <c r="H62" s="67">
        <f t="shared" si="6"/>
        <v>0</v>
      </c>
      <c r="I62" s="67">
        <f t="shared" si="6"/>
        <v>2853351</v>
      </c>
      <c r="J62" s="67">
        <f t="shared" si="6"/>
        <v>2853351</v>
      </c>
      <c r="K62" s="67">
        <f t="shared" si="6"/>
        <v>2864233</v>
      </c>
      <c r="L62" s="67">
        <f t="shared" si="6"/>
        <v>2675995</v>
      </c>
      <c r="M62" s="67">
        <f t="shared" si="6"/>
        <v>2733708</v>
      </c>
      <c r="N62" s="67">
        <f t="shared" si="6"/>
        <v>8273936</v>
      </c>
      <c r="O62" s="67">
        <f t="shared" si="6"/>
        <v>2899832</v>
      </c>
      <c r="P62" s="67">
        <f t="shared" si="6"/>
        <v>2863170</v>
      </c>
      <c r="Q62" s="67">
        <f t="shared" si="6"/>
        <v>2758856</v>
      </c>
      <c r="R62" s="67">
        <f t="shared" si="6"/>
        <v>8521858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19649145</v>
      </c>
      <c r="X62" s="67">
        <f t="shared" si="6"/>
        <v>39477807</v>
      </c>
      <c r="Y62" s="67">
        <f t="shared" si="6"/>
        <v>-19828662</v>
      </c>
      <c r="Z62" s="68">
        <f>+IF(X62&lt;&gt;0,+(Y62/X62)*100,0)</f>
        <v>-50.227364453147061</v>
      </c>
      <c r="AA62" s="65">
        <f>SUM(AA59:AA61)</f>
        <v>52637081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11061092</v>
      </c>
      <c r="D9" s="20">
        <v>0</v>
      </c>
      <c r="E9" s="21">
        <v>9774966</v>
      </c>
      <c r="F9" s="22">
        <v>9774966</v>
      </c>
      <c r="G9" s="22">
        <v>957218</v>
      </c>
      <c r="H9" s="22">
        <v>955502</v>
      </c>
      <c r="I9" s="22">
        <v>955114</v>
      </c>
      <c r="J9" s="22">
        <v>2867834</v>
      </c>
      <c r="K9" s="22">
        <v>955721</v>
      </c>
      <c r="L9" s="22">
        <v>954295</v>
      </c>
      <c r="M9" s="22">
        <v>952627</v>
      </c>
      <c r="N9" s="22">
        <v>2862643</v>
      </c>
      <c r="O9" s="22">
        <v>953856</v>
      </c>
      <c r="P9" s="22">
        <v>953401</v>
      </c>
      <c r="Q9" s="22">
        <v>152</v>
      </c>
      <c r="R9" s="22">
        <v>1907409</v>
      </c>
      <c r="S9" s="22">
        <v>0</v>
      </c>
      <c r="T9" s="22">
        <v>0</v>
      </c>
      <c r="U9" s="22">
        <v>0</v>
      </c>
      <c r="V9" s="22">
        <v>0</v>
      </c>
      <c r="W9" s="22">
        <v>7637886</v>
      </c>
      <c r="X9" s="22">
        <v>7331229</v>
      </c>
      <c r="Y9" s="22">
        <v>306657</v>
      </c>
      <c r="Z9" s="23">
        <v>4.1828866619771397</v>
      </c>
      <c r="AA9" s="20">
        <v>9774966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16902499</v>
      </c>
      <c r="D28" s="20">
        <v>0</v>
      </c>
      <c r="E28" s="21">
        <v>7426214</v>
      </c>
      <c r="F28" s="22">
        <v>7426214</v>
      </c>
      <c r="G28" s="22">
        <v>3094263</v>
      </c>
      <c r="H28" s="22">
        <v>0</v>
      </c>
      <c r="I28" s="22">
        <v>0</v>
      </c>
      <c r="J28" s="22">
        <v>3094263</v>
      </c>
      <c r="K28" s="22">
        <v>0</v>
      </c>
      <c r="L28" s="22">
        <v>0</v>
      </c>
      <c r="M28" s="22">
        <v>3963822</v>
      </c>
      <c r="N28" s="22">
        <v>3963822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7058085</v>
      </c>
      <c r="X28" s="22">
        <v>5569668</v>
      </c>
      <c r="Y28" s="22">
        <v>1488417</v>
      </c>
      <c r="Z28" s="23">
        <v>26.723621587498574</v>
      </c>
      <c r="AA28" s="20">
        <v>7426214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27963591</v>
      </c>
      <c r="D35" s="29">
        <f t="shared" ref="D35:Y35" si="0">SUM(D6:D34)</f>
        <v>0</v>
      </c>
      <c r="E35" s="30">
        <f t="shared" si="0"/>
        <v>17201180</v>
      </c>
      <c r="F35" s="31">
        <f t="shared" si="0"/>
        <v>17201180</v>
      </c>
      <c r="G35" s="31">
        <f t="shared" si="0"/>
        <v>4051481</v>
      </c>
      <c r="H35" s="31">
        <f t="shared" si="0"/>
        <v>955502</v>
      </c>
      <c r="I35" s="31">
        <f t="shared" si="0"/>
        <v>955114</v>
      </c>
      <c r="J35" s="31">
        <f t="shared" si="0"/>
        <v>5962097</v>
      </c>
      <c r="K35" s="31">
        <f t="shared" si="0"/>
        <v>955721</v>
      </c>
      <c r="L35" s="31">
        <f t="shared" si="0"/>
        <v>954295</v>
      </c>
      <c r="M35" s="31">
        <f t="shared" si="0"/>
        <v>4916449</v>
      </c>
      <c r="N35" s="31">
        <f t="shared" si="0"/>
        <v>6826465</v>
      </c>
      <c r="O35" s="31">
        <f t="shared" si="0"/>
        <v>953856</v>
      </c>
      <c r="P35" s="31">
        <f t="shared" si="0"/>
        <v>953401</v>
      </c>
      <c r="Q35" s="31">
        <f t="shared" si="0"/>
        <v>152</v>
      </c>
      <c r="R35" s="31">
        <f t="shared" si="0"/>
        <v>1907409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14695971</v>
      </c>
      <c r="X35" s="31">
        <f t="shared" si="0"/>
        <v>12900897</v>
      </c>
      <c r="Y35" s="31">
        <f t="shared" si="0"/>
        <v>1795074</v>
      </c>
      <c r="Z35" s="32">
        <f>+IF(X35&lt;&gt;0,+(Y35/X35)*100,0)</f>
        <v>13.914334793929445</v>
      </c>
      <c r="AA35" s="29">
        <f>SUM(AA6:AA34)</f>
        <v>17201180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12127621</v>
      </c>
      <c r="D37" s="20">
        <v>0</v>
      </c>
      <c r="E37" s="21">
        <v>10975767</v>
      </c>
      <c r="F37" s="22">
        <v>11489756</v>
      </c>
      <c r="G37" s="22">
        <v>1040112</v>
      </c>
      <c r="H37" s="22">
        <v>1117449</v>
      </c>
      <c r="I37" s="22">
        <v>1088147</v>
      </c>
      <c r="J37" s="22">
        <v>3245708</v>
      </c>
      <c r="K37" s="22">
        <v>1003909</v>
      </c>
      <c r="L37" s="22">
        <v>1103131</v>
      </c>
      <c r="M37" s="22">
        <v>1180376</v>
      </c>
      <c r="N37" s="22">
        <v>3287416</v>
      </c>
      <c r="O37" s="22">
        <v>1101035</v>
      </c>
      <c r="P37" s="22">
        <v>1123428</v>
      </c>
      <c r="Q37" s="22">
        <v>0</v>
      </c>
      <c r="R37" s="22">
        <v>2224463</v>
      </c>
      <c r="S37" s="22">
        <v>0</v>
      </c>
      <c r="T37" s="22">
        <v>0</v>
      </c>
      <c r="U37" s="22">
        <v>0</v>
      </c>
      <c r="V37" s="22">
        <v>0</v>
      </c>
      <c r="W37" s="22">
        <v>8757587</v>
      </c>
      <c r="X37" s="22">
        <v>8617320</v>
      </c>
      <c r="Y37" s="22">
        <v>140267</v>
      </c>
      <c r="Z37" s="23">
        <v>1.6277334484503303</v>
      </c>
      <c r="AA37" s="20">
        <v>11489756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14426</v>
      </c>
      <c r="D40" s="20">
        <v>0</v>
      </c>
      <c r="E40" s="21">
        <v>200000</v>
      </c>
      <c r="F40" s="22">
        <v>200000</v>
      </c>
      <c r="G40" s="22">
        <v>0</v>
      </c>
      <c r="H40" s="22">
        <v>29500</v>
      </c>
      <c r="I40" s="22">
        <v>0</v>
      </c>
      <c r="J40" s="22">
        <v>29500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29500</v>
      </c>
      <c r="X40" s="22">
        <v>150003</v>
      </c>
      <c r="Y40" s="22">
        <v>-120503</v>
      </c>
      <c r="Z40" s="23">
        <v>-80.33372665880016</v>
      </c>
      <c r="AA40" s="20">
        <v>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1452369</v>
      </c>
      <c r="D42" s="20">
        <v>0</v>
      </c>
      <c r="E42" s="21">
        <v>300000</v>
      </c>
      <c r="F42" s="22">
        <v>300000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532</v>
      </c>
      <c r="M42" s="22">
        <v>550</v>
      </c>
      <c r="N42" s="22">
        <v>1082</v>
      </c>
      <c r="O42" s="22">
        <v>547</v>
      </c>
      <c r="P42" s="22">
        <v>494</v>
      </c>
      <c r="Q42" s="22">
        <v>0</v>
      </c>
      <c r="R42" s="22">
        <v>1041</v>
      </c>
      <c r="S42" s="22">
        <v>0</v>
      </c>
      <c r="T42" s="22">
        <v>0</v>
      </c>
      <c r="U42" s="22">
        <v>0</v>
      </c>
      <c r="V42" s="22">
        <v>0</v>
      </c>
      <c r="W42" s="22">
        <v>2123</v>
      </c>
      <c r="X42" s="22">
        <v>225000</v>
      </c>
      <c r="Y42" s="22">
        <v>-222877</v>
      </c>
      <c r="Z42" s="23">
        <v>-99.056444444444452</v>
      </c>
      <c r="AA42" s="20">
        <v>300000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403733</v>
      </c>
      <c r="D44" s="20">
        <v>0</v>
      </c>
      <c r="E44" s="21">
        <v>20000</v>
      </c>
      <c r="F44" s="22">
        <v>20000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15003</v>
      </c>
      <c r="Y44" s="22">
        <v>-15003</v>
      </c>
      <c r="Z44" s="23">
        <v>-100</v>
      </c>
      <c r="AA44" s="20">
        <v>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160328</v>
      </c>
      <c r="D47" s="20">
        <v>0</v>
      </c>
      <c r="E47" s="21">
        <v>3001369</v>
      </c>
      <c r="F47" s="22">
        <v>2404277</v>
      </c>
      <c r="G47" s="22">
        <v>8581</v>
      </c>
      <c r="H47" s="22">
        <v>9294</v>
      </c>
      <c r="I47" s="22">
        <v>9166</v>
      </c>
      <c r="J47" s="22">
        <v>27041</v>
      </c>
      <c r="K47" s="22">
        <v>92978</v>
      </c>
      <c r="L47" s="22">
        <v>9103</v>
      </c>
      <c r="M47" s="22">
        <v>9812</v>
      </c>
      <c r="N47" s="22">
        <v>111893</v>
      </c>
      <c r="O47" s="22">
        <v>9026</v>
      </c>
      <c r="P47" s="22">
        <v>9196</v>
      </c>
      <c r="Q47" s="22">
        <v>0</v>
      </c>
      <c r="R47" s="22">
        <v>18222</v>
      </c>
      <c r="S47" s="22">
        <v>0</v>
      </c>
      <c r="T47" s="22">
        <v>0</v>
      </c>
      <c r="U47" s="22">
        <v>0</v>
      </c>
      <c r="V47" s="22">
        <v>0</v>
      </c>
      <c r="W47" s="22">
        <v>157156</v>
      </c>
      <c r="X47" s="22">
        <v>1803213</v>
      </c>
      <c r="Y47" s="22">
        <v>-1646057</v>
      </c>
      <c r="Z47" s="23">
        <v>-91.284667978769008</v>
      </c>
      <c r="AA47" s="20">
        <v>2404277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14158477</v>
      </c>
      <c r="D50" s="29">
        <f t="shared" ref="D50:Y50" si="1">SUM(D37:D49)</f>
        <v>0</v>
      </c>
      <c r="E50" s="30">
        <f t="shared" si="1"/>
        <v>14497136</v>
      </c>
      <c r="F50" s="31">
        <f t="shared" si="1"/>
        <v>14414033</v>
      </c>
      <c r="G50" s="31">
        <f t="shared" si="1"/>
        <v>1048693</v>
      </c>
      <c r="H50" s="31">
        <f t="shared" si="1"/>
        <v>1156243</v>
      </c>
      <c r="I50" s="31">
        <f t="shared" si="1"/>
        <v>1097313</v>
      </c>
      <c r="J50" s="31">
        <f t="shared" si="1"/>
        <v>3302249</v>
      </c>
      <c r="K50" s="31">
        <f t="shared" si="1"/>
        <v>1096887</v>
      </c>
      <c r="L50" s="31">
        <f t="shared" si="1"/>
        <v>1112766</v>
      </c>
      <c r="M50" s="31">
        <f t="shared" si="1"/>
        <v>1190738</v>
      </c>
      <c r="N50" s="31">
        <f t="shared" si="1"/>
        <v>3400391</v>
      </c>
      <c r="O50" s="31">
        <f t="shared" si="1"/>
        <v>1110608</v>
      </c>
      <c r="P50" s="31">
        <f t="shared" si="1"/>
        <v>1133118</v>
      </c>
      <c r="Q50" s="31">
        <f t="shared" si="1"/>
        <v>0</v>
      </c>
      <c r="R50" s="31">
        <f t="shared" si="1"/>
        <v>2243726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8946366</v>
      </c>
      <c r="X50" s="31">
        <f t="shared" si="1"/>
        <v>10810539</v>
      </c>
      <c r="Y50" s="31">
        <f t="shared" si="1"/>
        <v>-1864173</v>
      </c>
      <c r="Z50" s="32">
        <f>+IF(X50&lt;&gt;0,+(Y50/X50)*100,0)</f>
        <v>-17.244033808120022</v>
      </c>
      <c r="AA50" s="29">
        <f>SUM(AA37:AA49)</f>
        <v>14414033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13805114</v>
      </c>
      <c r="D51" s="39">
        <f t="shared" si="2"/>
        <v>0</v>
      </c>
      <c r="E51" s="40">
        <f t="shared" si="2"/>
        <v>2704044</v>
      </c>
      <c r="F51" s="41">
        <f t="shared" si="2"/>
        <v>2787147</v>
      </c>
      <c r="G51" s="41">
        <f t="shared" si="2"/>
        <v>3002788</v>
      </c>
      <c r="H51" s="41">
        <f t="shared" si="2"/>
        <v>-200741</v>
      </c>
      <c r="I51" s="41">
        <f t="shared" si="2"/>
        <v>-142199</v>
      </c>
      <c r="J51" s="41">
        <f t="shared" si="2"/>
        <v>2659848</v>
      </c>
      <c r="K51" s="41">
        <f t="shared" si="2"/>
        <v>-141166</v>
      </c>
      <c r="L51" s="41">
        <f t="shared" si="2"/>
        <v>-158471</v>
      </c>
      <c r="M51" s="41">
        <f t="shared" si="2"/>
        <v>3725711</v>
      </c>
      <c r="N51" s="41">
        <f t="shared" si="2"/>
        <v>3426074</v>
      </c>
      <c r="O51" s="41">
        <f t="shared" si="2"/>
        <v>-156752</v>
      </c>
      <c r="P51" s="41">
        <f t="shared" si="2"/>
        <v>-179717</v>
      </c>
      <c r="Q51" s="41">
        <f t="shared" si="2"/>
        <v>152</v>
      </c>
      <c r="R51" s="41">
        <f t="shared" si="2"/>
        <v>-336317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5749605</v>
      </c>
      <c r="X51" s="41">
        <f t="shared" si="2"/>
        <v>2090358</v>
      </c>
      <c r="Y51" s="41">
        <f t="shared" si="2"/>
        <v>3659247</v>
      </c>
      <c r="Z51" s="42">
        <f>+IF(X51&lt;&gt;0,+(Y51/X51)*100,0)</f>
        <v>175.05360325838924</v>
      </c>
      <c r="AA51" s="39">
        <f>+AA35-AA50</f>
        <v>2787147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13805114</v>
      </c>
      <c r="D54" s="48">
        <f t="shared" si="3"/>
        <v>0</v>
      </c>
      <c r="E54" s="49">
        <f t="shared" si="3"/>
        <v>2704044</v>
      </c>
      <c r="F54" s="50">
        <f t="shared" si="3"/>
        <v>2787147</v>
      </c>
      <c r="G54" s="50">
        <f t="shared" si="3"/>
        <v>3002788</v>
      </c>
      <c r="H54" s="50">
        <f t="shared" si="3"/>
        <v>-200741</v>
      </c>
      <c r="I54" s="50">
        <f t="shared" si="3"/>
        <v>-142199</v>
      </c>
      <c r="J54" s="50">
        <f t="shared" si="3"/>
        <v>2659848</v>
      </c>
      <c r="K54" s="50">
        <f t="shared" si="3"/>
        <v>-141166</v>
      </c>
      <c r="L54" s="50">
        <f t="shared" si="3"/>
        <v>-158471</v>
      </c>
      <c r="M54" s="50">
        <f t="shared" si="3"/>
        <v>3725711</v>
      </c>
      <c r="N54" s="50">
        <f t="shared" si="3"/>
        <v>3426074</v>
      </c>
      <c r="O54" s="50">
        <f t="shared" si="3"/>
        <v>-156752</v>
      </c>
      <c r="P54" s="50">
        <f t="shared" si="3"/>
        <v>-179717</v>
      </c>
      <c r="Q54" s="50">
        <f t="shared" si="3"/>
        <v>152</v>
      </c>
      <c r="R54" s="50">
        <f t="shared" si="3"/>
        <v>-336317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5749605</v>
      </c>
      <c r="X54" s="50">
        <f t="shared" si="3"/>
        <v>2090358</v>
      </c>
      <c r="Y54" s="50">
        <f t="shared" si="3"/>
        <v>3659247</v>
      </c>
      <c r="Z54" s="51">
        <f>+IF(X54&lt;&gt;0,+(Y54/X54)*100,0)</f>
        <v>175.05360325838924</v>
      </c>
      <c r="AA54" s="48">
        <f>SUM(AA51:AA53)</f>
        <v>2787147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13805114</v>
      </c>
      <c r="D56" s="54">
        <f>+D54-D55</f>
        <v>0</v>
      </c>
      <c r="E56" s="55">
        <f t="shared" si="4"/>
        <v>2704044</v>
      </c>
      <c r="F56" s="56">
        <f t="shared" si="4"/>
        <v>2787147</v>
      </c>
      <c r="G56" s="56">
        <f t="shared" si="4"/>
        <v>3002788</v>
      </c>
      <c r="H56" s="56">
        <f t="shared" si="4"/>
        <v>-200741</v>
      </c>
      <c r="I56" s="56">
        <f t="shared" si="4"/>
        <v>-142199</v>
      </c>
      <c r="J56" s="56">
        <f t="shared" si="4"/>
        <v>2659848</v>
      </c>
      <c r="K56" s="56">
        <f t="shared" si="4"/>
        <v>-141166</v>
      </c>
      <c r="L56" s="56">
        <f t="shared" si="4"/>
        <v>-158471</v>
      </c>
      <c r="M56" s="56">
        <f t="shared" si="4"/>
        <v>3725711</v>
      </c>
      <c r="N56" s="56">
        <f t="shared" si="4"/>
        <v>3426074</v>
      </c>
      <c r="O56" s="56">
        <f t="shared" si="4"/>
        <v>-156752</v>
      </c>
      <c r="P56" s="56">
        <f t="shared" si="4"/>
        <v>-179717</v>
      </c>
      <c r="Q56" s="56">
        <f t="shared" si="4"/>
        <v>152</v>
      </c>
      <c r="R56" s="56">
        <f t="shared" si="4"/>
        <v>-336317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5749605</v>
      </c>
      <c r="X56" s="56">
        <f t="shared" si="4"/>
        <v>2090358</v>
      </c>
      <c r="Y56" s="56">
        <f t="shared" si="4"/>
        <v>3659247</v>
      </c>
      <c r="Z56" s="57">
        <f>+IF(X56&lt;&gt;0,+(Y56/X56)*100,0)</f>
        <v>175.05360325838924</v>
      </c>
      <c r="AA56" s="54">
        <f>+AA54-AA55</f>
        <v>2787147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13805114</v>
      </c>
      <c r="D59" s="48">
        <f>SUM(D56:D58)</f>
        <v>0</v>
      </c>
      <c r="E59" s="49">
        <f t="shared" si="5"/>
        <v>2704044</v>
      </c>
      <c r="F59" s="50">
        <f t="shared" si="5"/>
        <v>2787147</v>
      </c>
      <c r="G59" s="50">
        <f t="shared" si="5"/>
        <v>3002788</v>
      </c>
      <c r="H59" s="50">
        <f t="shared" si="5"/>
        <v>-200741</v>
      </c>
      <c r="I59" s="50">
        <f t="shared" si="5"/>
        <v>-142199</v>
      </c>
      <c r="J59" s="50">
        <f t="shared" si="5"/>
        <v>2659848</v>
      </c>
      <c r="K59" s="50">
        <f t="shared" si="5"/>
        <v>-141166</v>
      </c>
      <c r="L59" s="50">
        <f t="shared" si="5"/>
        <v>-158471</v>
      </c>
      <c r="M59" s="50">
        <f t="shared" si="5"/>
        <v>3725711</v>
      </c>
      <c r="N59" s="50">
        <f t="shared" si="5"/>
        <v>3426074</v>
      </c>
      <c r="O59" s="50">
        <f t="shared" si="5"/>
        <v>-156752</v>
      </c>
      <c r="P59" s="50">
        <f t="shared" si="5"/>
        <v>-179717</v>
      </c>
      <c r="Q59" s="50">
        <f t="shared" si="5"/>
        <v>152</v>
      </c>
      <c r="R59" s="50">
        <f t="shared" si="5"/>
        <v>-336317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5749605</v>
      </c>
      <c r="X59" s="50">
        <f t="shared" si="5"/>
        <v>2090358</v>
      </c>
      <c r="Y59" s="50">
        <f t="shared" si="5"/>
        <v>3659247</v>
      </c>
      <c r="Z59" s="51">
        <f>+IF(X59&lt;&gt;0,+(Y59/X59)*100,0)</f>
        <v>175.05360325838924</v>
      </c>
      <c r="AA59" s="48">
        <f>SUM(AA56:AA58)</f>
        <v>2787147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13805114</v>
      </c>
      <c r="D62" s="65">
        <f>SUM(D59:D61)</f>
        <v>0</v>
      </c>
      <c r="E62" s="66">
        <f t="shared" si="6"/>
        <v>2704044</v>
      </c>
      <c r="F62" s="67">
        <f t="shared" si="6"/>
        <v>2787147</v>
      </c>
      <c r="G62" s="67">
        <f t="shared" si="6"/>
        <v>3002788</v>
      </c>
      <c r="H62" s="67">
        <f t="shared" si="6"/>
        <v>-200741</v>
      </c>
      <c r="I62" s="67">
        <f t="shared" si="6"/>
        <v>-142199</v>
      </c>
      <c r="J62" s="67">
        <f t="shared" si="6"/>
        <v>2659848</v>
      </c>
      <c r="K62" s="67">
        <f t="shared" si="6"/>
        <v>-141166</v>
      </c>
      <c r="L62" s="67">
        <f t="shared" si="6"/>
        <v>-158471</v>
      </c>
      <c r="M62" s="67">
        <f t="shared" si="6"/>
        <v>3725711</v>
      </c>
      <c r="N62" s="67">
        <f t="shared" si="6"/>
        <v>3426074</v>
      </c>
      <c r="O62" s="67">
        <f t="shared" si="6"/>
        <v>-156752</v>
      </c>
      <c r="P62" s="67">
        <f t="shared" si="6"/>
        <v>-179717</v>
      </c>
      <c r="Q62" s="67">
        <f t="shared" si="6"/>
        <v>152</v>
      </c>
      <c r="R62" s="67">
        <f t="shared" si="6"/>
        <v>-336317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5749605</v>
      </c>
      <c r="X62" s="67">
        <f t="shared" si="6"/>
        <v>2090358</v>
      </c>
      <c r="Y62" s="67">
        <f t="shared" si="6"/>
        <v>3659247</v>
      </c>
      <c r="Z62" s="68">
        <f>+IF(X62&lt;&gt;0,+(Y62/X62)*100,0)</f>
        <v>175.05360325838924</v>
      </c>
      <c r="AA62" s="65">
        <f>SUM(AA59:AA61)</f>
        <v>2787147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25597565</v>
      </c>
      <c r="D9" s="20">
        <v>0</v>
      </c>
      <c r="E9" s="21">
        <v>22068347</v>
      </c>
      <c r="F9" s="22">
        <v>24959956</v>
      </c>
      <c r="G9" s="22">
        <v>2193342</v>
      </c>
      <c r="H9" s="22">
        <v>2152962</v>
      </c>
      <c r="I9" s="22">
        <v>2139986</v>
      </c>
      <c r="J9" s="22">
        <v>6486290</v>
      </c>
      <c r="K9" s="22">
        <v>-282632</v>
      </c>
      <c r="L9" s="22">
        <v>3748147</v>
      </c>
      <c r="M9" s="22">
        <v>2629374</v>
      </c>
      <c r="N9" s="22">
        <v>6094889</v>
      </c>
      <c r="O9" s="22">
        <v>2114648</v>
      </c>
      <c r="P9" s="22">
        <v>554631</v>
      </c>
      <c r="Q9" s="22">
        <v>1449427</v>
      </c>
      <c r="R9" s="22">
        <v>4118706</v>
      </c>
      <c r="S9" s="22">
        <v>0</v>
      </c>
      <c r="T9" s="22">
        <v>0</v>
      </c>
      <c r="U9" s="22">
        <v>0</v>
      </c>
      <c r="V9" s="22">
        <v>0</v>
      </c>
      <c r="W9" s="22">
        <v>16699885</v>
      </c>
      <c r="X9" s="22">
        <v>18719973</v>
      </c>
      <c r="Y9" s="22">
        <v>-2020088</v>
      </c>
      <c r="Z9" s="23">
        <v>-10.791083940131752</v>
      </c>
      <c r="AA9" s="20">
        <v>24959956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5709739</v>
      </c>
      <c r="D13" s="20">
        <v>0</v>
      </c>
      <c r="E13" s="21">
        <v>6630326</v>
      </c>
      <c r="F13" s="22">
        <v>6630326</v>
      </c>
      <c r="G13" s="22">
        <v>-651028</v>
      </c>
      <c r="H13" s="22">
        <v>590432</v>
      </c>
      <c r="I13" s="22">
        <v>0</v>
      </c>
      <c r="J13" s="22">
        <v>-60596</v>
      </c>
      <c r="K13" s="22">
        <v>222875</v>
      </c>
      <c r="L13" s="22">
        <v>571618</v>
      </c>
      <c r="M13" s="22">
        <v>1162995</v>
      </c>
      <c r="N13" s="22">
        <v>1957488</v>
      </c>
      <c r="O13" s="22">
        <v>594597</v>
      </c>
      <c r="P13" s="22">
        <v>347172</v>
      </c>
      <c r="Q13" s="22">
        <v>216239</v>
      </c>
      <c r="R13" s="22">
        <v>1158008</v>
      </c>
      <c r="S13" s="22">
        <v>0</v>
      </c>
      <c r="T13" s="22">
        <v>0</v>
      </c>
      <c r="U13" s="22">
        <v>0</v>
      </c>
      <c r="V13" s="22">
        <v>0</v>
      </c>
      <c r="W13" s="22">
        <v>3054900</v>
      </c>
      <c r="X13" s="22">
        <v>4972743</v>
      </c>
      <c r="Y13" s="22">
        <v>-1917843</v>
      </c>
      <c r="Z13" s="23">
        <v>-38.567104714641395</v>
      </c>
      <c r="AA13" s="20">
        <v>6630326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1023110</v>
      </c>
      <c r="D28" s="20">
        <v>0</v>
      </c>
      <c r="E28" s="21">
        <v>0</v>
      </c>
      <c r="F28" s="22">
        <v>0</v>
      </c>
      <c r="G28" s="22">
        <v>722010</v>
      </c>
      <c r="H28" s="22">
        <v>0</v>
      </c>
      <c r="I28" s="22">
        <v>0</v>
      </c>
      <c r="J28" s="22">
        <v>722010</v>
      </c>
      <c r="K28" s="22">
        <v>0</v>
      </c>
      <c r="L28" s="22">
        <v>-60</v>
      </c>
      <c r="M28" s="22">
        <v>0</v>
      </c>
      <c r="N28" s="22">
        <v>-60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721950</v>
      </c>
      <c r="X28" s="22">
        <v>0</v>
      </c>
      <c r="Y28" s="22">
        <v>721950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32330414</v>
      </c>
      <c r="D35" s="29">
        <f t="shared" ref="D35:Y35" si="0">SUM(D6:D34)</f>
        <v>0</v>
      </c>
      <c r="E35" s="30">
        <f t="shared" si="0"/>
        <v>28698673</v>
      </c>
      <c r="F35" s="31">
        <f t="shared" si="0"/>
        <v>31590282</v>
      </c>
      <c r="G35" s="31">
        <f t="shared" si="0"/>
        <v>2264324</v>
      </c>
      <c r="H35" s="31">
        <f t="shared" si="0"/>
        <v>2743394</v>
      </c>
      <c r="I35" s="31">
        <f t="shared" si="0"/>
        <v>2139986</v>
      </c>
      <c r="J35" s="31">
        <f t="shared" si="0"/>
        <v>7147704</v>
      </c>
      <c r="K35" s="31">
        <f t="shared" si="0"/>
        <v>-59757</v>
      </c>
      <c r="L35" s="31">
        <f t="shared" si="0"/>
        <v>4319705</v>
      </c>
      <c r="M35" s="31">
        <f t="shared" si="0"/>
        <v>3792369</v>
      </c>
      <c r="N35" s="31">
        <f t="shared" si="0"/>
        <v>8052317</v>
      </c>
      <c r="O35" s="31">
        <f t="shared" si="0"/>
        <v>2709245</v>
      </c>
      <c r="P35" s="31">
        <f t="shared" si="0"/>
        <v>901803</v>
      </c>
      <c r="Q35" s="31">
        <f t="shared" si="0"/>
        <v>1665666</v>
      </c>
      <c r="R35" s="31">
        <f t="shared" si="0"/>
        <v>5276714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20476735</v>
      </c>
      <c r="X35" s="31">
        <f t="shared" si="0"/>
        <v>23692716</v>
      </c>
      <c r="Y35" s="31">
        <f t="shared" si="0"/>
        <v>-3215981</v>
      </c>
      <c r="Z35" s="32">
        <f>+IF(X35&lt;&gt;0,+(Y35/X35)*100,0)</f>
        <v>-13.573711853043779</v>
      </c>
      <c r="AA35" s="29">
        <f>SUM(AA6:AA34)</f>
        <v>31590282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15714599</v>
      </c>
      <c r="D37" s="20">
        <v>0</v>
      </c>
      <c r="E37" s="21">
        <v>25144698</v>
      </c>
      <c r="F37" s="22">
        <v>25144698</v>
      </c>
      <c r="G37" s="22">
        <v>1624589</v>
      </c>
      <c r="H37" s="22">
        <v>1437040</v>
      </c>
      <c r="I37" s="22">
        <v>2867194</v>
      </c>
      <c r="J37" s="22">
        <v>5928823</v>
      </c>
      <c r="K37" s="22">
        <v>1616553</v>
      </c>
      <c r="L37" s="22">
        <v>1630318</v>
      </c>
      <c r="M37" s="22">
        <v>1626742</v>
      </c>
      <c r="N37" s="22">
        <v>4873613</v>
      </c>
      <c r="O37" s="22">
        <v>1858827</v>
      </c>
      <c r="P37" s="22">
        <v>1539980</v>
      </c>
      <c r="Q37" s="22">
        <v>1525959</v>
      </c>
      <c r="R37" s="22">
        <v>4924766</v>
      </c>
      <c r="S37" s="22">
        <v>0</v>
      </c>
      <c r="T37" s="22">
        <v>0</v>
      </c>
      <c r="U37" s="22">
        <v>0</v>
      </c>
      <c r="V37" s="22">
        <v>0</v>
      </c>
      <c r="W37" s="22">
        <v>15727202</v>
      </c>
      <c r="X37" s="22">
        <v>18858438</v>
      </c>
      <c r="Y37" s="22">
        <v>-3131236</v>
      </c>
      <c r="Z37" s="23">
        <v>-16.603899007966618</v>
      </c>
      <c r="AA37" s="20">
        <v>25144698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-1737</v>
      </c>
      <c r="D40" s="20">
        <v>0</v>
      </c>
      <c r="E40" s="21">
        <v>150000</v>
      </c>
      <c r="F40" s="22">
        <v>190768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143064</v>
      </c>
      <c r="Y40" s="22">
        <v>-143064</v>
      </c>
      <c r="Z40" s="23">
        <v>-100</v>
      </c>
      <c r="AA40" s="20">
        <v>190768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17728545</v>
      </c>
      <c r="F41" s="22">
        <v>16401228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12300921</v>
      </c>
      <c r="Y41" s="22">
        <v>-12300921</v>
      </c>
      <c r="Z41" s="23">
        <v>-100</v>
      </c>
      <c r="AA41" s="20">
        <v>16401228</v>
      </c>
    </row>
    <row r="42" spans="1:27" x14ac:dyDescent="0.25">
      <c r="A42" s="19" t="s">
        <v>68</v>
      </c>
      <c r="B42" s="15" t="s">
        <v>32</v>
      </c>
      <c r="C42" s="20">
        <v>1969020</v>
      </c>
      <c r="D42" s="20">
        <v>0</v>
      </c>
      <c r="E42" s="21">
        <v>2147451</v>
      </c>
      <c r="F42" s="22">
        <v>2495458</v>
      </c>
      <c r="G42" s="22">
        <v>1042453</v>
      </c>
      <c r="H42" s="22">
        <v>0</v>
      </c>
      <c r="I42" s="22">
        <v>0</v>
      </c>
      <c r="J42" s="22">
        <v>1042453</v>
      </c>
      <c r="K42" s="22">
        <v>0</v>
      </c>
      <c r="L42" s="22">
        <v>0</v>
      </c>
      <c r="M42" s="22">
        <v>439406</v>
      </c>
      <c r="N42" s="22">
        <v>439406</v>
      </c>
      <c r="O42" s="22">
        <v>656611</v>
      </c>
      <c r="P42" s="22">
        <v>0</v>
      </c>
      <c r="Q42" s="22">
        <v>0</v>
      </c>
      <c r="R42" s="22">
        <v>656611</v>
      </c>
      <c r="S42" s="22">
        <v>0</v>
      </c>
      <c r="T42" s="22">
        <v>0</v>
      </c>
      <c r="U42" s="22">
        <v>0</v>
      </c>
      <c r="V42" s="22">
        <v>0</v>
      </c>
      <c r="W42" s="22">
        <v>2138470</v>
      </c>
      <c r="X42" s="22">
        <v>1871586</v>
      </c>
      <c r="Y42" s="22">
        <v>266884</v>
      </c>
      <c r="Z42" s="23">
        <v>14.259777536271375</v>
      </c>
      <c r="AA42" s="20">
        <v>2495458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3329343</v>
      </c>
      <c r="D44" s="20">
        <v>0</v>
      </c>
      <c r="E44" s="21">
        <v>3153912</v>
      </c>
      <c r="F44" s="22">
        <v>1859743</v>
      </c>
      <c r="G44" s="22">
        <v>217644</v>
      </c>
      <c r="H44" s="22">
        <v>85036</v>
      </c>
      <c r="I44" s="22">
        <v>111374</v>
      </c>
      <c r="J44" s="22">
        <v>414054</v>
      </c>
      <c r="K44" s="22">
        <v>259678</v>
      </c>
      <c r="L44" s="22">
        <v>185769</v>
      </c>
      <c r="M44" s="22">
        <v>238079</v>
      </c>
      <c r="N44" s="22">
        <v>683526</v>
      </c>
      <c r="O44" s="22">
        <v>234986</v>
      </c>
      <c r="P44" s="22">
        <v>232006</v>
      </c>
      <c r="Q44" s="22">
        <v>208133</v>
      </c>
      <c r="R44" s="22">
        <v>675125</v>
      </c>
      <c r="S44" s="22">
        <v>0</v>
      </c>
      <c r="T44" s="22">
        <v>0</v>
      </c>
      <c r="U44" s="22">
        <v>0</v>
      </c>
      <c r="V44" s="22">
        <v>0</v>
      </c>
      <c r="W44" s="22">
        <v>1772705</v>
      </c>
      <c r="X44" s="22">
        <v>1394793</v>
      </c>
      <c r="Y44" s="22">
        <v>377912</v>
      </c>
      <c r="Z44" s="23">
        <v>27.094486421999537</v>
      </c>
      <c r="AA44" s="20">
        <v>1859743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10362398</v>
      </c>
      <c r="D47" s="20">
        <v>0</v>
      </c>
      <c r="E47" s="21">
        <v>8001447</v>
      </c>
      <c r="F47" s="22">
        <v>7871447</v>
      </c>
      <c r="G47" s="22">
        <v>756352</v>
      </c>
      <c r="H47" s="22">
        <v>605604</v>
      </c>
      <c r="I47" s="22">
        <v>588832</v>
      </c>
      <c r="J47" s="22">
        <v>1950788</v>
      </c>
      <c r="K47" s="22">
        <v>97832</v>
      </c>
      <c r="L47" s="22">
        <v>1156486</v>
      </c>
      <c r="M47" s="22">
        <v>1004245</v>
      </c>
      <c r="N47" s="22">
        <v>2258563</v>
      </c>
      <c r="O47" s="22">
        <v>616882</v>
      </c>
      <c r="P47" s="22">
        <v>33922</v>
      </c>
      <c r="Q47" s="22">
        <v>12268</v>
      </c>
      <c r="R47" s="22">
        <v>663072</v>
      </c>
      <c r="S47" s="22">
        <v>0</v>
      </c>
      <c r="T47" s="22">
        <v>0</v>
      </c>
      <c r="U47" s="22">
        <v>0</v>
      </c>
      <c r="V47" s="22">
        <v>0</v>
      </c>
      <c r="W47" s="22">
        <v>4872423</v>
      </c>
      <c r="X47" s="22">
        <v>5900571</v>
      </c>
      <c r="Y47" s="22">
        <v>-1028148</v>
      </c>
      <c r="Z47" s="23">
        <v>-17.424550946001666</v>
      </c>
      <c r="AA47" s="20">
        <v>7871447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31373623</v>
      </c>
      <c r="D50" s="29">
        <f t="shared" ref="D50:Y50" si="1">SUM(D37:D49)</f>
        <v>0</v>
      </c>
      <c r="E50" s="30">
        <f t="shared" si="1"/>
        <v>56326053</v>
      </c>
      <c r="F50" s="31">
        <f t="shared" si="1"/>
        <v>53963342</v>
      </c>
      <c r="G50" s="31">
        <f t="shared" si="1"/>
        <v>3641038</v>
      </c>
      <c r="H50" s="31">
        <f t="shared" si="1"/>
        <v>2127680</v>
      </c>
      <c r="I50" s="31">
        <f t="shared" si="1"/>
        <v>3567400</v>
      </c>
      <c r="J50" s="31">
        <f t="shared" si="1"/>
        <v>9336118</v>
      </c>
      <c r="K50" s="31">
        <f t="shared" si="1"/>
        <v>1974063</v>
      </c>
      <c r="L50" s="31">
        <f t="shared" si="1"/>
        <v>2972573</v>
      </c>
      <c r="M50" s="31">
        <f t="shared" si="1"/>
        <v>3308472</v>
      </c>
      <c r="N50" s="31">
        <f t="shared" si="1"/>
        <v>8255108</v>
      </c>
      <c r="O50" s="31">
        <f t="shared" si="1"/>
        <v>3367306</v>
      </c>
      <c r="P50" s="31">
        <f t="shared" si="1"/>
        <v>1805908</v>
      </c>
      <c r="Q50" s="31">
        <f t="shared" si="1"/>
        <v>1746360</v>
      </c>
      <c r="R50" s="31">
        <f t="shared" si="1"/>
        <v>6919574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24510800</v>
      </c>
      <c r="X50" s="31">
        <f t="shared" si="1"/>
        <v>40469373</v>
      </c>
      <c r="Y50" s="31">
        <f t="shared" si="1"/>
        <v>-15958573</v>
      </c>
      <c r="Z50" s="32">
        <f>+IF(X50&lt;&gt;0,+(Y50/X50)*100,0)</f>
        <v>-39.433704594336064</v>
      </c>
      <c r="AA50" s="29">
        <f>SUM(AA37:AA49)</f>
        <v>53963342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956791</v>
      </c>
      <c r="D51" s="39">
        <f t="shared" si="2"/>
        <v>0</v>
      </c>
      <c r="E51" s="40">
        <f t="shared" si="2"/>
        <v>-27627380</v>
      </c>
      <c r="F51" s="41">
        <f t="shared" si="2"/>
        <v>-22373060</v>
      </c>
      <c r="G51" s="41">
        <f t="shared" si="2"/>
        <v>-1376714</v>
      </c>
      <c r="H51" s="41">
        <f t="shared" si="2"/>
        <v>615714</v>
      </c>
      <c r="I51" s="41">
        <f t="shared" si="2"/>
        <v>-1427414</v>
      </c>
      <c r="J51" s="41">
        <f t="shared" si="2"/>
        <v>-2188414</v>
      </c>
      <c r="K51" s="41">
        <f t="shared" si="2"/>
        <v>-2033820</v>
      </c>
      <c r="L51" s="41">
        <f t="shared" si="2"/>
        <v>1347132</v>
      </c>
      <c r="M51" s="41">
        <f t="shared" si="2"/>
        <v>483897</v>
      </c>
      <c r="N51" s="41">
        <f t="shared" si="2"/>
        <v>-202791</v>
      </c>
      <c r="O51" s="41">
        <f t="shared" si="2"/>
        <v>-658061</v>
      </c>
      <c r="P51" s="41">
        <f t="shared" si="2"/>
        <v>-904105</v>
      </c>
      <c r="Q51" s="41">
        <f t="shared" si="2"/>
        <v>-80694</v>
      </c>
      <c r="R51" s="41">
        <f t="shared" si="2"/>
        <v>-1642860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-4034065</v>
      </c>
      <c r="X51" s="41">
        <f t="shared" si="2"/>
        <v>-16776657</v>
      </c>
      <c r="Y51" s="41">
        <f t="shared" si="2"/>
        <v>12742592</v>
      </c>
      <c r="Z51" s="42">
        <f>+IF(X51&lt;&gt;0,+(Y51/X51)*100,0)</f>
        <v>-75.954297688746934</v>
      </c>
      <c r="AA51" s="39">
        <f>+AA35-AA50</f>
        <v>-22373060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956791</v>
      </c>
      <c r="D54" s="48">
        <f t="shared" si="3"/>
        <v>0</v>
      </c>
      <c r="E54" s="49">
        <f t="shared" si="3"/>
        <v>-27627380</v>
      </c>
      <c r="F54" s="50">
        <f t="shared" si="3"/>
        <v>-22373060</v>
      </c>
      <c r="G54" s="50">
        <f t="shared" si="3"/>
        <v>-1376714</v>
      </c>
      <c r="H54" s="50">
        <f t="shared" si="3"/>
        <v>615714</v>
      </c>
      <c r="I54" s="50">
        <f t="shared" si="3"/>
        <v>-1427414</v>
      </c>
      <c r="J54" s="50">
        <f t="shared" si="3"/>
        <v>-2188414</v>
      </c>
      <c r="K54" s="50">
        <f t="shared" si="3"/>
        <v>-2033820</v>
      </c>
      <c r="L54" s="50">
        <f t="shared" si="3"/>
        <v>1347132</v>
      </c>
      <c r="M54" s="50">
        <f t="shared" si="3"/>
        <v>483897</v>
      </c>
      <c r="N54" s="50">
        <f t="shared" si="3"/>
        <v>-202791</v>
      </c>
      <c r="O54" s="50">
        <f t="shared" si="3"/>
        <v>-658061</v>
      </c>
      <c r="P54" s="50">
        <f t="shared" si="3"/>
        <v>-904105</v>
      </c>
      <c r="Q54" s="50">
        <f t="shared" si="3"/>
        <v>-80694</v>
      </c>
      <c r="R54" s="50">
        <f t="shared" si="3"/>
        <v>-1642860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-4034065</v>
      </c>
      <c r="X54" s="50">
        <f t="shared" si="3"/>
        <v>-16776657</v>
      </c>
      <c r="Y54" s="50">
        <f t="shared" si="3"/>
        <v>12742592</v>
      </c>
      <c r="Z54" s="51">
        <f>+IF(X54&lt;&gt;0,+(Y54/X54)*100,0)</f>
        <v>-75.954297688746934</v>
      </c>
      <c r="AA54" s="48">
        <f>SUM(AA51:AA53)</f>
        <v>-22373060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956791</v>
      </c>
      <c r="D56" s="54">
        <f>+D54-D55</f>
        <v>0</v>
      </c>
      <c r="E56" s="55">
        <f t="shared" si="4"/>
        <v>-27627380</v>
      </c>
      <c r="F56" s="56">
        <f t="shared" si="4"/>
        <v>-22373060</v>
      </c>
      <c r="G56" s="56">
        <f t="shared" si="4"/>
        <v>-1376714</v>
      </c>
      <c r="H56" s="56">
        <f t="shared" si="4"/>
        <v>615714</v>
      </c>
      <c r="I56" s="56">
        <f t="shared" si="4"/>
        <v>-1427414</v>
      </c>
      <c r="J56" s="56">
        <f t="shared" si="4"/>
        <v>-2188414</v>
      </c>
      <c r="K56" s="56">
        <f t="shared" si="4"/>
        <v>-2033820</v>
      </c>
      <c r="L56" s="56">
        <f t="shared" si="4"/>
        <v>1347132</v>
      </c>
      <c r="M56" s="56">
        <f t="shared" si="4"/>
        <v>483897</v>
      </c>
      <c r="N56" s="56">
        <f t="shared" si="4"/>
        <v>-202791</v>
      </c>
      <c r="O56" s="56">
        <f t="shared" si="4"/>
        <v>-658061</v>
      </c>
      <c r="P56" s="56">
        <f t="shared" si="4"/>
        <v>-904105</v>
      </c>
      <c r="Q56" s="56">
        <f t="shared" si="4"/>
        <v>-80694</v>
      </c>
      <c r="R56" s="56">
        <f t="shared" si="4"/>
        <v>-1642860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-4034065</v>
      </c>
      <c r="X56" s="56">
        <f t="shared" si="4"/>
        <v>-16776657</v>
      </c>
      <c r="Y56" s="56">
        <f t="shared" si="4"/>
        <v>12742592</v>
      </c>
      <c r="Z56" s="57">
        <f>+IF(X56&lt;&gt;0,+(Y56/X56)*100,0)</f>
        <v>-75.954297688746934</v>
      </c>
      <c r="AA56" s="54">
        <f>+AA54-AA55</f>
        <v>-22373060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956791</v>
      </c>
      <c r="D59" s="48">
        <f>SUM(D56:D58)</f>
        <v>0</v>
      </c>
      <c r="E59" s="49">
        <f t="shared" si="5"/>
        <v>-27627380</v>
      </c>
      <c r="F59" s="50">
        <f t="shared" si="5"/>
        <v>-22373060</v>
      </c>
      <c r="G59" s="50">
        <f t="shared" si="5"/>
        <v>-1376714</v>
      </c>
      <c r="H59" s="50">
        <f t="shared" si="5"/>
        <v>615714</v>
      </c>
      <c r="I59" s="50">
        <f t="shared" si="5"/>
        <v>-1427414</v>
      </c>
      <c r="J59" s="50">
        <f t="shared" si="5"/>
        <v>-2188414</v>
      </c>
      <c r="K59" s="50">
        <f t="shared" si="5"/>
        <v>-2033820</v>
      </c>
      <c r="L59" s="50">
        <f t="shared" si="5"/>
        <v>1347132</v>
      </c>
      <c r="M59" s="50">
        <f t="shared" si="5"/>
        <v>483897</v>
      </c>
      <c r="N59" s="50">
        <f t="shared" si="5"/>
        <v>-202791</v>
      </c>
      <c r="O59" s="50">
        <f t="shared" si="5"/>
        <v>-658061</v>
      </c>
      <c r="P59" s="50">
        <f t="shared" si="5"/>
        <v>-904105</v>
      </c>
      <c r="Q59" s="50">
        <f t="shared" si="5"/>
        <v>-80694</v>
      </c>
      <c r="R59" s="50">
        <f t="shared" si="5"/>
        <v>-1642860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-4034065</v>
      </c>
      <c r="X59" s="50">
        <f t="shared" si="5"/>
        <v>-16776657</v>
      </c>
      <c r="Y59" s="50">
        <f t="shared" si="5"/>
        <v>12742592</v>
      </c>
      <c r="Z59" s="51">
        <f>+IF(X59&lt;&gt;0,+(Y59/X59)*100,0)</f>
        <v>-75.954297688746934</v>
      </c>
      <c r="AA59" s="48">
        <f>SUM(AA56:AA58)</f>
        <v>-22373060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956791</v>
      </c>
      <c r="D62" s="65">
        <f>SUM(D59:D61)</f>
        <v>0</v>
      </c>
      <c r="E62" s="66">
        <f t="shared" si="6"/>
        <v>-27627380</v>
      </c>
      <c r="F62" s="67">
        <f t="shared" si="6"/>
        <v>-22373060</v>
      </c>
      <c r="G62" s="67">
        <f t="shared" si="6"/>
        <v>-1376714</v>
      </c>
      <c r="H62" s="67">
        <f t="shared" si="6"/>
        <v>615714</v>
      </c>
      <c r="I62" s="67">
        <f t="shared" si="6"/>
        <v>-1427414</v>
      </c>
      <c r="J62" s="67">
        <f t="shared" si="6"/>
        <v>-2188414</v>
      </c>
      <c r="K62" s="67">
        <f t="shared" si="6"/>
        <v>-2033820</v>
      </c>
      <c r="L62" s="67">
        <f t="shared" si="6"/>
        <v>1347132</v>
      </c>
      <c r="M62" s="67">
        <f t="shared" si="6"/>
        <v>483897</v>
      </c>
      <c r="N62" s="67">
        <f t="shared" si="6"/>
        <v>-202791</v>
      </c>
      <c r="O62" s="67">
        <f t="shared" si="6"/>
        <v>-658061</v>
      </c>
      <c r="P62" s="67">
        <f t="shared" si="6"/>
        <v>-904105</v>
      </c>
      <c r="Q62" s="67">
        <f t="shared" si="6"/>
        <v>-80694</v>
      </c>
      <c r="R62" s="67">
        <f t="shared" si="6"/>
        <v>-1642860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-4034065</v>
      </c>
      <c r="X62" s="67">
        <f t="shared" si="6"/>
        <v>-16776657</v>
      </c>
      <c r="Y62" s="67">
        <f t="shared" si="6"/>
        <v>12742592</v>
      </c>
      <c r="Z62" s="68">
        <f>+IF(X62&lt;&gt;0,+(Y62/X62)*100,0)</f>
        <v>-75.954297688746934</v>
      </c>
      <c r="AA62" s="65">
        <f>SUM(AA59:AA61)</f>
        <v>-22373060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12908781</v>
      </c>
      <c r="D9" s="20">
        <v>0</v>
      </c>
      <c r="E9" s="21">
        <v>12206796</v>
      </c>
      <c r="F9" s="22">
        <v>12206796</v>
      </c>
      <c r="G9" s="22">
        <v>0</v>
      </c>
      <c r="H9" s="22">
        <v>0</v>
      </c>
      <c r="I9" s="22">
        <v>1181357</v>
      </c>
      <c r="J9" s="22">
        <v>1181357</v>
      </c>
      <c r="K9" s="22">
        <v>1180999</v>
      </c>
      <c r="L9" s="22">
        <v>0</v>
      </c>
      <c r="M9" s="22">
        <v>1180916</v>
      </c>
      <c r="N9" s="22">
        <v>2361915</v>
      </c>
      <c r="O9" s="22">
        <v>1181571</v>
      </c>
      <c r="P9" s="22">
        <v>1185044</v>
      </c>
      <c r="Q9" s="22">
        <v>1185093</v>
      </c>
      <c r="R9" s="22">
        <v>3551708</v>
      </c>
      <c r="S9" s="22">
        <v>0</v>
      </c>
      <c r="T9" s="22">
        <v>0</v>
      </c>
      <c r="U9" s="22">
        <v>0</v>
      </c>
      <c r="V9" s="22">
        <v>0</v>
      </c>
      <c r="W9" s="22">
        <v>7094980</v>
      </c>
      <c r="X9" s="22">
        <v>9155097</v>
      </c>
      <c r="Y9" s="22">
        <v>-2060117</v>
      </c>
      <c r="Z9" s="23">
        <v>-22.502404944480652</v>
      </c>
      <c r="AA9" s="20">
        <v>12206796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12908781</v>
      </c>
      <c r="D35" s="29">
        <f t="shared" ref="D35:Y35" si="0">SUM(D6:D34)</f>
        <v>0</v>
      </c>
      <c r="E35" s="30">
        <f t="shared" si="0"/>
        <v>12206796</v>
      </c>
      <c r="F35" s="31">
        <f t="shared" si="0"/>
        <v>12206796</v>
      </c>
      <c r="G35" s="31">
        <f t="shared" si="0"/>
        <v>0</v>
      </c>
      <c r="H35" s="31">
        <f t="shared" si="0"/>
        <v>0</v>
      </c>
      <c r="I35" s="31">
        <f t="shared" si="0"/>
        <v>1181357</v>
      </c>
      <c r="J35" s="31">
        <f t="shared" si="0"/>
        <v>1181357</v>
      </c>
      <c r="K35" s="31">
        <f t="shared" si="0"/>
        <v>1180999</v>
      </c>
      <c r="L35" s="31">
        <f t="shared" si="0"/>
        <v>0</v>
      </c>
      <c r="M35" s="31">
        <f t="shared" si="0"/>
        <v>1180916</v>
      </c>
      <c r="N35" s="31">
        <f t="shared" si="0"/>
        <v>2361915</v>
      </c>
      <c r="O35" s="31">
        <f t="shared" si="0"/>
        <v>1181571</v>
      </c>
      <c r="P35" s="31">
        <f t="shared" si="0"/>
        <v>1185044</v>
      </c>
      <c r="Q35" s="31">
        <f t="shared" si="0"/>
        <v>1185093</v>
      </c>
      <c r="R35" s="31">
        <f t="shared" si="0"/>
        <v>3551708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7094980</v>
      </c>
      <c r="X35" s="31">
        <f t="shared" si="0"/>
        <v>9155097</v>
      </c>
      <c r="Y35" s="31">
        <f t="shared" si="0"/>
        <v>-2060117</v>
      </c>
      <c r="Z35" s="32">
        <f>+IF(X35&lt;&gt;0,+(Y35/X35)*100,0)</f>
        <v>-22.502404944480652</v>
      </c>
      <c r="AA35" s="29">
        <f>SUM(AA6:AA34)</f>
        <v>12206796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11425508</v>
      </c>
      <c r="D37" s="20">
        <v>0</v>
      </c>
      <c r="E37" s="21">
        <v>12437808</v>
      </c>
      <c r="F37" s="22">
        <v>12437808</v>
      </c>
      <c r="G37" s="22">
        <v>0</v>
      </c>
      <c r="H37" s="22">
        <v>0</v>
      </c>
      <c r="I37" s="22">
        <v>0</v>
      </c>
      <c r="J37" s="22">
        <v>0</v>
      </c>
      <c r="K37" s="22">
        <v>886658</v>
      </c>
      <c r="L37" s="22">
        <v>0</v>
      </c>
      <c r="M37" s="22">
        <v>3682851</v>
      </c>
      <c r="N37" s="22">
        <v>4569509</v>
      </c>
      <c r="O37" s="22">
        <v>-43676</v>
      </c>
      <c r="P37" s="22">
        <v>0</v>
      </c>
      <c r="Q37" s="22">
        <v>1590829</v>
      </c>
      <c r="R37" s="22">
        <v>1547153</v>
      </c>
      <c r="S37" s="22">
        <v>0</v>
      </c>
      <c r="T37" s="22">
        <v>0</v>
      </c>
      <c r="U37" s="22">
        <v>0</v>
      </c>
      <c r="V37" s="22">
        <v>0</v>
      </c>
      <c r="W37" s="22">
        <v>6116662</v>
      </c>
      <c r="X37" s="22">
        <v>9328356</v>
      </c>
      <c r="Y37" s="22">
        <v>-3211694</v>
      </c>
      <c r="Z37" s="23">
        <v>-34.429367832874306</v>
      </c>
      <c r="AA37" s="20">
        <v>12437808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4272450</v>
      </c>
      <c r="F41" s="22">
        <v>4272450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3204342</v>
      </c>
      <c r="Y41" s="22">
        <v>-3204342</v>
      </c>
      <c r="Z41" s="23">
        <v>-100</v>
      </c>
      <c r="AA41" s="20">
        <v>4272450</v>
      </c>
    </row>
    <row r="42" spans="1:27" x14ac:dyDescent="0.25">
      <c r="A42" s="19" t="s">
        <v>68</v>
      </c>
      <c r="B42" s="15" t="s">
        <v>32</v>
      </c>
      <c r="C42" s="20">
        <v>1284221</v>
      </c>
      <c r="D42" s="20">
        <v>0</v>
      </c>
      <c r="E42" s="21">
        <v>245702</v>
      </c>
      <c r="F42" s="22">
        <v>245702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783875</v>
      </c>
      <c r="R42" s="22">
        <v>783875</v>
      </c>
      <c r="S42" s="22">
        <v>0</v>
      </c>
      <c r="T42" s="22">
        <v>0</v>
      </c>
      <c r="U42" s="22">
        <v>0</v>
      </c>
      <c r="V42" s="22">
        <v>0</v>
      </c>
      <c r="W42" s="22">
        <v>783875</v>
      </c>
      <c r="X42" s="22">
        <v>184275</v>
      </c>
      <c r="Y42" s="22">
        <v>599600</v>
      </c>
      <c r="Z42" s="23">
        <v>325.38325871659202</v>
      </c>
      <c r="AA42" s="20">
        <v>245702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86306</v>
      </c>
      <c r="D47" s="20">
        <v>0</v>
      </c>
      <c r="E47" s="21">
        <v>110724</v>
      </c>
      <c r="F47" s="22">
        <v>110724</v>
      </c>
      <c r="G47" s="22">
        <v>0</v>
      </c>
      <c r="H47" s="22">
        <v>0</v>
      </c>
      <c r="I47" s="22">
        <v>0</v>
      </c>
      <c r="J47" s="22">
        <v>0</v>
      </c>
      <c r="K47" s="22">
        <v>7182</v>
      </c>
      <c r="L47" s="22">
        <v>0</v>
      </c>
      <c r="M47" s="22">
        <v>30073</v>
      </c>
      <c r="N47" s="22">
        <v>37255</v>
      </c>
      <c r="O47" s="22">
        <v>-455</v>
      </c>
      <c r="P47" s="22">
        <v>0</v>
      </c>
      <c r="Q47" s="22">
        <v>10781</v>
      </c>
      <c r="R47" s="22">
        <v>10326</v>
      </c>
      <c r="S47" s="22">
        <v>0</v>
      </c>
      <c r="T47" s="22">
        <v>0</v>
      </c>
      <c r="U47" s="22">
        <v>0</v>
      </c>
      <c r="V47" s="22">
        <v>0</v>
      </c>
      <c r="W47" s="22">
        <v>47581</v>
      </c>
      <c r="X47" s="22">
        <v>83043</v>
      </c>
      <c r="Y47" s="22">
        <v>-35462</v>
      </c>
      <c r="Z47" s="23">
        <v>-42.703177871705023</v>
      </c>
      <c r="AA47" s="20">
        <v>110724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12796035</v>
      </c>
      <c r="D50" s="29">
        <f t="shared" ref="D50:Y50" si="1">SUM(D37:D49)</f>
        <v>0</v>
      </c>
      <c r="E50" s="30">
        <f t="shared" si="1"/>
        <v>17066684</v>
      </c>
      <c r="F50" s="31">
        <f t="shared" si="1"/>
        <v>17066684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893840</v>
      </c>
      <c r="L50" s="31">
        <f t="shared" si="1"/>
        <v>0</v>
      </c>
      <c r="M50" s="31">
        <f t="shared" si="1"/>
        <v>3712924</v>
      </c>
      <c r="N50" s="31">
        <f t="shared" si="1"/>
        <v>4606764</v>
      </c>
      <c r="O50" s="31">
        <f t="shared" si="1"/>
        <v>-44131</v>
      </c>
      <c r="P50" s="31">
        <f t="shared" si="1"/>
        <v>0</v>
      </c>
      <c r="Q50" s="31">
        <f t="shared" si="1"/>
        <v>2385485</v>
      </c>
      <c r="R50" s="31">
        <f t="shared" si="1"/>
        <v>2341354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6948118</v>
      </c>
      <c r="X50" s="31">
        <f t="shared" si="1"/>
        <v>12800016</v>
      </c>
      <c r="Y50" s="31">
        <f t="shared" si="1"/>
        <v>-5851898</v>
      </c>
      <c r="Z50" s="32">
        <f>+IF(X50&lt;&gt;0,+(Y50/X50)*100,0)</f>
        <v>-45.717895977630029</v>
      </c>
      <c r="AA50" s="29">
        <f>SUM(AA37:AA49)</f>
        <v>17066684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112746</v>
      </c>
      <c r="D51" s="39">
        <f t="shared" si="2"/>
        <v>0</v>
      </c>
      <c r="E51" s="40">
        <f t="shared" si="2"/>
        <v>-4859888</v>
      </c>
      <c r="F51" s="41">
        <f t="shared" si="2"/>
        <v>-4859888</v>
      </c>
      <c r="G51" s="41">
        <f t="shared" si="2"/>
        <v>0</v>
      </c>
      <c r="H51" s="41">
        <f t="shared" si="2"/>
        <v>0</v>
      </c>
      <c r="I51" s="41">
        <f t="shared" si="2"/>
        <v>1181357</v>
      </c>
      <c r="J51" s="41">
        <f t="shared" si="2"/>
        <v>1181357</v>
      </c>
      <c r="K51" s="41">
        <f t="shared" si="2"/>
        <v>287159</v>
      </c>
      <c r="L51" s="41">
        <f t="shared" si="2"/>
        <v>0</v>
      </c>
      <c r="M51" s="41">
        <f t="shared" si="2"/>
        <v>-2532008</v>
      </c>
      <c r="N51" s="41">
        <f t="shared" si="2"/>
        <v>-2244849</v>
      </c>
      <c r="O51" s="41">
        <f t="shared" si="2"/>
        <v>1225702</v>
      </c>
      <c r="P51" s="41">
        <f t="shared" si="2"/>
        <v>1185044</v>
      </c>
      <c r="Q51" s="41">
        <f t="shared" si="2"/>
        <v>-1200392</v>
      </c>
      <c r="R51" s="41">
        <f t="shared" si="2"/>
        <v>1210354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146862</v>
      </c>
      <c r="X51" s="41">
        <f t="shared" si="2"/>
        <v>-3644919</v>
      </c>
      <c r="Y51" s="41">
        <f t="shared" si="2"/>
        <v>3791781</v>
      </c>
      <c r="Z51" s="42">
        <f>+IF(X51&lt;&gt;0,+(Y51/X51)*100,0)</f>
        <v>-104.02922534081004</v>
      </c>
      <c r="AA51" s="39">
        <f>+AA35-AA50</f>
        <v>-4859888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112746</v>
      </c>
      <c r="D54" s="48">
        <f t="shared" si="3"/>
        <v>0</v>
      </c>
      <c r="E54" s="49">
        <f t="shared" si="3"/>
        <v>-4859888</v>
      </c>
      <c r="F54" s="50">
        <f t="shared" si="3"/>
        <v>-4859888</v>
      </c>
      <c r="G54" s="50">
        <f t="shared" si="3"/>
        <v>0</v>
      </c>
      <c r="H54" s="50">
        <f t="shared" si="3"/>
        <v>0</v>
      </c>
      <c r="I54" s="50">
        <f t="shared" si="3"/>
        <v>1181357</v>
      </c>
      <c r="J54" s="50">
        <f t="shared" si="3"/>
        <v>1181357</v>
      </c>
      <c r="K54" s="50">
        <f t="shared" si="3"/>
        <v>287159</v>
      </c>
      <c r="L54" s="50">
        <f t="shared" si="3"/>
        <v>0</v>
      </c>
      <c r="M54" s="50">
        <f t="shared" si="3"/>
        <v>-2532008</v>
      </c>
      <c r="N54" s="50">
        <f t="shared" si="3"/>
        <v>-2244849</v>
      </c>
      <c r="O54" s="50">
        <f t="shared" si="3"/>
        <v>1225702</v>
      </c>
      <c r="P54" s="50">
        <f t="shared" si="3"/>
        <v>1185044</v>
      </c>
      <c r="Q54" s="50">
        <f t="shared" si="3"/>
        <v>-1200392</v>
      </c>
      <c r="R54" s="50">
        <f t="shared" si="3"/>
        <v>1210354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146862</v>
      </c>
      <c r="X54" s="50">
        <f t="shared" si="3"/>
        <v>-3644919</v>
      </c>
      <c r="Y54" s="50">
        <f t="shared" si="3"/>
        <v>3791781</v>
      </c>
      <c r="Z54" s="51">
        <f>+IF(X54&lt;&gt;0,+(Y54/X54)*100,0)</f>
        <v>-104.02922534081004</v>
      </c>
      <c r="AA54" s="48">
        <f>SUM(AA51:AA53)</f>
        <v>-4859888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112746</v>
      </c>
      <c r="D56" s="54">
        <f>+D54-D55</f>
        <v>0</v>
      </c>
      <c r="E56" s="55">
        <f t="shared" si="4"/>
        <v>-4859888</v>
      </c>
      <c r="F56" s="56">
        <f t="shared" si="4"/>
        <v>-4859888</v>
      </c>
      <c r="G56" s="56">
        <f t="shared" si="4"/>
        <v>0</v>
      </c>
      <c r="H56" s="56">
        <f t="shared" si="4"/>
        <v>0</v>
      </c>
      <c r="I56" s="56">
        <f t="shared" si="4"/>
        <v>1181357</v>
      </c>
      <c r="J56" s="56">
        <f t="shared" si="4"/>
        <v>1181357</v>
      </c>
      <c r="K56" s="56">
        <f t="shared" si="4"/>
        <v>287159</v>
      </c>
      <c r="L56" s="56">
        <f t="shared" si="4"/>
        <v>0</v>
      </c>
      <c r="M56" s="56">
        <f t="shared" si="4"/>
        <v>-2532008</v>
      </c>
      <c r="N56" s="56">
        <f t="shared" si="4"/>
        <v>-2244849</v>
      </c>
      <c r="O56" s="56">
        <f t="shared" si="4"/>
        <v>1225702</v>
      </c>
      <c r="P56" s="56">
        <f t="shared" si="4"/>
        <v>1185044</v>
      </c>
      <c r="Q56" s="56">
        <f t="shared" si="4"/>
        <v>-1200392</v>
      </c>
      <c r="R56" s="56">
        <f t="shared" si="4"/>
        <v>1210354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146862</v>
      </c>
      <c r="X56" s="56">
        <f t="shared" si="4"/>
        <v>-3644919</v>
      </c>
      <c r="Y56" s="56">
        <f t="shared" si="4"/>
        <v>3791781</v>
      </c>
      <c r="Z56" s="57">
        <f>+IF(X56&lt;&gt;0,+(Y56/X56)*100,0)</f>
        <v>-104.02922534081004</v>
      </c>
      <c r="AA56" s="54">
        <f>+AA54-AA55</f>
        <v>-4859888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112746</v>
      </c>
      <c r="D59" s="48">
        <f>SUM(D56:D58)</f>
        <v>0</v>
      </c>
      <c r="E59" s="49">
        <f t="shared" si="5"/>
        <v>-4859888</v>
      </c>
      <c r="F59" s="50">
        <f t="shared" si="5"/>
        <v>-4859888</v>
      </c>
      <c r="G59" s="50">
        <f t="shared" si="5"/>
        <v>0</v>
      </c>
      <c r="H59" s="50">
        <f t="shared" si="5"/>
        <v>0</v>
      </c>
      <c r="I59" s="50">
        <f t="shared" si="5"/>
        <v>1181357</v>
      </c>
      <c r="J59" s="50">
        <f t="shared" si="5"/>
        <v>1181357</v>
      </c>
      <c r="K59" s="50">
        <f t="shared" si="5"/>
        <v>287159</v>
      </c>
      <c r="L59" s="50">
        <f t="shared" si="5"/>
        <v>0</v>
      </c>
      <c r="M59" s="50">
        <f t="shared" si="5"/>
        <v>-2532008</v>
      </c>
      <c r="N59" s="50">
        <f t="shared" si="5"/>
        <v>-2244849</v>
      </c>
      <c r="O59" s="50">
        <f t="shared" si="5"/>
        <v>1225702</v>
      </c>
      <c r="P59" s="50">
        <f t="shared" si="5"/>
        <v>1185044</v>
      </c>
      <c r="Q59" s="50">
        <f t="shared" si="5"/>
        <v>-1200392</v>
      </c>
      <c r="R59" s="50">
        <f t="shared" si="5"/>
        <v>1210354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146862</v>
      </c>
      <c r="X59" s="50">
        <f t="shared" si="5"/>
        <v>-3644919</v>
      </c>
      <c r="Y59" s="50">
        <f t="shared" si="5"/>
        <v>3791781</v>
      </c>
      <c r="Z59" s="51">
        <f>+IF(X59&lt;&gt;0,+(Y59/X59)*100,0)</f>
        <v>-104.02922534081004</v>
      </c>
      <c r="AA59" s="48">
        <f>SUM(AA56:AA58)</f>
        <v>-4859888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112746</v>
      </c>
      <c r="D62" s="65">
        <f>SUM(D59:D61)</f>
        <v>0</v>
      </c>
      <c r="E62" s="66">
        <f t="shared" si="6"/>
        <v>-4859888</v>
      </c>
      <c r="F62" s="67">
        <f t="shared" si="6"/>
        <v>-4859888</v>
      </c>
      <c r="G62" s="67">
        <f t="shared" si="6"/>
        <v>0</v>
      </c>
      <c r="H62" s="67">
        <f t="shared" si="6"/>
        <v>0</v>
      </c>
      <c r="I62" s="67">
        <f t="shared" si="6"/>
        <v>1181357</v>
      </c>
      <c r="J62" s="67">
        <f t="shared" si="6"/>
        <v>1181357</v>
      </c>
      <c r="K62" s="67">
        <f t="shared" si="6"/>
        <v>287159</v>
      </c>
      <c r="L62" s="67">
        <f t="shared" si="6"/>
        <v>0</v>
      </c>
      <c r="M62" s="67">
        <f t="shared" si="6"/>
        <v>-2532008</v>
      </c>
      <c r="N62" s="67">
        <f t="shared" si="6"/>
        <v>-2244849</v>
      </c>
      <c r="O62" s="67">
        <f t="shared" si="6"/>
        <v>1225702</v>
      </c>
      <c r="P62" s="67">
        <f t="shared" si="6"/>
        <v>1185044</v>
      </c>
      <c r="Q62" s="67">
        <f t="shared" si="6"/>
        <v>-1200392</v>
      </c>
      <c r="R62" s="67">
        <f t="shared" si="6"/>
        <v>1210354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146862</v>
      </c>
      <c r="X62" s="67">
        <f t="shared" si="6"/>
        <v>-3644919</v>
      </c>
      <c r="Y62" s="67">
        <f t="shared" si="6"/>
        <v>3791781</v>
      </c>
      <c r="Z62" s="68">
        <f>+IF(X62&lt;&gt;0,+(Y62/X62)*100,0)</f>
        <v>-104.02922534081004</v>
      </c>
      <c r="AA62" s="65">
        <f>SUM(AA59:AA61)</f>
        <v>-4859888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6055924</v>
      </c>
      <c r="F9" s="22">
        <v>6055924</v>
      </c>
      <c r="G9" s="22">
        <v>438406</v>
      </c>
      <c r="H9" s="22">
        <v>435790</v>
      </c>
      <c r="I9" s="22">
        <v>439915</v>
      </c>
      <c r="J9" s="22">
        <v>1314111</v>
      </c>
      <c r="K9" s="22">
        <v>442047</v>
      </c>
      <c r="L9" s="22">
        <v>440223</v>
      </c>
      <c r="M9" s="22">
        <v>434891</v>
      </c>
      <c r="N9" s="22">
        <v>1317161</v>
      </c>
      <c r="O9" s="22">
        <v>438422</v>
      </c>
      <c r="P9" s="22">
        <v>438740</v>
      </c>
      <c r="Q9" s="22">
        <v>437615</v>
      </c>
      <c r="R9" s="22">
        <v>1314777</v>
      </c>
      <c r="S9" s="22">
        <v>0</v>
      </c>
      <c r="T9" s="22">
        <v>0</v>
      </c>
      <c r="U9" s="22">
        <v>0</v>
      </c>
      <c r="V9" s="22">
        <v>0</v>
      </c>
      <c r="W9" s="22">
        <v>3946049</v>
      </c>
      <c r="X9" s="22">
        <v>4541940</v>
      </c>
      <c r="Y9" s="22">
        <v>-595891</v>
      </c>
      <c r="Z9" s="23">
        <v>-13.119746187752371</v>
      </c>
      <c r="AA9" s="20">
        <v>6055924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1104153</v>
      </c>
      <c r="F13" s="22">
        <v>1104153</v>
      </c>
      <c r="G13" s="22">
        <v>94499</v>
      </c>
      <c r="H13" s="22">
        <v>90943</v>
      </c>
      <c r="I13" s="22">
        <v>92036</v>
      </c>
      <c r="J13" s="22">
        <v>277478</v>
      </c>
      <c r="K13" s="22">
        <v>94816</v>
      </c>
      <c r="L13" s="22">
        <v>95707</v>
      </c>
      <c r="M13" s="22">
        <v>97566</v>
      </c>
      <c r="N13" s="22">
        <v>288089</v>
      </c>
      <c r="O13" s="22">
        <v>98285</v>
      </c>
      <c r="P13" s="22">
        <v>100268</v>
      </c>
      <c r="Q13" s="22">
        <v>97422</v>
      </c>
      <c r="R13" s="22">
        <v>295975</v>
      </c>
      <c r="S13" s="22">
        <v>0</v>
      </c>
      <c r="T13" s="22">
        <v>0</v>
      </c>
      <c r="U13" s="22">
        <v>0</v>
      </c>
      <c r="V13" s="22">
        <v>0</v>
      </c>
      <c r="W13" s="22">
        <v>861542</v>
      </c>
      <c r="X13" s="22">
        <v>828117</v>
      </c>
      <c r="Y13" s="22">
        <v>33425</v>
      </c>
      <c r="Z13" s="23">
        <v>4.0362654069412898</v>
      </c>
      <c r="AA13" s="20">
        <v>1104153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7160077</v>
      </c>
      <c r="F35" s="31">
        <f t="shared" si="0"/>
        <v>7160077</v>
      </c>
      <c r="G35" s="31">
        <f t="shared" si="0"/>
        <v>532905</v>
      </c>
      <c r="H35" s="31">
        <f t="shared" si="0"/>
        <v>526733</v>
      </c>
      <c r="I35" s="31">
        <f t="shared" si="0"/>
        <v>531951</v>
      </c>
      <c r="J35" s="31">
        <f t="shared" si="0"/>
        <v>1591589</v>
      </c>
      <c r="K35" s="31">
        <f t="shared" si="0"/>
        <v>536863</v>
      </c>
      <c r="L35" s="31">
        <f t="shared" si="0"/>
        <v>535930</v>
      </c>
      <c r="M35" s="31">
        <f t="shared" si="0"/>
        <v>532457</v>
      </c>
      <c r="N35" s="31">
        <f t="shared" si="0"/>
        <v>1605250</v>
      </c>
      <c r="O35" s="31">
        <f t="shared" si="0"/>
        <v>536707</v>
      </c>
      <c r="P35" s="31">
        <f t="shared" si="0"/>
        <v>539008</v>
      </c>
      <c r="Q35" s="31">
        <f t="shared" si="0"/>
        <v>535037</v>
      </c>
      <c r="R35" s="31">
        <f t="shared" si="0"/>
        <v>1610752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4807591</v>
      </c>
      <c r="X35" s="31">
        <f t="shared" si="0"/>
        <v>5370057</v>
      </c>
      <c r="Y35" s="31">
        <f t="shared" si="0"/>
        <v>-562466</v>
      </c>
      <c r="Z35" s="32">
        <f>+IF(X35&lt;&gt;0,+(Y35/X35)*100,0)</f>
        <v>-10.47411601031423</v>
      </c>
      <c r="AA35" s="29">
        <f>SUM(AA6:AA34)</f>
        <v>7160077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15024230</v>
      </c>
      <c r="F37" s="22">
        <v>15024230</v>
      </c>
      <c r="G37" s="22">
        <v>0</v>
      </c>
      <c r="H37" s="22">
        <v>2963062</v>
      </c>
      <c r="I37" s="22">
        <v>1371818</v>
      </c>
      <c r="J37" s="22">
        <v>4334880</v>
      </c>
      <c r="K37" s="22">
        <v>1463385</v>
      </c>
      <c r="L37" s="22">
        <v>1371060</v>
      </c>
      <c r="M37" s="22">
        <v>1567660</v>
      </c>
      <c r="N37" s="22">
        <v>4402105</v>
      </c>
      <c r="O37" s="22">
        <v>1320578</v>
      </c>
      <c r="P37" s="22">
        <v>1395708</v>
      </c>
      <c r="Q37" s="22">
        <v>1456551</v>
      </c>
      <c r="R37" s="22">
        <v>4172837</v>
      </c>
      <c r="S37" s="22">
        <v>0</v>
      </c>
      <c r="T37" s="22">
        <v>0</v>
      </c>
      <c r="U37" s="22">
        <v>0</v>
      </c>
      <c r="V37" s="22">
        <v>0</v>
      </c>
      <c r="W37" s="22">
        <v>12909822</v>
      </c>
      <c r="X37" s="22">
        <v>11268171</v>
      </c>
      <c r="Y37" s="22">
        <v>1641651</v>
      </c>
      <c r="Z37" s="23">
        <v>14.56892161114701</v>
      </c>
      <c r="AA37" s="20">
        <v>15024230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1800000</v>
      </c>
      <c r="F40" s="22">
        <v>1450000</v>
      </c>
      <c r="G40" s="22">
        <v>0</v>
      </c>
      <c r="H40" s="22">
        <v>152780</v>
      </c>
      <c r="I40" s="22">
        <v>527</v>
      </c>
      <c r="J40" s="22">
        <v>153307</v>
      </c>
      <c r="K40" s="22">
        <v>391050</v>
      </c>
      <c r="L40" s="22">
        <v>0</v>
      </c>
      <c r="M40" s="22">
        <v>30800</v>
      </c>
      <c r="N40" s="22">
        <v>421850</v>
      </c>
      <c r="O40" s="22">
        <v>0</v>
      </c>
      <c r="P40" s="22">
        <v>0</v>
      </c>
      <c r="Q40" s="22">
        <v>45130</v>
      </c>
      <c r="R40" s="22">
        <v>45130</v>
      </c>
      <c r="S40" s="22">
        <v>0</v>
      </c>
      <c r="T40" s="22">
        <v>0</v>
      </c>
      <c r="U40" s="22">
        <v>0</v>
      </c>
      <c r="V40" s="22">
        <v>0</v>
      </c>
      <c r="W40" s="22">
        <v>620287</v>
      </c>
      <c r="X40" s="22">
        <v>1210000</v>
      </c>
      <c r="Y40" s="22">
        <v>-589713</v>
      </c>
      <c r="Z40" s="23">
        <v>-48.736611570247931</v>
      </c>
      <c r="AA40" s="20">
        <v>1450000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58630</v>
      </c>
      <c r="F42" s="22">
        <v>58630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43974</v>
      </c>
      <c r="Y42" s="22">
        <v>-43974</v>
      </c>
      <c r="Z42" s="23">
        <v>-100</v>
      </c>
      <c r="AA42" s="20">
        <v>58630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104300</v>
      </c>
      <c r="F43" s="22">
        <v>104300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78228</v>
      </c>
      <c r="Y43" s="22">
        <v>-78228</v>
      </c>
      <c r="Z43" s="23">
        <v>-100</v>
      </c>
      <c r="AA43" s="20">
        <v>104300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19000</v>
      </c>
      <c r="M44" s="22">
        <v>0</v>
      </c>
      <c r="N44" s="22">
        <v>19000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19000</v>
      </c>
      <c r="X44" s="22">
        <v>37503</v>
      </c>
      <c r="Y44" s="22">
        <v>-18503</v>
      </c>
      <c r="Z44" s="23">
        <v>-49.337386342425937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3500000</v>
      </c>
      <c r="F47" s="22">
        <v>-500000</v>
      </c>
      <c r="G47" s="22">
        <v>0</v>
      </c>
      <c r="H47" s="22">
        <v>23155</v>
      </c>
      <c r="I47" s="22">
        <v>10852</v>
      </c>
      <c r="J47" s="22">
        <v>34007</v>
      </c>
      <c r="K47" s="22">
        <v>11781</v>
      </c>
      <c r="L47" s="22">
        <v>10824</v>
      </c>
      <c r="M47" s="22">
        <v>12839</v>
      </c>
      <c r="N47" s="22">
        <v>35444</v>
      </c>
      <c r="O47" s="22">
        <v>10313</v>
      </c>
      <c r="P47" s="22">
        <v>11052</v>
      </c>
      <c r="Q47" s="22">
        <v>11385</v>
      </c>
      <c r="R47" s="22">
        <v>32750</v>
      </c>
      <c r="S47" s="22">
        <v>0</v>
      </c>
      <c r="T47" s="22">
        <v>0</v>
      </c>
      <c r="U47" s="22">
        <v>0</v>
      </c>
      <c r="V47" s="22">
        <v>0</v>
      </c>
      <c r="W47" s="22">
        <v>102201</v>
      </c>
      <c r="X47" s="22">
        <v>725003</v>
      </c>
      <c r="Y47" s="22">
        <v>-622802</v>
      </c>
      <c r="Z47" s="23">
        <v>-85.903368675715825</v>
      </c>
      <c r="AA47" s="20">
        <v>-500000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20537160</v>
      </c>
      <c r="F50" s="31">
        <f t="shared" si="1"/>
        <v>16187160</v>
      </c>
      <c r="G50" s="31">
        <f t="shared" si="1"/>
        <v>0</v>
      </c>
      <c r="H50" s="31">
        <f t="shared" si="1"/>
        <v>3138997</v>
      </c>
      <c r="I50" s="31">
        <f t="shared" si="1"/>
        <v>1383197</v>
      </c>
      <c r="J50" s="31">
        <f t="shared" si="1"/>
        <v>4522194</v>
      </c>
      <c r="K50" s="31">
        <f t="shared" si="1"/>
        <v>1866216</v>
      </c>
      <c r="L50" s="31">
        <f t="shared" si="1"/>
        <v>1400884</v>
      </c>
      <c r="M50" s="31">
        <f t="shared" si="1"/>
        <v>1611299</v>
      </c>
      <c r="N50" s="31">
        <f t="shared" si="1"/>
        <v>4878399</v>
      </c>
      <c r="O50" s="31">
        <f t="shared" si="1"/>
        <v>1330891</v>
      </c>
      <c r="P50" s="31">
        <f t="shared" si="1"/>
        <v>1406760</v>
      </c>
      <c r="Q50" s="31">
        <f t="shared" si="1"/>
        <v>1513066</v>
      </c>
      <c r="R50" s="31">
        <f t="shared" si="1"/>
        <v>4250717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13651310</v>
      </c>
      <c r="X50" s="31">
        <f t="shared" si="1"/>
        <v>13362879</v>
      </c>
      <c r="Y50" s="31">
        <f t="shared" si="1"/>
        <v>288431</v>
      </c>
      <c r="Z50" s="32">
        <f>+IF(X50&lt;&gt;0,+(Y50/X50)*100,0)</f>
        <v>2.1584495377081541</v>
      </c>
      <c r="AA50" s="29">
        <f>SUM(AA37:AA49)</f>
        <v>16187160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-13377083</v>
      </c>
      <c r="F51" s="41">
        <f t="shared" si="2"/>
        <v>-9027083</v>
      </c>
      <c r="G51" s="41">
        <f t="shared" si="2"/>
        <v>532905</v>
      </c>
      <c r="H51" s="41">
        <f t="shared" si="2"/>
        <v>-2612264</v>
      </c>
      <c r="I51" s="41">
        <f t="shared" si="2"/>
        <v>-851246</v>
      </c>
      <c r="J51" s="41">
        <f t="shared" si="2"/>
        <v>-2930605</v>
      </c>
      <c r="K51" s="41">
        <f t="shared" si="2"/>
        <v>-1329353</v>
      </c>
      <c r="L51" s="41">
        <f t="shared" si="2"/>
        <v>-864954</v>
      </c>
      <c r="M51" s="41">
        <f t="shared" si="2"/>
        <v>-1078842</v>
      </c>
      <c r="N51" s="41">
        <f t="shared" si="2"/>
        <v>-3273149</v>
      </c>
      <c r="O51" s="41">
        <f t="shared" si="2"/>
        <v>-794184</v>
      </c>
      <c r="P51" s="41">
        <f t="shared" si="2"/>
        <v>-867752</v>
      </c>
      <c r="Q51" s="41">
        <f t="shared" si="2"/>
        <v>-978029</v>
      </c>
      <c r="R51" s="41">
        <f t="shared" si="2"/>
        <v>-2639965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-8843719</v>
      </c>
      <c r="X51" s="41">
        <f t="shared" si="2"/>
        <v>-7992822</v>
      </c>
      <c r="Y51" s="41">
        <f t="shared" si="2"/>
        <v>-850897</v>
      </c>
      <c r="Z51" s="42">
        <f>+IF(X51&lt;&gt;0,+(Y51/X51)*100,0)</f>
        <v>10.645764412118773</v>
      </c>
      <c r="AA51" s="39">
        <f>+AA35-AA50</f>
        <v>-9027083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-13377083</v>
      </c>
      <c r="F54" s="50">
        <f t="shared" si="3"/>
        <v>-9027083</v>
      </c>
      <c r="G54" s="50">
        <f t="shared" si="3"/>
        <v>532905</v>
      </c>
      <c r="H54" s="50">
        <f t="shared" si="3"/>
        <v>-2612264</v>
      </c>
      <c r="I54" s="50">
        <f t="shared" si="3"/>
        <v>-851246</v>
      </c>
      <c r="J54" s="50">
        <f t="shared" si="3"/>
        <v>-2930605</v>
      </c>
      <c r="K54" s="50">
        <f t="shared" si="3"/>
        <v>-1329353</v>
      </c>
      <c r="L54" s="50">
        <f t="shared" si="3"/>
        <v>-864954</v>
      </c>
      <c r="M54" s="50">
        <f t="shared" si="3"/>
        <v>-1078842</v>
      </c>
      <c r="N54" s="50">
        <f t="shared" si="3"/>
        <v>-3273149</v>
      </c>
      <c r="O54" s="50">
        <f t="shared" si="3"/>
        <v>-794184</v>
      </c>
      <c r="P54" s="50">
        <f t="shared" si="3"/>
        <v>-867752</v>
      </c>
      <c r="Q54" s="50">
        <f t="shared" si="3"/>
        <v>-978029</v>
      </c>
      <c r="R54" s="50">
        <f t="shared" si="3"/>
        <v>-2639965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-8843719</v>
      </c>
      <c r="X54" s="50">
        <f t="shared" si="3"/>
        <v>-7992822</v>
      </c>
      <c r="Y54" s="50">
        <f t="shared" si="3"/>
        <v>-850897</v>
      </c>
      <c r="Z54" s="51">
        <f>+IF(X54&lt;&gt;0,+(Y54/X54)*100,0)</f>
        <v>10.645764412118773</v>
      </c>
      <c r="AA54" s="48">
        <f>SUM(AA51:AA53)</f>
        <v>-9027083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-13377083</v>
      </c>
      <c r="F56" s="56">
        <f t="shared" si="4"/>
        <v>-9027083</v>
      </c>
      <c r="G56" s="56">
        <f t="shared" si="4"/>
        <v>532905</v>
      </c>
      <c r="H56" s="56">
        <f t="shared" si="4"/>
        <v>-2612264</v>
      </c>
      <c r="I56" s="56">
        <f t="shared" si="4"/>
        <v>-851246</v>
      </c>
      <c r="J56" s="56">
        <f t="shared" si="4"/>
        <v>-2930605</v>
      </c>
      <c r="K56" s="56">
        <f t="shared" si="4"/>
        <v>-1329353</v>
      </c>
      <c r="L56" s="56">
        <f t="shared" si="4"/>
        <v>-864954</v>
      </c>
      <c r="M56" s="56">
        <f t="shared" si="4"/>
        <v>-1078842</v>
      </c>
      <c r="N56" s="56">
        <f t="shared" si="4"/>
        <v>-3273149</v>
      </c>
      <c r="O56" s="56">
        <f t="shared" si="4"/>
        <v>-794184</v>
      </c>
      <c r="P56" s="56">
        <f t="shared" si="4"/>
        <v>-867752</v>
      </c>
      <c r="Q56" s="56">
        <f t="shared" si="4"/>
        <v>-978029</v>
      </c>
      <c r="R56" s="56">
        <f t="shared" si="4"/>
        <v>-2639965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-8843719</v>
      </c>
      <c r="X56" s="56">
        <f t="shared" si="4"/>
        <v>-7992822</v>
      </c>
      <c r="Y56" s="56">
        <f t="shared" si="4"/>
        <v>-850897</v>
      </c>
      <c r="Z56" s="57">
        <f>+IF(X56&lt;&gt;0,+(Y56/X56)*100,0)</f>
        <v>10.645764412118773</v>
      </c>
      <c r="AA56" s="54">
        <f>+AA54-AA55</f>
        <v>-9027083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-13377083</v>
      </c>
      <c r="F59" s="50">
        <f t="shared" si="5"/>
        <v>-9027083</v>
      </c>
      <c r="G59" s="50">
        <f t="shared" si="5"/>
        <v>532905</v>
      </c>
      <c r="H59" s="50">
        <f t="shared" si="5"/>
        <v>-2612264</v>
      </c>
      <c r="I59" s="50">
        <f t="shared" si="5"/>
        <v>-851246</v>
      </c>
      <c r="J59" s="50">
        <f t="shared" si="5"/>
        <v>-2930605</v>
      </c>
      <c r="K59" s="50">
        <f t="shared" si="5"/>
        <v>-1329353</v>
      </c>
      <c r="L59" s="50">
        <f t="shared" si="5"/>
        <v>-864954</v>
      </c>
      <c r="M59" s="50">
        <f t="shared" si="5"/>
        <v>-1078842</v>
      </c>
      <c r="N59" s="50">
        <f t="shared" si="5"/>
        <v>-3273149</v>
      </c>
      <c r="O59" s="50">
        <f t="shared" si="5"/>
        <v>-794184</v>
      </c>
      <c r="P59" s="50">
        <f t="shared" si="5"/>
        <v>-867752</v>
      </c>
      <c r="Q59" s="50">
        <f t="shared" si="5"/>
        <v>-978029</v>
      </c>
      <c r="R59" s="50">
        <f t="shared" si="5"/>
        <v>-2639965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-8843719</v>
      </c>
      <c r="X59" s="50">
        <f t="shared" si="5"/>
        <v>-7992822</v>
      </c>
      <c r="Y59" s="50">
        <f t="shared" si="5"/>
        <v>-850897</v>
      </c>
      <c r="Z59" s="51">
        <f>+IF(X59&lt;&gt;0,+(Y59/X59)*100,0)</f>
        <v>10.645764412118773</v>
      </c>
      <c r="AA59" s="48">
        <f>SUM(AA56:AA58)</f>
        <v>-9027083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-13377083</v>
      </c>
      <c r="F62" s="67">
        <f t="shared" si="6"/>
        <v>-9027083</v>
      </c>
      <c r="G62" s="67">
        <f t="shared" si="6"/>
        <v>532905</v>
      </c>
      <c r="H62" s="67">
        <f t="shared" si="6"/>
        <v>-2612264</v>
      </c>
      <c r="I62" s="67">
        <f t="shared" si="6"/>
        <v>-851246</v>
      </c>
      <c r="J62" s="67">
        <f t="shared" si="6"/>
        <v>-2930605</v>
      </c>
      <c r="K62" s="67">
        <f t="shared" si="6"/>
        <v>-1329353</v>
      </c>
      <c r="L62" s="67">
        <f t="shared" si="6"/>
        <v>-864954</v>
      </c>
      <c r="M62" s="67">
        <f t="shared" si="6"/>
        <v>-1078842</v>
      </c>
      <c r="N62" s="67">
        <f t="shared" si="6"/>
        <v>-3273149</v>
      </c>
      <c r="O62" s="67">
        <f t="shared" si="6"/>
        <v>-794184</v>
      </c>
      <c r="P62" s="67">
        <f t="shared" si="6"/>
        <v>-867752</v>
      </c>
      <c r="Q62" s="67">
        <f t="shared" si="6"/>
        <v>-978029</v>
      </c>
      <c r="R62" s="67">
        <f t="shared" si="6"/>
        <v>-2639965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-8843719</v>
      </c>
      <c r="X62" s="67">
        <f t="shared" si="6"/>
        <v>-7992822</v>
      </c>
      <c r="Y62" s="67">
        <f t="shared" si="6"/>
        <v>-850897</v>
      </c>
      <c r="Z62" s="68">
        <f>+IF(X62&lt;&gt;0,+(Y62/X62)*100,0)</f>
        <v>10.645764412118773</v>
      </c>
      <c r="AA62" s="65">
        <f>SUM(AA59:AA61)</f>
        <v>-9027083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14897922</v>
      </c>
      <c r="D9" s="20">
        <v>0</v>
      </c>
      <c r="E9" s="21">
        <v>13904373</v>
      </c>
      <c r="F9" s="22">
        <v>15707392</v>
      </c>
      <c r="G9" s="22">
        <v>1306870</v>
      </c>
      <c r="H9" s="22">
        <v>1309822</v>
      </c>
      <c r="I9" s="22">
        <v>1308608</v>
      </c>
      <c r="J9" s="22">
        <v>3925300</v>
      </c>
      <c r="K9" s="22">
        <v>1308912</v>
      </c>
      <c r="L9" s="22">
        <v>1309649</v>
      </c>
      <c r="M9" s="22">
        <v>1309834</v>
      </c>
      <c r="N9" s="22">
        <v>3928395</v>
      </c>
      <c r="O9" s="22">
        <v>1309742</v>
      </c>
      <c r="P9" s="22">
        <v>1310388</v>
      </c>
      <c r="Q9" s="22">
        <v>1318503</v>
      </c>
      <c r="R9" s="22">
        <v>3938633</v>
      </c>
      <c r="S9" s="22">
        <v>0</v>
      </c>
      <c r="T9" s="22">
        <v>0</v>
      </c>
      <c r="U9" s="22">
        <v>0</v>
      </c>
      <c r="V9" s="22">
        <v>0</v>
      </c>
      <c r="W9" s="22">
        <v>11792328</v>
      </c>
      <c r="X9" s="22">
        <v>11780550</v>
      </c>
      <c r="Y9" s="22">
        <v>11778</v>
      </c>
      <c r="Z9" s="23">
        <v>9.9978354151546392E-2</v>
      </c>
      <c r="AA9" s="20">
        <v>15707392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11064002</v>
      </c>
      <c r="D13" s="20">
        <v>0</v>
      </c>
      <c r="E13" s="21">
        <v>8937090</v>
      </c>
      <c r="F13" s="22">
        <v>8937090</v>
      </c>
      <c r="G13" s="22">
        <v>1020200</v>
      </c>
      <c r="H13" s="22">
        <v>1038317</v>
      </c>
      <c r="I13" s="22">
        <v>1057081</v>
      </c>
      <c r="J13" s="22">
        <v>3115598</v>
      </c>
      <c r="K13" s="22">
        <v>1277301</v>
      </c>
      <c r="L13" s="22">
        <v>1090198</v>
      </c>
      <c r="M13" s="22">
        <v>1104556</v>
      </c>
      <c r="N13" s="22">
        <v>3472055</v>
      </c>
      <c r="O13" s="22">
        <v>1117628</v>
      </c>
      <c r="P13" s="22">
        <v>1103612</v>
      </c>
      <c r="Q13" s="22">
        <v>1142183</v>
      </c>
      <c r="R13" s="22">
        <v>3363423</v>
      </c>
      <c r="S13" s="22">
        <v>0</v>
      </c>
      <c r="T13" s="22">
        <v>0</v>
      </c>
      <c r="U13" s="22">
        <v>0</v>
      </c>
      <c r="V13" s="22">
        <v>0</v>
      </c>
      <c r="W13" s="22">
        <v>9951076</v>
      </c>
      <c r="X13" s="22">
        <v>6702813</v>
      </c>
      <c r="Y13" s="22">
        <v>3248263</v>
      </c>
      <c r="Z13" s="23">
        <v>48.461190846290954</v>
      </c>
      <c r="AA13" s="20">
        <v>8937090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25961924</v>
      </c>
      <c r="D35" s="29">
        <f t="shared" ref="D35:Y35" si="0">SUM(D6:D34)</f>
        <v>0</v>
      </c>
      <c r="E35" s="30">
        <f t="shared" si="0"/>
        <v>22841463</v>
      </c>
      <c r="F35" s="31">
        <f t="shared" si="0"/>
        <v>24644482</v>
      </c>
      <c r="G35" s="31">
        <f t="shared" si="0"/>
        <v>2327070</v>
      </c>
      <c r="H35" s="31">
        <f t="shared" si="0"/>
        <v>2348139</v>
      </c>
      <c r="I35" s="31">
        <f t="shared" si="0"/>
        <v>2365689</v>
      </c>
      <c r="J35" s="31">
        <f t="shared" si="0"/>
        <v>7040898</v>
      </c>
      <c r="K35" s="31">
        <f t="shared" si="0"/>
        <v>2586213</v>
      </c>
      <c r="L35" s="31">
        <f t="shared" si="0"/>
        <v>2399847</v>
      </c>
      <c r="M35" s="31">
        <f t="shared" si="0"/>
        <v>2414390</v>
      </c>
      <c r="N35" s="31">
        <f t="shared" si="0"/>
        <v>7400450</v>
      </c>
      <c r="O35" s="31">
        <f t="shared" si="0"/>
        <v>2427370</v>
      </c>
      <c r="P35" s="31">
        <f t="shared" si="0"/>
        <v>2414000</v>
      </c>
      <c r="Q35" s="31">
        <f t="shared" si="0"/>
        <v>2460686</v>
      </c>
      <c r="R35" s="31">
        <f t="shared" si="0"/>
        <v>7302056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21743404</v>
      </c>
      <c r="X35" s="31">
        <f t="shared" si="0"/>
        <v>18483363</v>
      </c>
      <c r="Y35" s="31">
        <f t="shared" si="0"/>
        <v>3260041</v>
      </c>
      <c r="Z35" s="32">
        <f>+IF(X35&lt;&gt;0,+(Y35/X35)*100,0)</f>
        <v>17.637704783485557</v>
      </c>
      <c r="AA35" s="29">
        <f>SUM(AA6:AA34)</f>
        <v>24644482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12584756</v>
      </c>
      <c r="D37" s="20">
        <v>0</v>
      </c>
      <c r="E37" s="21">
        <v>13191407</v>
      </c>
      <c r="F37" s="22">
        <v>13191407</v>
      </c>
      <c r="G37" s="22">
        <v>1139896</v>
      </c>
      <c r="H37" s="22">
        <v>1200592</v>
      </c>
      <c r="I37" s="22">
        <v>991669</v>
      </c>
      <c r="J37" s="22">
        <v>3332157</v>
      </c>
      <c r="K37" s="22">
        <v>1208790</v>
      </c>
      <c r="L37" s="22">
        <v>1064139</v>
      </c>
      <c r="M37" s="22">
        <v>1099127</v>
      </c>
      <c r="N37" s="22">
        <v>3372056</v>
      </c>
      <c r="O37" s="22">
        <v>1103550</v>
      </c>
      <c r="P37" s="22">
        <v>190155</v>
      </c>
      <c r="Q37" s="22">
        <v>1850045</v>
      </c>
      <c r="R37" s="22">
        <v>3143750</v>
      </c>
      <c r="S37" s="22">
        <v>0</v>
      </c>
      <c r="T37" s="22">
        <v>0</v>
      </c>
      <c r="U37" s="22">
        <v>0</v>
      </c>
      <c r="V37" s="22">
        <v>0</v>
      </c>
      <c r="W37" s="22">
        <v>9847963</v>
      </c>
      <c r="X37" s="22">
        <v>9893565</v>
      </c>
      <c r="Y37" s="22">
        <v>-45602</v>
      </c>
      <c r="Z37" s="23">
        <v>-0.46092586443814743</v>
      </c>
      <c r="AA37" s="20">
        <v>13191407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115687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20980</v>
      </c>
      <c r="R40" s="22">
        <v>20980</v>
      </c>
      <c r="S40" s="22">
        <v>0</v>
      </c>
      <c r="T40" s="22">
        <v>0</v>
      </c>
      <c r="U40" s="22">
        <v>0</v>
      </c>
      <c r="V40" s="22">
        <v>0</v>
      </c>
      <c r="W40" s="22">
        <v>20980</v>
      </c>
      <c r="X40" s="22">
        <v>0</v>
      </c>
      <c r="Y40" s="22">
        <v>20980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828837</v>
      </c>
      <c r="D42" s="20">
        <v>0</v>
      </c>
      <c r="E42" s="21">
        <v>756278</v>
      </c>
      <c r="F42" s="22">
        <v>756278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424848</v>
      </c>
      <c r="Q42" s="22">
        <v>0</v>
      </c>
      <c r="R42" s="22">
        <v>424848</v>
      </c>
      <c r="S42" s="22">
        <v>0</v>
      </c>
      <c r="T42" s="22">
        <v>0</v>
      </c>
      <c r="U42" s="22">
        <v>0</v>
      </c>
      <c r="V42" s="22">
        <v>0</v>
      </c>
      <c r="W42" s="22">
        <v>424848</v>
      </c>
      <c r="X42" s="22">
        <v>567207</v>
      </c>
      <c r="Y42" s="22">
        <v>-142359</v>
      </c>
      <c r="Z42" s="23">
        <v>-25.098244556220216</v>
      </c>
      <c r="AA42" s="20">
        <v>756278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56575</v>
      </c>
      <c r="D44" s="20">
        <v>0</v>
      </c>
      <c r="E44" s="21">
        <v>50000</v>
      </c>
      <c r="F44" s="22">
        <v>32261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19783</v>
      </c>
      <c r="M44" s="22">
        <v>0</v>
      </c>
      <c r="N44" s="22">
        <v>19783</v>
      </c>
      <c r="O44" s="22">
        <v>0</v>
      </c>
      <c r="P44" s="22">
        <v>0</v>
      </c>
      <c r="Q44" s="22">
        <v>15600</v>
      </c>
      <c r="R44" s="22">
        <v>15600</v>
      </c>
      <c r="S44" s="22">
        <v>0</v>
      </c>
      <c r="T44" s="22">
        <v>0</v>
      </c>
      <c r="U44" s="22">
        <v>0</v>
      </c>
      <c r="V44" s="22">
        <v>0</v>
      </c>
      <c r="W44" s="22">
        <v>35383</v>
      </c>
      <c r="X44" s="22">
        <v>24192</v>
      </c>
      <c r="Y44" s="22">
        <v>11191</v>
      </c>
      <c r="Z44" s="23">
        <v>46.259093915343911</v>
      </c>
      <c r="AA44" s="20">
        <v>32261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112500</v>
      </c>
      <c r="Y46" s="22">
        <v>-112500</v>
      </c>
      <c r="Z46" s="23">
        <v>-100</v>
      </c>
      <c r="AA46" s="20">
        <v>150000</v>
      </c>
    </row>
    <row r="47" spans="1:27" x14ac:dyDescent="0.25">
      <c r="A47" s="19" t="s">
        <v>73</v>
      </c>
      <c r="B47" s="15" t="s">
        <v>32</v>
      </c>
      <c r="C47" s="20">
        <v>232300</v>
      </c>
      <c r="D47" s="20">
        <v>0</v>
      </c>
      <c r="E47" s="21">
        <v>100000</v>
      </c>
      <c r="F47" s="22">
        <v>70148</v>
      </c>
      <c r="G47" s="22">
        <v>0</v>
      </c>
      <c r="H47" s="22">
        <v>0</v>
      </c>
      <c r="I47" s="22">
        <v>500</v>
      </c>
      <c r="J47" s="22">
        <v>500</v>
      </c>
      <c r="K47" s="22">
        <v>12605</v>
      </c>
      <c r="L47" s="22">
        <v>6467</v>
      </c>
      <c r="M47" s="22">
        <v>500</v>
      </c>
      <c r="N47" s="22">
        <v>19572</v>
      </c>
      <c r="O47" s="22">
        <v>6597</v>
      </c>
      <c r="P47" s="22">
        <v>0</v>
      </c>
      <c r="Q47" s="22">
        <v>19658</v>
      </c>
      <c r="R47" s="22">
        <v>26255</v>
      </c>
      <c r="S47" s="22">
        <v>0</v>
      </c>
      <c r="T47" s="22">
        <v>0</v>
      </c>
      <c r="U47" s="22">
        <v>0</v>
      </c>
      <c r="V47" s="22">
        <v>0</v>
      </c>
      <c r="W47" s="22">
        <v>46327</v>
      </c>
      <c r="X47" s="22">
        <v>52605</v>
      </c>
      <c r="Y47" s="22">
        <v>-6278</v>
      </c>
      <c r="Z47" s="23">
        <v>-11.934226784526187</v>
      </c>
      <c r="AA47" s="20">
        <v>70148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13818155</v>
      </c>
      <c r="D50" s="29">
        <f t="shared" ref="D50:Y50" si="1">SUM(D37:D49)</f>
        <v>0</v>
      </c>
      <c r="E50" s="30">
        <f t="shared" si="1"/>
        <v>14097685</v>
      </c>
      <c r="F50" s="31">
        <f t="shared" si="1"/>
        <v>14200094</v>
      </c>
      <c r="G50" s="31">
        <f t="shared" si="1"/>
        <v>1139896</v>
      </c>
      <c r="H50" s="31">
        <f t="shared" si="1"/>
        <v>1200592</v>
      </c>
      <c r="I50" s="31">
        <f t="shared" si="1"/>
        <v>992169</v>
      </c>
      <c r="J50" s="31">
        <f t="shared" si="1"/>
        <v>3332657</v>
      </c>
      <c r="K50" s="31">
        <f t="shared" si="1"/>
        <v>1221395</v>
      </c>
      <c r="L50" s="31">
        <f t="shared" si="1"/>
        <v>1090389</v>
      </c>
      <c r="M50" s="31">
        <f t="shared" si="1"/>
        <v>1099627</v>
      </c>
      <c r="N50" s="31">
        <f t="shared" si="1"/>
        <v>3411411</v>
      </c>
      <c r="O50" s="31">
        <f t="shared" si="1"/>
        <v>1110147</v>
      </c>
      <c r="P50" s="31">
        <f t="shared" si="1"/>
        <v>615003</v>
      </c>
      <c r="Q50" s="31">
        <f t="shared" si="1"/>
        <v>1906283</v>
      </c>
      <c r="R50" s="31">
        <f t="shared" si="1"/>
        <v>3631433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10375501</v>
      </c>
      <c r="X50" s="31">
        <f t="shared" si="1"/>
        <v>10650069</v>
      </c>
      <c r="Y50" s="31">
        <f t="shared" si="1"/>
        <v>-274568</v>
      </c>
      <c r="Z50" s="32">
        <f>+IF(X50&lt;&gt;0,+(Y50/X50)*100,0)</f>
        <v>-2.5780865832888029</v>
      </c>
      <c r="AA50" s="29">
        <f>SUM(AA37:AA49)</f>
        <v>14200094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12143769</v>
      </c>
      <c r="D51" s="39">
        <f t="shared" si="2"/>
        <v>0</v>
      </c>
      <c r="E51" s="40">
        <f t="shared" si="2"/>
        <v>8743778</v>
      </c>
      <c r="F51" s="41">
        <f t="shared" si="2"/>
        <v>10444388</v>
      </c>
      <c r="G51" s="41">
        <f t="shared" si="2"/>
        <v>1187174</v>
      </c>
      <c r="H51" s="41">
        <f t="shared" si="2"/>
        <v>1147547</v>
      </c>
      <c r="I51" s="41">
        <f t="shared" si="2"/>
        <v>1373520</v>
      </c>
      <c r="J51" s="41">
        <f t="shared" si="2"/>
        <v>3708241</v>
      </c>
      <c r="K51" s="41">
        <f t="shared" si="2"/>
        <v>1364818</v>
      </c>
      <c r="L51" s="41">
        <f t="shared" si="2"/>
        <v>1309458</v>
      </c>
      <c r="M51" s="41">
        <f t="shared" si="2"/>
        <v>1314763</v>
      </c>
      <c r="N51" s="41">
        <f t="shared" si="2"/>
        <v>3989039</v>
      </c>
      <c r="O51" s="41">
        <f t="shared" si="2"/>
        <v>1317223</v>
      </c>
      <c r="P51" s="41">
        <f t="shared" si="2"/>
        <v>1798997</v>
      </c>
      <c r="Q51" s="41">
        <f t="shared" si="2"/>
        <v>554403</v>
      </c>
      <c r="R51" s="41">
        <f t="shared" si="2"/>
        <v>3670623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11367903</v>
      </c>
      <c r="X51" s="41">
        <f t="shared" si="2"/>
        <v>7833294</v>
      </c>
      <c r="Y51" s="41">
        <f t="shared" si="2"/>
        <v>3534609</v>
      </c>
      <c r="Z51" s="42">
        <f>+IF(X51&lt;&gt;0,+(Y51/X51)*100,0)</f>
        <v>45.122894659641268</v>
      </c>
      <c r="AA51" s="39">
        <f>+AA35-AA50</f>
        <v>10444388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12143769</v>
      </c>
      <c r="D54" s="48">
        <f t="shared" si="3"/>
        <v>0</v>
      </c>
      <c r="E54" s="49">
        <f t="shared" si="3"/>
        <v>8743778</v>
      </c>
      <c r="F54" s="50">
        <f t="shared" si="3"/>
        <v>10444388</v>
      </c>
      <c r="G54" s="50">
        <f t="shared" si="3"/>
        <v>1187174</v>
      </c>
      <c r="H54" s="50">
        <f t="shared" si="3"/>
        <v>1147547</v>
      </c>
      <c r="I54" s="50">
        <f t="shared" si="3"/>
        <v>1373520</v>
      </c>
      <c r="J54" s="50">
        <f t="shared" si="3"/>
        <v>3708241</v>
      </c>
      <c r="K54" s="50">
        <f t="shared" si="3"/>
        <v>1364818</v>
      </c>
      <c r="L54" s="50">
        <f t="shared" si="3"/>
        <v>1309458</v>
      </c>
      <c r="M54" s="50">
        <f t="shared" si="3"/>
        <v>1314763</v>
      </c>
      <c r="N54" s="50">
        <f t="shared" si="3"/>
        <v>3989039</v>
      </c>
      <c r="O54" s="50">
        <f t="shared" si="3"/>
        <v>1317223</v>
      </c>
      <c r="P54" s="50">
        <f t="shared" si="3"/>
        <v>1798997</v>
      </c>
      <c r="Q54" s="50">
        <f t="shared" si="3"/>
        <v>554403</v>
      </c>
      <c r="R54" s="50">
        <f t="shared" si="3"/>
        <v>3670623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11367903</v>
      </c>
      <c r="X54" s="50">
        <f t="shared" si="3"/>
        <v>7833294</v>
      </c>
      <c r="Y54" s="50">
        <f t="shared" si="3"/>
        <v>3534609</v>
      </c>
      <c r="Z54" s="51">
        <f>+IF(X54&lt;&gt;0,+(Y54/X54)*100,0)</f>
        <v>45.122894659641268</v>
      </c>
      <c r="AA54" s="48">
        <f>SUM(AA51:AA53)</f>
        <v>10444388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12143769</v>
      </c>
      <c r="D56" s="54">
        <f>+D54-D55</f>
        <v>0</v>
      </c>
      <c r="E56" s="55">
        <f t="shared" si="4"/>
        <v>8743778</v>
      </c>
      <c r="F56" s="56">
        <f t="shared" si="4"/>
        <v>10444388</v>
      </c>
      <c r="G56" s="56">
        <f t="shared" si="4"/>
        <v>1187174</v>
      </c>
      <c r="H56" s="56">
        <f t="shared" si="4"/>
        <v>1147547</v>
      </c>
      <c r="I56" s="56">
        <f t="shared" si="4"/>
        <v>1373520</v>
      </c>
      <c r="J56" s="56">
        <f t="shared" si="4"/>
        <v>3708241</v>
      </c>
      <c r="K56" s="56">
        <f t="shared" si="4"/>
        <v>1364818</v>
      </c>
      <c r="L56" s="56">
        <f t="shared" si="4"/>
        <v>1309458</v>
      </c>
      <c r="M56" s="56">
        <f t="shared" si="4"/>
        <v>1314763</v>
      </c>
      <c r="N56" s="56">
        <f t="shared" si="4"/>
        <v>3989039</v>
      </c>
      <c r="O56" s="56">
        <f t="shared" si="4"/>
        <v>1317223</v>
      </c>
      <c r="P56" s="56">
        <f t="shared" si="4"/>
        <v>1798997</v>
      </c>
      <c r="Q56" s="56">
        <f t="shared" si="4"/>
        <v>554403</v>
      </c>
      <c r="R56" s="56">
        <f t="shared" si="4"/>
        <v>3670623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11367903</v>
      </c>
      <c r="X56" s="56">
        <f t="shared" si="4"/>
        <v>7833294</v>
      </c>
      <c r="Y56" s="56">
        <f t="shared" si="4"/>
        <v>3534609</v>
      </c>
      <c r="Z56" s="57">
        <f>+IF(X56&lt;&gt;0,+(Y56/X56)*100,0)</f>
        <v>45.122894659641268</v>
      </c>
      <c r="AA56" s="54">
        <f>+AA54-AA55</f>
        <v>10444388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12143769</v>
      </c>
      <c r="D59" s="48">
        <f>SUM(D56:D58)</f>
        <v>0</v>
      </c>
      <c r="E59" s="49">
        <f t="shared" si="5"/>
        <v>8743778</v>
      </c>
      <c r="F59" s="50">
        <f t="shared" si="5"/>
        <v>10444388</v>
      </c>
      <c r="G59" s="50">
        <f t="shared" si="5"/>
        <v>1187174</v>
      </c>
      <c r="H59" s="50">
        <f t="shared" si="5"/>
        <v>1147547</v>
      </c>
      <c r="I59" s="50">
        <f t="shared" si="5"/>
        <v>1373520</v>
      </c>
      <c r="J59" s="50">
        <f t="shared" si="5"/>
        <v>3708241</v>
      </c>
      <c r="K59" s="50">
        <f t="shared" si="5"/>
        <v>1364818</v>
      </c>
      <c r="L59" s="50">
        <f t="shared" si="5"/>
        <v>1309458</v>
      </c>
      <c r="M59" s="50">
        <f t="shared" si="5"/>
        <v>1314763</v>
      </c>
      <c r="N59" s="50">
        <f t="shared" si="5"/>
        <v>3989039</v>
      </c>
      <c r="O59" s="50">
        <f t="shared" si="5"/>
        <v>1317223</v>
      </c>
      <c r="P59" s="50">
        <f t="shared" si="5"/>
        <v>1798997</v>
      </c>
      <c r="Q59" s="50">
        <f t="shared" si="5"/>
        <v>554403</v>
      </c>
      <c r="R59" s="50">
        <f t="shared" si="5"/>
        <v>3670623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11367903</v>
      </c>
      <c r="X59" s="50">
        <f t="shared" si="5"/>
        <v>7833294</v>
      </c>
      <c r="Y59" s="50">
        <f t="shared" si="5"/>
        <v>3534609</v>
      </c>
      <c r="Z59" s="51">
        <f>+IF(X59&lt;&gt;0,+(Y59/X59)*100,0)</f>
        <v>45.122894659641268</v>
      </c>
      <c r="AA59" s="48">
        <f>SUM(AA56:AA58)</f>
        <v>10444388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12143769</v>
      </c>
      <c r="D62" s="65">
        <f>SUM(D59:D61)</f>
        <v>0</v>
      </c>
      <c r="E62" s="66">
        <f t="shared" si="6"/>
        <v>8743778</v>
      </c>
      <c r="F62" s="67">
        <f t="shared" si="6"/>
        <v>10444388</v>
      </c>
      <c r="G62" s="67">
        <f t="shared" si="6"/>
        <v>1187174</v>
      </c>
      <c r="H62" s="67">
        <f t="shared" si="6"/>
        <v>1147547</v>
      </c>
      <c r="I62" s="67">
        <f t="shared" si="6"/>
        <v>1373520</v>
      </c>
      <c r="J62" s="67">
        <f t="shared" si="6"/>
        <v>3708241</v>
      </c>
      <c r="K62" s="67">
        <f t="shared" si="6"/>
        <v>1364818</v>
      </c>
      <c r="L62" s="67">
        <f t="shared" si="6"/>
        <v>1309458</v>
      </c>
      <c r="M62" s="67">
        <f t="shared" si="6"/>
        <v>1314763</v>
      </c>
      <c r="N62" s="67">
        <f t="shared" si="6"/>
        <v>3989039</v>
      </c>
      <c r="O62" s="67">
        <f t="shared" si="6"/>
        <v>1317223</v>
      </c>
      <c r="P62" s="67">
        <f t="shared" si="6"/>
        <v>1798997</v>
      </c>
      <c r="Q62" s="67">
        <f t="shared" si="6"/>
        <v>554403</v>
      </c>
      <c r="R62" s="67">
        <f t="shared" si="6"/>
        <v>3670623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11367903</v>
      </c>
      <c r="X62" s="67">
        <f t="shared" si="6"/>
        <v>7833294</v>
      </c>
      <c r="Y62" s="67">
        <f t="shared" si="6"/>
        <v>3534609</v>
      </c>
      <c r="Z62" s="68">
        <f>+IF(X62&lt;&gt;0,+(Y62/X62)*100,0)</f>
        <v>45.122894659641268</v>
      </c>
      <c r="AA62" s="65">
        <f>SUM(AA59:AA61)</f>
        <v>10444388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197333186</v>
      </c>
      <c r="D9" s="20">
        <v>0</v>
      </c>
      <c r="E9" s="21">
        <v>229597000</v>
      </c>
      <c r="F9" s="22">
        <v>229597000</v>
      </c>
      <c r="G9" s="22">
        <v>17051724</v>
      </c>
      <c r="H9" s="22">
        <v>16314698</v>
      </c>
      <c r="I9" s="22">
        <v>17191292</v>
      </c>
      <c r="J9" s="22">
        <v>50557714</v>
      </c>
      <c r="K9" s="22">
        <v>16783922</v>
      </c>
      <c r="L9" s="22">
        <v>16956163</v>
      </c>
      <c r="M9" s="22">
        <v>16570881</v>
      </c>
      <c r="N9" s="22">
        <v>50310966</v>
      </c>
      <c r="O9" s="22">
        <v>16798648</v>
      </c>
      <c r="P9" s="22">
        <v>16777061</v>
      </c>
      <c r="Q9" s="22">
        <v>16721656</v>
      </c>
      <c r="R9" s="22">
        <v>50297365</v>
      </c>
      <c r="S9" s="22">
        <v>0</v>
      </c>
      <c r="T9" s="22">
        <v>0</v>
      </c>
      <c r="U9" s="22">
        <v>0</v>
      </c>
      <c r="V9" s="22">
        <v>0</v>
      </c>
      <c r="W9" s="22">
        <v>151166045</v>
      </c>
      <c r="X9" s="22">
        <v>172197738</v>
      </c>
      <c r="Y9" s="22">
        <v>-21031693</v>
      </c>
      <c r="Z9" s="23">
        <v>-12.213687150756881</v>
      </c>
      <c r="AA9" s="20">
        <v>229597000</v>
      </c>
    </row>
    <row r="10" spans="1:27" x14ac:dyDescent="0.25">
      <c r="A10" s="19" t="s">
        <v>38</v>
      </c>
      <c r="B10" s="15" t="s">
        <v>32</v>
      </c>
      <c r="C10" s="20">
        <v>333825</v>
      </c>
      <c r="D10" s="20">
        <v>0</v>
      </c>
      <c r="E10" s="21">
        <v>443749</v>
      </c>
      <c r="F10" s="22">
        <v>443749</v>
      </c>
      <c r="G10" s="22">
        <v>29723</v>
      </c>
      <c r="H10" s="22">
        <v>28458</v>
      </c>
      <c r="I10" s="22">
        <v>16739</v>
      </c>
      <c r="J10" s="22">
        <v>74920</v>
      </c>
      <c r="K10" s="22">
        <v>35961</v>
      </c>
      <c r="L10" s="22">
        <v>22338</v>
      </c>
      <c r="M10" s="22">
        <v>19390</v>
      </c>
      <c r="N10" s="22">
        <v>77689</v>
      </c>
      <c r="O10" s="22">
        <v>27749</v>
      </c>
      <c r="P10" s="22">
        <v>33409</v>
      </c>
      <c r="Q10" s="22">
        <v>19021</v>
      </c>
      <c r="R10" s="22">
        <v>80179</v>
      </c>
      <c r="S10" s="22">
        <v>0</v>
      </c>
      <c r="T10" s="22">
        <v>0</v>
      </c>
      <c r="U10" s="22">
        <v>0</v>
      </c>
      <c r="V10" s="22">
        <v>0</v>
      </c>
      <c r="W10" s="22">
        <v>232788</v>
      </c>
      <c r="X10" s="22">
        <v>332802</v>
      </c>
      <c r="Y10" s="22">
        <v>-100014</v>
      </c>
      <c r="Z10" s="23">
        <v>-30.052103052265309</v>
      </c>
      <c r="AA10" s="20">
        <v>443749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156524242</v>
      </c>
      <c r="D13" s="20">
        <v>0</v>
      </c>
      <c r="E13" s="21">
        <v>159395272</v>
      </c>
      <c r="F13" s="22">
        <v>159395272</v>
      </c>
      <c r="G13" s="22">
        <v>14185771</v>
      </c>
      <c r="H13" s="22">
        <v>14248254</v>
      </c>
      <c r="I13" s="22">
        <v>14320679</v>
      </c>
      <c r="J13" s="22">
        <v>42754704</v>
      </c>
      <c r="K13" s="22">
        <v>14471126</v>
      </c>
      <c r="L13" s="22">
        <v>14593215</v>
      </c>
      <c r="M13" s="22">
        <v>14790763</v>
      </c>
      <c r="N13" s="22">
        <v>43855104</v>
      </c>
      <c r="O13" s="22">
        <v>14931948</v>
      </c>
      <c r="P13" s="22">
        <v>15033359</v>
      </c>
      <c r="Q13" s="22">
        <v>13856766</v>
      </c>
      <c r="R13" s="22">
        <v>43822073</v>
      </c>
      <c r="S13" s="22">
        <v>0</v>
      </c>
      <c r="T13" s="22">
        <v>0</v>
      </c>
      <c r="U13" s="22">
        <v>0</v>
      </c>
      <c r="V13" s="22">
        <v>0</v>
      </c>
      <c r="W13" s="22">
        <v>130431881</v>
      </c>
      <c r="X13" s="22">
        <v>119546442</v>
      </c>
      <c r="Y13" s="22">
        <v>10885439</v>
      </c>
      <c r="Z13" s="23">
        <v>9.1056152051769139</v>
      </c>
      <c r="AA13" s="20">
        <v>159395272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354191253</v>
      </c>
      <c r="D35" s="29">
        <f t="shared" ref="D35:Y35" si="0">SUM(D6:D34)</f>
        <v>0</v>
      </c>
      <c r="E35" s="30">
        <f t="shared" si="0"/>
        <v>389436021</v>
      </c>
      <c r="F35" s="31">
        <f t="shared" si="0"/>
        <v>389436021</v>
      </c>
      <c r="G35" s="31">
        <f t="shared" si="0"/>
        <v>31267218</v>
      </c>
      <c r="H35" s="31">
        <f t="shared" si="0"/>
        <v>30591410</v>
      </c>
      <c r="I35" s="31">
        <f t="shared" si="0"/>
        <v>31528710</v>
      </c>
      <c r="J35" s="31">
        <f t="shared" si="0"/>
        <v>93387338</v>
      </c>
      <c r="K35" s="31">
        <f t="shared" si="0"/>
        <v>31291009</v>
      </c>
      <c r="L35" s="31">
        <f t="shared" si="0"/>
        <v>31571716</v>
      </c>
      <c r="M35" s="31">
        <f t="shared" si="0"/>
        <v>31381034</v>
      </c>
      <c r="N35" s="31">
        <f t="shared" si="0"/>
        <v>94243759</v>
      </c>
      <c r="O35" s="31">
        <f t="shared" si="0"/>
        <v>31758345</v>
      </c>
      <c r="P35" s="31">
        <f t="shared" si="0"/>
        <v>31843829</v>
      </c>
      <c r="Q35" s="31">
        <f t="shared" si="0"/>
        <v>30597443</v>
      </c>
      <c r="R35" s="31">
        <f t="shared" si="0"/>
        <v>94199617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281830714</v>
      </c>
      <c r="X35" s="31">
        <f t="shared" si="0"/>
        <v>292076982</v>
      </c>
      <c r="Y35" s="31">
        <f t="shared" si="0"/>
        <v>-10246268</v>
      </c>
      <c r="Z35" s="32">
        <f>+IF(X35&lt;&gt;0,+(Y35/X35)*100,0)</f>
        <v>-3.5080710331360518</v>
      </c>
      <c r="AA35" s="29">
        <f>SUM(AA6:AA34)</f>
        <v>389436021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71142254</v>
      </c>
      <c r="D37" s="20">
        <v>0</v>
      </c>
      <c r="E37" s="21">
        <v>74367443</v>
      </c>
      <c r="F37" s="22">
        <v>73737443</v>
      </c>
      <c r="G37" s="22">
        <v>5752978</v>
      </c>
      <c r="H37" s="22">
        <v>5676525</v>
      </c>
      <c r="I37" s="22">
        <v>5946238</v>
      </c>
      <c r="J37" s="22">
        <v>17375741</v>
      </c>
      <c r="K37" s="22">
        <v>6400987</v>
      </c>
      <c r="L37" s="22">
        <v>6675739</v>
      </c>
      <c r="M37" s="22">
        <v>5875690</v>
      </c>
      <c r="N37" s="22">
        <v>18952416</v>
      </c>
      <c r="O37" s="22">
        <v>6362425</v>
      </c>
      <c r="P37" s="22">
        <v>5876382</v>
      </c>
      <c r="Q37" s="22">
        <v>5897364</v>
      </c>
      <c r="R37" s="22">
        <v>18136171</v>
      </c>
      <c r="S37" s="22">
        <v>0</v>
      </c>
      <c r="T37" s="22">
        <v>0</v>
      </c>
      <c r="U37" s="22">
        <v>0</v>
      </c>
      <c r="V37" s="22">
        <v>0</v>
      </c>
      <c r="W37" s="22">
        <v>54464328</v>
      </c>
      <c r="X37" s="22">
        <v>55543308</v>
      </c>
      <c r="Y37" s="22">
        <v>-1078980</v>
      </c>
      <c r="Z37" s="23">
        <v>-1.942592256118415</v>
      </c>
      <c r="AA37" s="20">
        <v>73737443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2341517</v>
      </c>
      <c r="D40" s="20">
        <v>0</v>
      </c>
      <c r="E40" s="21">
        <v>1618845</v>
      </c>
      <c r="F40" s="22">
        <v>1418845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2356</v>
      </c>
      <c r="M40" s="22">
        <v>653144</v>
      </c>
      <c r="N40" s="22">
        <v>655500</v>
      </c>
      <c r="O40" s="22">
        <v>347061</v>
      </c>
      <c r="P40" s="22">
        <v>0</v>
      </c>
      <c r="Q40" s="22">
        <v>0</v>
      </c>
      <c r="R40" s="22">
        <v>347061</v>
      </c>
      <c r="S40" s="22">
        <v>0</v>
      </c>
      <c r="T40" s="22">
        <v>0</v>
      </c>
      <c r="U40" s="22">
        <v>0</v>
      </c>
      <c r="V40" s="22">
        <v>0</v>
      </c>
      <c r="W40" s="22">
        <v>1002561</v>
      </c>
      <c r="X40" s="22">
        <v>1134181</v>
      </c>
      <c r="Y40" s="22">
        <v>-131620</v>
      </c>
      <c r="Z40" s="23">
        <v>-11.604849666852116</v>
      </c>
      <c r="AA40" s="20">
        <v>1418845</v>
      </c>
    </row>
    <row r="41" spans="1:27" x14ac:dyDescent="0.25">
      <c r="A41" s="19" t="s">
        <v>67</v>
      </c>
      <c r="B41" s="15" t="s">
        <v>32</v>
      </c>
      <c r="C41" s="20">
        <v>234828105</v>
      </c>
      <c r="D41" s="20">
        <v>0</v>
      </c>
      <c r="E41" s="21">
        <v>0</v>
      </c>
      <c r="F41" s="22">
        <v>136019261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102014446</v>
      </c>
      <c r="R41" s="22">
        <v>102014446</v>
      </c>
      <c r="S41" s="22">
        <v>0</v>
      </c>
      <c r="T41" s="22">
        <v>0</v>
      </c>
      <c r="U41" s="22">
        <v>0</v>
      </c>
      <c r="V41" s="22">
        <v>0</v>
      </c>
      <c r="W41" s="22">
        <v>102014446</v>
      </c>
      <c r="X41" s="22">
        <v>102014442</v>
      </c>
      <c r="Y41" s="22">
        <v>4</v>
      </c>
      <c r="Z41" s="23">
        <v>3.9210134580748867E-6</v>
      </c>
      <c r="AA41" s="20">
        <v>136019261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807722</v>
      </c>
      <c r="F42" s="22">
        <v>807722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605799</v>
      </c>
      <c r="Y42" s="22">
        <v>-605799</v>
      </c>
      <c r="Z42" s="23">
        <v>-100</v>
      </c>
      <c r="AA42" s="20">
        <v>807722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21403</v>
      </c>
      <c r="F43" s="22">
        <v>21403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16074</v>
      </c>
      <c r="Y43" s="22">
        <v>-16074</v>
      </c>
      <c r="Z43" s="23">
        <v>-100</v>
      </c>
      <c r="AA43" s="20">
        <v>21403</v>
      </c>
    </row>
    <row r="44" spans="1:27" x14ac:dyDescent="0.25">
      <c r="A44" s="19" t="s">
        <v>70</v>
      </c>
      <c r="B44" s="15" t="s">
        <v>32</v>
      </c>
      <c r="C44" s="20">
        <v>48080776</v>
      </c>
      <c r="D44" s="20">
        <v>0</v>
      </c>
      <c r="E44" s="21">
        <v>58392630</v>
      </c>
      <c r="F44" s="22">
        <v>75092630</v>
      </c>
      <c r="G44" s="22">
        <v>232609</v>
      </c>
      <c r="H44" s="22">
        <v>6921020</v>
      </c>
      <c r="I44" s="22">
        <v>4248045</v>
      </c>
      <c r="J44" s="22">
        <v>11401674</v>
      </c>
      <c r="K44" s="22">
        <v>1303604</v>
      </c>
      <c r="L44" s="22">
        <v>5802608</v>
      </c>
      <c r="M44" s="22">
        <v>6417054</v>
      </c>
      <c r="N44" s="22">
        <v>13523266</v>
      </c>
      <c r="O44" s="22">
        <v>2184225</v>
      </c>
      <c r="P44" s="22">
        <v>534310</v>
      </c>
      <c r="Q44" s="22">
        <v>6807184</v>
      </c>
      <c r="R44" s="22">
        <v>9525719</v>
      </c>
      <c r="S44" s="22">
        <v>0</v>
      </c>
      <c r="T44" s="22">
        <v>0</v>
      </c>
      <c r="U44" s="22">
        <v>0</v>
      </c>
      <c r="V44" s="22">
        <v>0</v>
      </c>
      <c r="W44" s="22">
        <v>34450659</v>
      </c>
      <c r="X44" s="22">
        <v>56319480</v>
      </c>
      <c r="Y44" s="22">
        <v>-21868821</v>
      </c>
      <c r="Z44" s="23">
        <v>-38.829941256559898</v>
      </c>
      <c r="AA44" s="20">
        <v>75092630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136019261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21404315</v>
      </c>
      <c r="D47" s="20">
        <v>0</v>
      </c>
      <c r="E47" s="21">
        <v>7274849</v>
      </c>
      <c r="F47" s="22">
        <v>7658849</v>
      </c>
      <c r="G47" s="22">
        <v>52755</v>
      </c>
      <c r="H47" s="22">
        <v>697359</v>
      </c>
      <c r="I47" s="22">
        <v>619738</v>
      </c>
      <c r="J47" s="22">
        <v>1369852</v>
      </c>
      <c r="K47" s="22">
        <v>413144</v>
      </c>
      <c r="L47" s="22">
        <v>2603425</v>
      </c>
      <c r="M47" s="22">
        <v>817802</v>
      </c>
      <c r="N47" s="22">
        <v>3834371</v>
      </c>
      <c r="O47" s="22">
        <v>531293</v>
      </c>
      <c r="P47" s="22">
        <v>452106</v>
      </c>
      <c r="Q47" s="22">
        <v>482361</v>
      </c>
      <c r="R47" s="22">
        <v>1465760</v>
      </c>
      <c r="S47" s="22">
        <v>0</v>
      </c>
      <c r="T47" s="22">
        <v>0</v>
      </c>
      <c r="U47" s="22">
        <v>0</v>
      </c>
      <c r="V47" s="22">
        <v>0</v>
      </c>
      <c r="W47" s="22">
        <v>6669983</v>
      </c>
      <c r="X47" s="22">
        <v>5552259</v>
      </c>
      <c r="Y47" s="22">
        <v>1117724</v>
      </c>
      <c r="Z47" s="23">
        <v>20.130977319321737</v>
      </c>
      <c r="AA47" s="20">
        <v>7658849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377796967</v>
      </c>
      <c r="D50" s="29">
        <f t="shared" ref="D50:Y50" si="1">SUM(D37:D49)</f>
        <v>0</v>
      </c>
      <c r="E50" s="30">
        <f t="shared" si="1"/>
        <v>278502153</v>
      </c>
      <c r="F50" s="31">
        <f t="shared" si="1"/>
        <v>294756153</v>
      </c>
      <c r="G50" s="31">
        <f t="shared" si="1"/>
        <v>6038342</v>
      </c>
      <c r="H50" s="31">
        <f t="shared" si="1"/>
        <v>13294904</v>
      </c>
      <c r="I50" s="31">
        <f t="shared" si="1"/>
        <v>10814021</v>
      </c>
      <c r="J50" s="31">
        <f t="shared" si="1"/>
        <v>30147267</v>
      </c>
      <c r="K50" s="31">
        <f t="shared" si="1"/>
        <v>8117735</v>
      </c>
      <c r="L50" s="31">
        <f t="shared" si="1"/>
        <v>15084128</v>
      </c>
      <c r="M50" s="31">
        <f t="shared" si="1"/>
        <v>13763690</v>
      </c>
      <c r="N50" s="31">
        <f t="shared" si="1"/>
        <v>36965553</v>
      </c>
      <c r="O50" s="31">
        <f t="shared" si="1"/>
        <v>9425004</v>
      </c>
      <c r="P50" s="31">
        <f t="shared" si="1"/>
        <v>6862798</v>
      </c>
      <c r="Q50" s="31">
        <f t="shared" si="1"/>
        <v>115201355</v>
      </c>
      <c r="R50" s="31">
        <f t="shared" si="1"/>
        <v>131489157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198601977</v>
      </c>
      <c r="X50" s="31">
        <f t="shared" si="1"/>
        <v>221185543</v>
      </c>
      <c r="Y50" s="31">
        <f t="shared" si="1"/>
        <v>-22583566</v>
      </c>
      <c r="Z50" s="32">
        <f>+IF(X50&lt;&gt;0,+(Y50/X50)*100,0)</f>
        <v>-10.210236027948715</v>
      </c>
      <c r="AA50" s="29">
        <f>SUM(AA37:AA49)</f>
        <v>294756153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-23605714</v>
      </c>
      <c r="D51" s="39">
        <f t="shared" si="2"/>
        <v>0</v>
      </c>
      <c r="E51" s="40">
        <f t="shared" si="2"/>
        <v>110933868</v>
      </c>
      <c r="F51" s="41">
        <f t="shared" si="2"/>
        <v>94679868</v>
      </c>
      <c r="G51" s="41">
        <f t="shared" si="2"/>
        <v>25228876</v>
      </c>
      <c r="H51" s="41">
        <f t="shared" si="2"/>
        <v>17296506</v>
      </c>
      <c r="I51" s="41">
        <f t="shared" si="2"/>
        <v>20714689</v>
      </c>
      <c r="J51" s="41">
        <f t="shared" si="2"/>
        <v>63240071</v>
      </c>
      <c r="K51" s="41">
        <f t="shared" si="2"/>
        <v>23173274</v>
      </c>
      <c r="L51" s="41">
        <f t="shared" si="2"/>
        <v>16487588</v>
      </c>
      <c r="M51" s="41">
        <f t="shared" si="2"/>
        <v>17617344</v>
      </c>
      <c r="N51" s="41">
        <f t="shared" si="2"/>
        <v>57278206</v>
      </c>
      <c r="O51" s="41">
        <f t="shared" si="2"/>
        <v>22333341</v>
      </c>
      <c r="P51" s="41">
        <f t="shared" si="2"/>
        <v>24981031</v>
      </c>
      <c r="Q51" s="41">
        <f t="shared" si="2"/>
        <v>-84603912</v>
      </c>
      <c r="R51" s="41">
        <f t="shared" si="2"/>
        <v>-37289540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83228737</v>
      </c>
      <c r="X51" s="41">
        <f t="shared" si="2"/>
        <v>70891439</v>
      </c>
      <c r="Y51" s="41">
        <f t="shared" si="2"/>
        <v>12337298</v>
      </c>
      <c r="Z51" s="42">
        <f>+IF(X51&lt;&gt;0,+(Y51/X51)*100,0)</f>
        <v>17.403085864853161</v>
      </c>
      <c r="AA51" s="39">
        <f>+AA35-AA50</f>
        <v>94679868</v>
      </c>
    </row>
    <row r="52" spans="1:27" x14ac:dyDescent="0.25">
      <c r="A52" s="43" t="s">
        <v>78</v>
      </c>
      <c r="B52" s="15" t="s">
        <v>32</v>
      </c>
      <c r="C52" s="20">
        <v>36632744</v>
      </c>
      <c r="D52" s="20">
        <v>0</v>
      </c>
      <c r="E52" s="21">
        <v>47573089</v>
      </c>
      <c r="F52" s="22">
        <v>8211705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8211704</v>
      </c>
      <c r="M52" s="22">
        <v>0</v>
      </c>
      <c r="N52" s="22">
        <v>8211704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8211704</v>
      </c>
      <c r="X52" s="22">
        <v>6158772</v>
      </c>
      <c r="Y52" s="22">
        <v>2052932</v>
      </c>
      <c r="Z52" s="23">
        <v>33.33346322935806</v>
      </c>
      <c r="AA52" s="20">
        <v>8211705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13027030</v>
      </c>
      <c r="D54" s="48">
        <f t="shared" si="3"/>
        <v>0</v>
      </c>
      <c r="E54" s="49">
        <f t="shared" si="3"/>
        <v>158506957</v>
      </c>
      <c r="F54" s="50">
        <f t="shared" si="3"/>
        <v>102891573</v>
      </c>
      <c r="G54" s="50">
        <f t="shared" si="3"/>
        <v>25228876</v>
      </c>
      <c r="H54" s="50">
        <f t="shared" si="3"/>
        <v>17296506</v>
      </c>
      <c r="I54" s="50">
        <f t="shared" si="3"/>
        <v>20714689</v>
      </c>
      <c r="J54" s="50">
        <f t="shared" si="3"/>
        <v>63240071</v>
      </c>
      <c r="K54" s="50">
        <f t="shared" si="3"/>
        <v>23173274</v>
      </c>
      <c r="L54" s="50">
        <f t="shared" si="3"/>
        <v>24699292</v>
      </c>
      <c r="M54" s="50">
        <f t="shared" si="3"/>
        <v>17617344</v>
      </c>
      <c r="N54" s="50">
        <f t="shared" si="3"/>
        <v>65489910</v>
      </c>
      <c r="O54" s="50">
        <f t="shared" si="3"/>
        <v>22333341</v>
      </c>
      <c r="P54" s="50">
        <f t="shared" si="3"/>
        <v>24981031</v>
      </c>
      <c r="Q54" s="50">
        <f t="shared" si="3"/>
        <v>-84603912</v>
      </c>
      <c r="R54" s="50">
        <f t="shared" si="3"/>
        <v>-37289540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91440441</v>
      </c>
      <c r="X54" s="50">
        <f t="shared" si="3"/>
        <v>77050211</v>
      </c>
      <c r="Y54" s="50">
        <f t="shared" si="3"/>
        <v>14390230</v>
      </c>
      <c r="Z54" s="51">
        <f>+IF(X54&lt;&gt;0,+(Y54/X54)*100,0)</f>
        <v>18.676431658311746</v>
      </c>
      <c r="AA54" s="48">
        <f>SUM(AA51:AA53)</f>
        <v>102891573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13027030</v>
      </c>
      <c r="D56" s="54">
        <f>+D54-D55</f>
        <v>0</v>
      </c>
      <c r="E56" s="55">
        <f t="shared" si="4"/>
        <v>158506957</v>
      </c>
      <c r="F56" s="56">
        <f t="shared" si="4"/>
        <v>102891573</v>
      </c>
      <c r="G56" s="56">
        <f t="shared" si="4"/>
        <v>25228876</v>
      </c>
      <c r="H56" s="56">
        <f t="shared" si="4"/>
        <v>17296506</v>
      </c>
      <c r="I56" s="56">
        <f t="shared" si="4"/>
        <v>20714689</v>
      </c>
      <c r="J56" s="56">
        <f t="shared" si="4"/>
        <v>63240071</v>
      </c>
      <c r="K56" s="56">
        <f t="shared" si="4"/>
        <v>23173274</v>
      </c>
      <c r="L56" s="56">
        <f t="shared" si="4"/>
        <v>24699292</v>
      </c>
      <c r="M56" s="56">
        <f t="shared" si="4"/>
        <v>17617344</v>
      </c>
      <c r="N56" s="56">
        <f t="shared" si="4"/>
        <v>65489910</v>
      </c>
      <c r="O56" s="56">
        <f t="shared" si="4"/>
        <v>22333341</v>
      </c>
      <c r="P56" s="56">
        <f t="shared" si="4"/>
        <v>24981031</v>
      </c>
      <c r="Q56" s="56">
        <f t="shared" si="4"/>
        <v>-84603912</v>
      </c>
      <c r="R56" s="56">
        <f t="shared" si="4"/>
        <v>-37289540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91440441</v>
      </c>
      <c r="X56" s="56">
        <f t="shared" si="4"/>
        <v>77050211</v>
      </c>
      <c r="Y56" s="56">
        <f t="shared" si="4"/>
        <v>14390230</v>
      </c>
      <c r="Z56" s="57">
        <f>+IF(X56&lt;&gt;0,+(Y56/X56)*100,0)</f>
        <v>18.676431658311746</v>
      </c>
      <c r="AA56" s="54">
        <f>+AA54-AA55</f>
        <v>102891573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13027030</v>
      </c>
      <c r="D59" s="48">
        <f>SUM(D56:D58)</f>
        <v>0</v>
      </c>
      <c r="E59" s="49">
        <f t="shared" si="5"/>
        <v>158506957</v>
      </c>
      <c r="F59" s="50">
        <f t="shared" si="5"/>
        <v>102891573</v>
      </c>
      <c r="G59" s="50">
        <f t="shared" si="5"/>
        <v>25228876</v>
      </c>
      <c r="H59" s="50">
        <f t="shared" si="5"/>
        <v>17296506</v>
      </c>
      <c r="I59" s="50">
        <f t="shared" si="5"/>
        <v>20714689</v>
      </c>
      <c r="J59" s="50">
        <f t="shared" si="5"/>
        <v>63240071</v>
      </c>
      <c r="K59" s="50">
        <f t="shared" si="5"/>
        <v>23173274</v>
      </c>
      <c r="L59" s="50">
        <f t="shared" si="5"/>
        <v>24699292</v>
      </c>
      <c r="M59" s="50">
        <f t="shared" si="5"/>
        <v>17617344</v>
      </c>
      <c r="N59" s="50">
        <f t="shared" si="5"/>
        <v>65489910</v>
      </c>
      <c r="O59" s="50">
        <f t="shared" si="5"/>
        <v>22333341</v>
      </c>
      <c r="P59" s="50">
        <f t="shared" si="5"/>
        <v>24981031</v>
      </c>
      <c r="Q59" s="50">
        <f t="shared" si="5"/>
        <v>-84603912</v>
      </c>
      <c r="R59" s="50">
        <f t="shared" si="5"/>
        <v>-37289540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91440441</v>
      </c>
      <c r="X59" s="50">
        <f t="shared" si="5"/>
        <v>77050211</v>
      </c>
      <c r="Y59" s="50">
        <f t="shared" si="5"/>
        <v>14390230</v>
      </c>
      <c r="Z59" s="51">
        <f>+IF(X59&lt;&gt;0,+(Y59/X59)*100,0)</f>
        <v>18.676431658311746</v>
      </c>
      <c r="AA59" s="48">
        <f>SUM(AA56:AA58)</f>
        <v>102891573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13027030</v>
      </c>
      <c r="D62" s="65">
        <f>SUM(D59:D61)</f>
        <v>0</v>
      </c>
      <c r="E62" s="66">
        <f t="shared" si="6"/>
        <v>158506957</v>
      </c>
      <c r="F62" s="67">
        <f t="shared" si="6"/>
        <v>102891573</v>
      </c>
      <c r="G62" s="67">
        <f t="shared" si="6"/>
        <v>25228876</v>
      </c>
      <c r="H62" s="67">
        <f t="shared" si="6"/>
        <v>17296506</v>
      </c>
      <c r="I62" s="67">
        <f t="shared" si="6"/>
        <v>20714689</v>
      </c>
      <c r="J62" s="67">
        <f t="shared" si="6"/>
        <v>63240071</v>
      </c>
      <c r="K62" s="67">
        <f t="shared" si="6"/>
        <v>23173274</v>
      </c>
      <c r="L62" s="67">
        <f t="shared" si="6"/>
        <v>24699292</v>
      </c>
      <c r="M62" s="67">
        <f t="shared" si="6"/>
        <v>17617344</v>
      </c>
      <c r="N62" s="67">
        <f t="shared" si="6"/>
        <v>65489910</v>
      </c>
      <c r="O62" s="67">
        <f t="shared" si="6"/>
        <v>22333341</v>
      </c>
      <c r="P62" s="67">
        <f t="shared" si="6"/>
        <v>24981031</v>
      </c>
      <c r="Q62" s="67">
        <f t="shared" si="6"/>
        <v>-84603912</v>
      </c>
      <c r="R62" s="67">
        <f t="shared" si="6"/>
        <v>-37289540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91440441</v>
      </c>
      <c r="X62" s="67">
        <f t="shared" si="6"/>
        <v>77050211</v>
      </c>
      <c r="Y62" s="67">
        <f t="shared" si="6"/>
        <v>14390230</v>
      </c>
      <c r="Z62" s="68">
        <f>+IF(X62&lt;&gt;0,+(Y62/X62)*100,0)</f>
        <v>18.676431658311746</v>
      </c>
      <c r="AA62" s="65">
        <f>SUM(AA59:AA61)</f>
        <v>102891573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18753601</v>
      </c>
      <c r="D9" s="20">
        <v>0</v>
      </c>
      <c r="E9" s="21">
        <v>21823786</v>
      </c>
      <c r="F9" s="22">
        <v>21823786</v>
      </c>
      <c r="G9" s="22">
        <v>1711950</v>
      </c>
      <c r="H9" s="22">
        <v>1655244</v>
      </c>
      <c r="I9" s="22">
        <v>1685311</v>
      </c>
      <c r="J9" s="22">
        <v>5052505</v>
      </c>
      <c r="K9" s="22">
        <v>1580498</v>
      </c>
      <c r="L9" s="22">
        <v>1558930</v>
      </c>
      <c r="M9" s="22">
        <v>1577412</v>
      </c>
      <c r="N9" s="22">
        <v>4716840</v>
      </c>
      <c r="O9" s="22">
        <v>1577000</v>
      </c>
      <c r="P9" s="22">
        <v>1574987</v>
      </c>
      <c r="Q9" s="22">
        <v>1575814</v>
      </c>
      <c r="R9" s="22">
        <v>4727801</v>
      </c>
      <c r="S9" s="22">
        <v>0</v>
      </c>
      <c r="T9" s="22">
        <v>0</v>
      </c>
      <c r="U9" s="22">
        <v>0</v>
      </c>
      <c r="V9" s="22">
        <v>0</v>
      </c>
      <c r="W9" s="22">
        <v>14497146</v>
      </c>
      <c r="X9" s="22">
        <v>16367832</v>
      </c>
      <c r="Y9" s="22">
        <v>-1870686</v>
      </c>
      <c r="Z9" s="23">
        <v>-11.429039594248035</v>
      </c>
      <c r="AA9" s="20">
        <v>21823786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19680084</v>
      </c>
      <c r="D13" s="20">
        <v>0</v>
      </c>
      <c r="E13" s="21">
        <v>0</v>
      </c>
      <c r="F13" s="22">
        <v>0</v>
      </c>
      <c r="G13" s="22">
        <v>1482362</v>
      </c>
      <c r="H13" s="22">
        <v>1348362</v>
      </c>
      <c r="I13" s="22">
        <v>1401851</v>
      </c>
      <c r="J13" s="22">
        <v>4232575</v>
      </c>
      <c r="K13" s="22">
        <v>1414176</v>
      </c>
      <c r="L13" s="22">
        <v>1426166</v>
      </c>
      <c r="M13" s="22">
        <v>1472931</v>
      </c>
      <c r="N13" s="22">
        <v>4313273</v>
      </c>
      <c r="O13" s="22">
        <v>1484582</v>
      </c>
      <c r="P13" s="22">
        <v>1494900</v>
      </c>
      <c r="Q13" s="22">
        <v>1506505</v>
      </c>
      <c r="R13" s="22">
        <v>4485987</v>
      </c>
      <c r="S13" s="22">
        <v>0</v>
      </c>
      <c r="T13" s="22">
        <v>0</v>
      </c>
      <c r="U13" s="22">
        <v>0</v>
      </c>
      <c r="V13" s="22">
        <v>0</v>
      </c>
      <c r="W13" s="22">
        <v>13031835</v>
      </c>
      <c r="X13" s="22">
        <v>0</v>
      </c>
      <c r="Y13" s="22">
        <v>13031835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38433685</v>
      </c>
      <c r="D35" s="29">
        <f t="shared" ref="D35:Y35" si="0">SUM(D6:D34)</f>
        <v>0</v>
      </c>
      <c r="E35" s="30">
        <f t="shared" si="0"/>
        <v>21823786</v>
      </c>
      <c r="F35" s="31">
        <f t="shared" si="0"/>
        <v>21823786</v>
      </c>
      <c r="G35" s="31">
        <f t="shared" si="0"/>
        <v>3194312</v>
      </c>
      <c r="H35" s="31">
        <f t="shared" si="0"/>
        <v>3003606</v>
      </c>
      <c r="I35" s="31">
        <f t="shared" si="0"/>
        <v>3087162</v>
      </c>
      <c r="J35" s="31">
        <f t="shared" si="0"/>
        <v>9285080</v>
      </c>
      <c r="K35" s="31">
        <f t="shared" si="0"/>
        <v>2994674</v>
      </c>
      <c r="L35" s="31">
        <f t="shared" si="0"/>
        <v>2985096</v>
      </c>
      <c r="M35" s="31">
        <f t="shared" si="0"/>
        <v>3050343</v>
      </c>
      <c r="N35" s="31">
        <f t="shared" si="0"/>
        <v>9030113</v>
      </c>
      <c r="O35" s="31">
        <f t="shared" si="0"/>
        <v>3061582</v>
      </c>
      <c r="P35" s="31">
        <f t="shared" si="0"/>
        <v>3069887</v>
      </c>
      <c r="Q35" s="31">
        <f t="shared" si="0"/>
        <v>3082319</v>
      </c>
      <c r="R35" s="31">
        <f t="shared" si="0"/>
        <v>9213788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27528981</v>
      </c>
      <c r="X35" s="31">
        <f t="shared" si="0"/>
        <v>16367832</v>
      </c>
      <c r="Y35" s="31">
        <f t="shared" si="0"/>
        <v>11161149</v>
      </c>
      <c r="Z35" s="32">
        <f>+IF(X35&lt;&gt;0,+(Y35/X35)*100,0)</f>
        <v>68.189537869157007</v>
      </c>
      <c r="AA35" s="29">
        <f>SUM(AA6:AA34)</f>
        <v>21823786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11642803</v>
      </c>
      <c r="D37" s="20">
        <v>0</v>
      </c>
      <c r="E37" s="21">
        <v>11367997</v>
      </c>
      <c r="F37" s="22">
        <v>11367997</v>
      </c>
      <c r="G37" s="22">
        <v>900185</v>
      </c>
      <c r="H37" s="22">
        <v>986828</v>
      </c>
      <c r="I37" s="22">
        <v>877348</v>
      </c>
      <c r="J37" s="22">
        <v>2764361</v>
      </c>
      <c r="K37" s="22">
        <v>930030</v>
      </c>
      <c r="L37" s="22">
        <v>1037145</v>
      </c>
      <c r="M37" s="22">
        <v>1335243</v>
      </c>
      <c r="N37" s="22">
        <v>3302418</v>
      </c>
      <c r="O37" s="22">
        <v>965261</v>
      </c>
      <c r="P37" s="22">
        <v>1037962</v>
      </c>
      <c r="Q37" s="22">
        <v>911618</v>
      </c>
      <c r="R37" s="22">
        <v>2914841</v>
      </c>
      <c r="S37" s="22">
        <v>0</v>
      </c>
      <c r="T37" s="22">
        <v>0</v>
      </c>
      <c r="U37" s="22">
        <v>0</v>
      </c>
      <c r="V37" s="22">
        <v>0</v>
      </c>
      <c r="W37" s="22">
        <v>8981620</v>
      </c>
      <c r="X37" s="22">
        <v>8526078</v>
      </c>
      <c r="Y37" s="22">
        <v>455542</v>
      </c>
      <c r="Z37" s="23">
        <v>5.3429255514669229</v>
      </c>
      <c r="AA37" s="20">
        <v>11367997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33834822</v>
      </c>
      <c r="D46" s="20">
        <v>0</v>
      </c>
      <c r="E46" s="21">
        <v>0</v>
      </c>
      <c r="F46" s="22">
        <v>0</v>
      </c>
      <c r="G46" s="22">
        <v>16387</v>
      </c>
      <c r="H46" s="22">
        <v>5161</v>
      </c>
      <c r="I46" s="22">
        <v>3732</v>
      </c>
      <c r="J46" s="22">
        <v>25280</v>
      </c>
      <c r="K46" s="22">
        <v>6188</v>
      </c>
      <c r="L46" s="22">
        <v>13468</v>
      </c>
      <c r="M46" s="22">
        <v>7526</v>
      </c>
      <c r="N46" s="22">
        <v>27182</v>
      </c>
      <c r="O46" s="22">
        <v>24114</v>
      </c>
      <c r="P46" s="22">
        <v>26346</v>
      </c>
      <c r="Q46" s="22">
        <v>2055</v>
      </c>
      <c r="R46" s="22">
        <v>52515</v>
      </c>
      <c r="S46" s="22">
        <v>0</v>
      </c>
      <c r="T46" s="22">
        <v>0</v>
      </c>
      <c r="U46" s="22">
        <v>0</v>
      </c>
      <c r="V46" s="22">
        <v>0</v>
      </c>
      <c r="W46" s="22">
        <v>104977</v>
      </c>
      <c r="X46" s="22">
        <v>0</v>
      </c>
      <c r="Y46" s="22">
        <v>104977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157545</v>
      </c>
      <c r="D47" s="20">
        <v>0</v>
      </c>
      <c r="E47" s="21">
        <v>156225</v>
      </c>
      <c r="F47" s="22">
        <v>156225</v>
      </c>
      <c r="G47" s="22">
        <v>31616</v>
      </c>
      <c r="H47" s="22">
        <v>31574</v>
      </c>
      <c r="I47" s="22">
        <v>35335</v>
      </c>
      <c r="J47" s="22">
        <v>98525</v>
      </c>
      <c r="K47" s="22">
        <v>46611</v>
      </c>
      <c r="L47" s="22">
        <v>32749</v>
      </c>
      <c r="M47" s="22">
        <v>32769</v>
      </c>
      <c r="N47" s="22">
        <v>112129</v>
      </c>
      <c r="O47" s="22">
        <v>34193</v>
      </c>
      <c r="P47" s="22">
        <v>63179</v>
      </c>
      <c r="Q47" s="22">
        <v>40789</v>
      </c>
      <c r="R47" s="22">
        <v>138161</v>
      </c>
      <c r="S47" s="22">
        <v>0</v>
      </c>
      <c r="T47" s="22">
        <v>0</v>
      </c>
      <c r="U47" s="22">
        <v>0</v>
      </c>
      <c r="V47" s="22">
        <v>0</v>
      </c>
      <c r="W47" s="22">
        <v>348815</v>
      </c>
      <c r="X47" s="22">
        <v>117180</v>
      </c>
      <c r="Y47" s="22">
        <v>231635</v>
      </c>
      <c r="Z47" s="23">
        <v>197.67451783580816</v>
      </c>
      <c r="AA47" s="20">
        <v>156225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45635170</v>
      </c>
      <c r="D50" s="29">
        <f t="shared" ref="D50:Y50" si="1">SUM(D37:D49)</f>
        <v>0</v>
      </c>
      <c r="E50" s="30">
        <f t="shared" si="1"/>
        <v>11524222</v>
      </c>
      <c r="F50" s="31">
        <f t="shared" si="1"/>
        <v>11524222</v>
      </c>
      <c r="G50" s="31">
        <f t="shared" si="1"/>
        <v>948188</v>
      </c>
      <c r="H50" s="31">
        <f t="shared" si="1"/>
        <v>1023563</v>
      </c>
      <c r="I50" s="31">
        <f t="shared" si="1"/>
        <v>916415</v>
      </c>
      <c r="J50" s="31">
        <f t="shared" si="1"/>
        <v>2888166</v>
      </c>
      <c r="K50" s="31">
        <f t="shared" si="1"/>
        <v>982829</v>
      </c>
      <c r="L50" s="31">
        <f t="shared" si="1"/>
        <v>1083362</v>
      </c>
      <c r="M50" s="31">
        <f t="shared" si="1"/>
        <v>1375538</v>
      </c>
      <c r="N50" s="31">
        <f t="shared" si="1"/>
        <v>3441729</v>
      </c>
      <c r="O50" s="31">
        <f t="shared" si="1"/>
        <v>1023568</v>
      </c>
      <c r="P50" s="31">
        <f t="shared" si="1"/>
        <v>1127487</v>
      </c>
      <c r="Q50" s="31">
        <f t="shared" si="1"/>
        <v>954462</v>
      </c>
      <c r="R50" s="31">
        <f t="shared" si="1"/>
        <v>3105517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9435412</v>
      </c>
      <c r="X50" s="31">
        <f t="shared" si="1"/>
        <v>8643258</v>
      </c>
      <c r="Y50" s="31">
        <f t="shared" si="1"/>
        <v>792154</v>
      </c>
      <c r="Z50" s="32">
        <f>+IF(X50&lt;&gt;0,+(Y50/X50)*100,0)</f>
        <v>9.1649931079229621</v>
      </c>
      <c r="AA50" s="29">
        <f>SUM(AA37:AA49)</f>
        <v>11524222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-7201485</v>
      </c>
      <c r="D51" s="39">
        <f t="shared" si="2"/>
        <v>0</v>
      </c>
      <c r="E51" s="40">
        <f t="shared" si="2"/>
        <v>10299564</v>
      </c>
      <c r="F51" s="41">
        <f t="shared" si="2"/>
        <v>10299564</v>
      </c>
      <c r="G51" s="41">
        <f t="shared" si="2"/>
        <v>2246124</v>
      </c>
      <c r="H51" s="41">
        <f t="shared" si="2"/>
        <v>1980043</v>
      </c>
      <c r="I51" s="41">
        <f t="shared" si="2"/>
        <v>2170747</v>
      </c>
      <c r="J51" s="41">
        <f t="shared" si="2"/>
        <v>6396914</v>
      </c>
      <c r="K51" s="41">
        <f t="shared" si="2"/>
        <v>2011845</v>
      </c>
      <c r="L51" s="41">
        <f t="shared" si="2"/>
        <v>1901734</v>
      </c>
      <c r="M51" s="41">
        <f t="shared" si="2"/>
        <v>1674805</v>
      </c>
      <c r="N51" s="41">
        <f t="shared" si="2"/>
        <v>5588384</v>
      </c>
      <c r="O51" s="41">
        <f t="shared" si="2"/>
        <v>2038014</v>
      </c>
      <c r="P51" s="41">
        <f t="shared" si="2"/>
        <v>1942400</v>
      </c>
      <c r="Q51" s="41">
        <f t="shared" si="2"/>
        <v>2127857</v>
      </c>
      <c r="R51" s="41">
        <f t="shared" si="2"/>
        <v>6108271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18093569</v>
      </c>
      <c r="X51" s="41">
        <f t="shared" si="2"/>
        <v>7724574</v>
      </c>
      <c r="Y51" s="41">
        <f t="shared" si="2"/>
        <v>10368995</v>
      </c>
      <c r="Z51" s="42">
        <f>+IF(X51&lt;&gt;0,+(Y51/X51)*100,0)</f>
        <v>134.23387490365164</v>
      </c>
      <c r="AA51" s="39">
        <f>+AA35-AA50</f>
        <v>10299564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-7201485</v>
      </c>
      <c r="D54" s="48">
        <f t="shared" si="3"/>
        <v>0</v>
      </c>
      <c r="E54" s="49">
        <f t="shared" si="3"/>
        <v>10299564</v>
      </c>
      <c r="F54" s="50">
        <f t="shared" si="3"/>
        <v>10299564</v>
      </c>
      <c r="G54" s="50">
        <f t="shared" si="3"/>
        <v>2246124</v>
      </c>
      <c r="H54" s="50">
        <f t="shared" si="3"/>
        <v>1980043</v>
      </c>
      <c r="I54" s="50">
        <f t="shared" si="3"/>
        <v>2170747</v>
      </c>
      <c r="J54" s="50">
        <f t="shared" si="3"/>
        <v>6396914</v>
      </c>
      <c r="K54" s="50">
        <f t="shared" si="3"/>
        <v>2011845</v>
      </c>
      <c r="L54" s="50">
        <f t="shared" si="3"/>
        <v>1901734</v>
      </c>
      <c r="M54" s="50">
        <f t="shared" si="3"/>
        <v>1674805</v>
      </c>
      <c r="N54" s="50">
        <f t="shared" si="3"/>
        <v>5588384</v>
      </c>
      <c r="O54" s="50">
        <f t="shared" si="3"/>
        <v>2038014</v>
      </c>
      <c r="P54" s="50">
        <f t="shared" si="3"/>
        <v>1942400</v>
      </c>
      <c r="Q54" s="50">
        <f t="shared" si="3"/>
        <v>2127857</v>
      </c>
      <c r="R54" s="50">
        <f t="shared" si="3"/>
        <v>6108271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18093569</v>
      </c>
      <c r="X54" s="50">
        <f t="shared" si="3"/>
        <v>7724574</v>
      </c>
      <c r="Y54" s="50">
        <f t="shared" si="3"/>
        <v>10368995</v>
      </c>
      <c r="Z54" s="51">
        <f>+IF(X54&lt;&gt;0,+(Y54/X54)*100,0)</f>
        <v>134.23387490365164</v>
      </c>
      <c r="AA54" s="48">
        <f>SUM(AA51:AA53)</f>
        <v>10299564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-7201485</v>
      </c>
      <c r="D56" s="54">
        <f>+D54-D55</f>
        <v>0</v>
      </c>
      <c r="E56" s="55">
        <f t="shared" si="4"/>
        <v>10299564</v>
      </c>
      <c r="F56" s="56">
        <f t="shared" si="4"/>
        <v>10299564</v>
      </c>
      <c r="G56" s="56">
        <f t="shared" si="4"/>
        <v>2246124</v>
      </c>
      <c r="H56" s="56">
        <f t="shared" si="4"/>
        <v>1980043</v>
      </c>
      <c r="I56" s="56">
        <f t="shared" si="4"/>
        <v>2170747</v>
      </c>
      <c r="J56" s="56">
        <f t="shared" si="4"/>
        <v>6396914</v>
      </c>
      <c r="K56" s="56">
        <f t="shared" si="4"/>
        <v>2011845</v>
      </c>
      <c r="L56" s="56">
        <f t="shared" si="4"/>
        <v>1901734</v>
      </c>
      <c r="M56" s="56">
        <f t="shared" si="4"/>
        <v>1674805</v>
      </c>
      <c r="N56" s="56">
        <f t="shared" si="4"/>
        <v>5588384</v>
      </c>
      <c r="O56" s="56">
        <f t="shared" si="4"/>
        <v>2038014</v>
      </c>
      <c r="P56" s="56">
        <f t="shared" si="4"/>
        <v>1942400</v>
      </c>
      <c r="Q56" s="56">
        <f t="shared" si="4"/>
        <v>2127857</v>
      </c>
      <c r="R56" s="56">
        <f t="shared" si="4"/>
        <v>6108271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18093569</v>
      </c>
      <c r="X56" s="56">
        <f t="shared" si="4"/>
        <v>7724574</v>
      </c>
      <c r="Y56" s="56">
        <f t="shared" si="4"/>
        <v>10368995</v>
      </c>
      <c r="Z56" s="57">
        <f>+IF(X56&lt;&gt;0,+(Y56/X56)*100,0)</f>
        <v>134.23387490365164</v>
      </c>
      <c r="AA56" s="54">
        <f>+AA54-AA55</f>
        <v>10299564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-7201485</v>
      </c>
      <c r="D59" s="48">
        <f>SUM(D56:D58)</f>
        <v>0</v>
      </c>
      <c r="E59" s="49">
        <f t="shared" si="5"/>
        <v>10299564</v>
      </c>
      <c r="F59" s="50">
        <f t="shared" si="5"/>
        <v>10299564</v>
      </c>
      <c r="G59" s="50">
        <f t="shared" si="5"/>
        <v>2246124</v>
      </c>
      <c r="H59" s="50">
        <f t="shared" si="5"/>
        <v>1980043</v>
      </c>
      <c r="I59" s="50">
        <f t="shared" si="5"/>
        <v>2170747</v>
      </c>
      <c r="J59" s="50">
        <f t="shared" si="5"/>
        <v>6396914</v>
      </c>
      <c r="K59" s="50">
        <f t="shared" si="5"/>
        <v>2011845</v>
      </c>
      <c r="L59" s="50">
        <f t="shared" si="5"/>
        <v>1901734</v>
      </c>
      <c r="M59" s="50">
        <f t="shared" si="5"/>
        <v>1674805</v>
      </c>
      <c r="N59" s="50">
        <f t="shared" si="5"/>
        <v>5588384</v>
      </c>
      <c r="O59" s="50">
        <f t="shared" si="5"/>
        <v>2038014</v>
      </c>
      <c r="P59" s="50">
        <f t="shared" si="5"/>
        <v>1942400</v>
      </c>
      <c r="Q59" s="50">
        <f t="shared" si="5"/>
        <v>2127857</v>
      </c>
      <c r="R59" s="50">
        <f t="shared" si="5"/>
        <v>6108271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18093569</v>
      </c>
      <c r="X59" s="50">
        <f t="shared" si="5"/>
        <v>7724574</v>
      </c>
      <c r="Y59" s="50">
        <f t="shared" si="5"/>
        <v>10368995</v>
      </c>
      <c r="Z59" s="51">
        <f>+IF(X59&lt;&gt;0,+(Y59/X59)*100,0)</f>
        <v>134.23387490365164</v>
      </c>
      <c r="AA59" s="48">
        <f>SUM(AA56:AA58)</f>
        <v>10299564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-7201485</v>
      </c>
      <c r="D62" s="65">
        <f>SUM(D59:D61)</f>
        <v>0</v>
      </c>
      <c r="E62" s="66">
        <f t="shared" si="6"/>
        <v>10299564</v>
      </c>
      <c r="F62" s="67">
        <f t="shared" si="6"/>
        <v>10299564</v>
      </c>
      <c r="G62" s="67">
        <f t="shared" si="6"/>
        <v>2246124</v>
      </c>
      <c r="H62" s="67">
        <f t="shared" si="6"/>
        <v>1980043</v>
      </c>
      <c r="I62" s="67">
        <f t="shared" si="6"/>
        <v>2170747</v>
      </c>
      <c r="J62" s="67">
        <f t="shared" si="6"/>
        <v>6396914</v>
      </c>
      <c r="K62" s="67">
        <f t="shared" si="6"/>
        <v>2011845</v>
      </c>
      <c r="L62" s="67">
        <f t="shared" si="6"/>
        <v>1901734</v>
      </c>
      <c r="M62" s="67">
        <f t="shared" si="6"/>
        <v>1674805</v>
      </c>
      <c r="N62" s="67">
        <f t="shared" si="6"/>
        <v>5588384</v>
      </c>
      <c r="O62" s="67">
        <f t="shared" si="6"/>
        <v>2038014</v>
      </c>
      <c r="P62" s="67">
        <f t="shared" si="6"/>
        <v>1942400</v>
      </c>
      <c r="Q62" s="67">
        <f t="shared" si="6"/>
        <v>2127857</v>
      </c>
      <c r="R62" s="67">
        <f t="shared" si="6"/>
        <v>6108271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18093569</v>
      </c>
      <c r="X62" s="67">
        <f t="shared" si="6"/>
        <v>7724574</v>
      </c>
      <c r="Y62" s="67">
        <f t="shared" si="6"/>
        <v>10368995</v>
      </c>
      <c r="Z62" s="68">
        <f>+IF(X62&lt;&gt;0,+(Y62/X62)*100,0)</f>
        <v>134.23387490365164</v>
      </c>
      <c r="AA62" s="65">
        <f>SUM(AA59:AA61)</f>
        <v>10299564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65409432</v>
      </c>
      <c r="D9" s="20">
        <v>0</v>
      </c>
      <c r="E9" s="21">
        <v>68419920</v>
      </c>
      <c r="F9" s="22">
        <v>79896214</v>
      </c>
      <c r="G9" s="22">
        <v>5750307</v>
      </c>
      <c r="H9" s="22">
        <v>5729638</v>
      </c>
      <c r="I9" s="22">
        <v>5769216</v>
      </c>
      <c r="J9" s="22">
        <v>17249161</v>
      </c>
      <c r="K9" s="22">
        <v>5673863</v>
      </c>
      <c r="L9" s="22">
        <v>5742633</v>
      </c>
      <c r="M9" s="22">
        <v>5832895</v>
      </c>
      <c r="N9" s="22">
        <v>17249391</v>
      </c>
      <c r="O9" s="22">
        <v>5449555</v>
      </c>
      <c r="P9" s="22">
        <v>5821901</v>
      </c>
      <c r="Q9" s="22">
        <v>5873122</v>
      </c>
      <c r="R9" s="22">
        <v>17144578</v>
      </c>
      <c r="S9" s="22">
        <v>0</v>
      </c>
      <c r="T9" s="22">
        <v>0</v>
      </c>
      <c r="U9" s="22">
        <v>0</v>
      </c>
      <c r="V9" s="22">
        <v>0</v>
      </c>
      <c r="W9" s="22">
        <v>51643130</v>
      </c>
      <c r="X9" s="22">
        <v>59802243</v>
      </c>
      <c r="Y9" s="22">
        <v>-8159113</v>
      </c>
      <c r="Z9" s="23">
        <v>-13.643489927292526</v>
      </c>
      <c r="AA9" s="20">
        <v>79896214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18744607</v>
      </c>
      <c r="D13" s="20">
        <v>0</v>
      </c>
      <c r="E13" s="21">
        <v>19244834</v>
      </c>
      <c r="F13" s="22">
        <v>21839756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16379822</v>
      </c>
      <c r="Y13" s="22">
        <v>-16379822</v>
      </c>
      <c r="Z13" s="23">
        <v>-100</v>
      </c>
      <c r="AA13" s="20">
        <v>21839756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84154039</v>
      </c>
      <c r="D35" s="29">
        <f t="shared" ref="D35:Y35" si="0">SUM(D6:D34)</f>
        <v>0</v>
      </c>
      <c r="E35" s="30">
        <f t="shared" si="0"/>
        <v>87664754</v>
      </c>
      <c r="F35" s="31">
        <f t="shared" si="0"/>
        <v>101735970</v>
      </c>
      <c r="G35" s="31">
        <f t="shared" si="0"/>
        <v>5750307</v>
      </c>
      <c r="H35" s="31">
        <f t="shared" si="0"/>
        <v>5729638</v>
      </c>
      <c r="I35" s="31">
        <f t="shared" si="0"/>
        <v>5769216</v>
      </c>
      <c r="J35" s="31">
        <f t="shared" si="0"/>
        <v>17249161</v>
      </c>
      <c r="K35" s="31">
        <f t="shared" si="0"/>
        <v>5673863</v>
      </c>
      <c r="L35" s="31">
        <f t="shared" si="0"/>
        <v>5742633</v>
      </c>
      <c r="M35" s="31">
        <f t="shared" si="0"/>
        <v>5832895</v>
      </c>
      <c r="N35" s="31">
        <f t="shared" si="0"/>
        <v>17249391</v>
      </c>
      <c r="O35" s="31">
        <f t="shared" si="0"/>
        <v>5449555</v>
      </c>
      <c r="P35" s="31">
        <f t="shared" si="0"/>
        <v>5821901</v>
      </c>
      <c r="Q35" s="31">
        <f t="shared" si="0"/>
        <v>5873122</v>
      </c>
      <c r="R35" s="31">
        <f t="shared" si="0"/>
        <v>17144578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51643130</v>
      </c>
      <c r="X35" s="31">
        <f t="shared" si="0"/>
        <v>76182065</v>
      </c>
      <c r="Y35" s="31">
        <f t="shared" si="0"/>
        <v>-24538935</v>
      </c>
      <c r="Z35" s="32">
        <f>+IF(X35&lt;&gt;0,+(Y35/X35)*100,0)</f>
        <v>-32.210908171103</v>
      </c>
      <c r="AA35" s="29">
        <f>SUM(AA6:AA34)</f>
        <v>101735970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31485734</v>
      </c>
      <c r="D37" s="20">
        <v>0</v>
      </c>
      <c r="E37" s="21">
        <v>32651822</v>
      </c>
      <c r="F37" s="22">
        <v>32651822</v>
      </c>
      <c r="G37" s="22">
        <v>136660</v>
      </c>
      <c r="H37" s="22">
        <v>5063559</v>
      </c>
      <c r="I37" s="22">
        <v>2522731</v>
      </c>
      <c r="J37" s="22">
        <v>7722950</v>
      </c>
      <c r="K37" s="22">
        <v>2806566</v>
      </c>
      <c r="L37" s="22">
        <v>2850443</v>
      </c>
      <c r="M37" s="22">
        <v>2543992</v>
      </c>
      <c r="N37" s="22">
        <v>8201001</v>
      </c>
      <c r="O37" s="22">
        <v>2658884</v>
      </c>
      <c r="P37" s="22">
        <v>2757724</v>
      </c>
      <c r="Q37" s="22">
        <v>2546781</v>
      </c>
      <c r="R37" s="22">
        <v>7963389</v>
      </c>
      <c r="S37" s="22">
        <v>0</v>
      </c>
      <c r="T37" s="22">
        <v>0</v>
      </c>
      <c r="U37" s="22">
        <v>0</v>
      </c>
      <c r="V37" s="22">
        <v>0</v>
      </c>
      <c r="W37" s="22">
        <v>23887340</v>
      </c>
      <c r="X37" s="22">
        <v>24553969</v>
      </c>
      <c r="Y37" s="22">
        <v>-666629</v>
      </c>
      <c r="Z37" s="23">
        <v>-2.7149541485533355</v>
      </c>
      <c r="AA37" s="20">
        <v>32651822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171520</v>
      </c>
      <c r="D40" s="20">
        <v>0</v>
      </c>
      <c r="E40" s="21">
        <v>150000</v>
      </c>
      <c r="F40" s="22">
        <v>150000</v>
      </c>
      <c r="G40" s="22">
        <v>0</v>
      </c>
      <c r="H40" s="22">
        <v>0</v>
      </c>
      <c r="I40" s="22">
        <v>29000</v>
      </c>
      <c r="J40" s="22">
        <v>29000</v>
      </c>
      <c r="K40" s="22">
        <v>32376</v>
      </c>
      <c r="L40" s="22">
        <v>0</v>
      </c>
      <c r="M40" s="22">
        <v>0</v>
      </c>
      <c r="N40" s="22">
        <v>32376</v>
      </c>
      <c r="O40" s="22">
        <v>29900</v>
      </c>
      <c r="P40" s="22">
        <v>196</v>
      </c>
      <c r="Q40" s="22">
        <v>56780</v>
      </c>
      <c r="R40" s="22">
        <v>86876</v>
      </c>
      <c r="S40" s="22">
        <v>0</v>
      </c>
      <c r="T40" s="22">
        <v>0</v>
      </c>
      <c r="U40" s="22">
        <v>0</v>
      </c>
      <c r="V40" s="22">
        <v>0</v>
      </c>
      <c r="W40" s="22">
        <v>148252</v>
      </c>
      <c r="X40" s="22">
        <v>112500</v>
      </c>
      <c r="Y40" s="22">
        <v>35752</v>
      </c>
      <c r="Z40" s="23">
        <v>31.779555555555554</v>
      </c>
      <c r="AA40" s="20">
        <v>150000</v>
      </c>
    </row>
    <row r="41" spans="1:27" x14ac:dyDescent="0.25">
      <c r="A41" s="19" t="s">
        <v>67</v>
      </c>
      <c r="B41" s="15" t="s">
        <v>32</v>
      </c>
      <c r="C41" s="20">
        <v>17217663</v>
      </c>
      <c r="D41" s="20">
        <v>0</v>
      </c>
      <c r="E41" s="21">
        <v>10262988</v>
      </c>
      <c r="F41" s="22">
        <v>10262988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-101346097</v>
      </c>
      <c r="R41" s="22">
        <v>-101346097</v>
      </c>
      <c r="S41" s="22">
        <v>0</v>
      </c>
      <c r="T41" s="22">
        <v>0</v>
      </c>
      <c r="U41" s="22">
        <v>0</v>
      </c>
      <c r="V41" s="22">
        <v>0</v>
      </c>
      <c r="W41" s="22">
        <v>-101346097</v>
      </c>
      <c r="X41" s="22">
        <v>7697241</v>
      </c>
      <c r="Y41" s="22">
        <v>-109043338</v>
      </c>
      <c r="Z41" s="23">
        <v>-1416.6548507445721</v>
      </c>
      <c r="AA41" s="20">
        <v>10262988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-16649074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22966261</v>
      </c>
      <c r="D44" s="20">
        <v>0</v>
      </c>
      <c r="E44" s="21">
        <v>26458238</v>
      </c>
      <c r="F44" s="22">
        <v>27923838</v>
      </c>
      <c r="G44" s="22">
        <v>2115457</v>
      </c>
      <c r="H44" s="22">
        <v>-460129</v>
      </c>
      <c r="I44" s="22">
        <v>1361838</v>
      </c>
      <c r="J44" s="22">
        <v>3017166</v>
      </c>
      <c r="K44" s="22">
        <v>2190029</v>
      </c>
      <c r="L44" s="22">
        <v>1926151</v>
      </c>
      <c r="M44" s="22">
        <v>1617373</v>
      </c>
      <c r="N44" s="22">
        <v>5733553</v>
      </c>
      <c r="O44" s="22">
        <v>1373459</v>
      </c>
      <c r="P44" s="22">
        <v>6847740</v>
      </c>
      <c r="Q44" s="22">
        <v>4511839</v>
      </c>
      <c r="R44" s="22">
        <v>12733038</v>
      </c>
      <c r="S44" s="22">
        <v>0</v>
      </c>
      <c r="T44" s="22">
        <v>0</v>
      </c>
      <c r="U44" s="22">
        <v>0</v>
      </c>
      <c r="V44" s="22">
        <v>0</v>
      </c>
      <c r="W44" s="22">
        <v>21483757</v>
      </c>
      <c r="X44" s="22">
        <v>20350979</v>
      </c>
      <c r="Y44" s="22">
        <v>1132778</v>
      </c>
      <c r="Z44" s="23">
        <v>5.5662088786981698</v>
      </c>
      <c r="AA44" s="20">
        <v>27923838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3000000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1933</v>
      </c>
      <c r="D47" s="20">
        <v>0</v>
      </c>
      <c r="E47" s="21">
        <v>5400</v>
      </c>
      <c r="F47" s="22">
        <v>5400</v>
      </c>
      <c r="G47" s="22">
        <v>0</v>
      </c>
      <c r="H47" s="22">
        <v>433</v>
      </c>
      <c r="I47" s="22">
        <v>0</v>
      </c>
      <c r="J47" s="22">
        <v>433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433</v>
      </c>
      <c r="X47" s="22">
        <v>5400</v>
      </c>
      <c r="Y47" s="22">
        <v>-4967</v>
      </c>
      <c r="Z47" s="23">
        <v>-91.981481481481481</v>
      </c>
      <c r="AA47" s="20">
        <v>5400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55194037</v>
      </c>
      <c r="D50" s="29">
        <f t="shared" ref="D50:Y50" si="1">SUM(D37:D49)</f>
        <v>0</v>
      </c>
      <c r="E50" s="30">
        <f t="shared" si="1"/>
        <v>72528448</v>
      </c>
      <c r="F50" s="31">
        <f t="shared" si="1"/>
        <v>73994048</v>
      </c>
      <c r="G50" s="31">
        <f t="shared" si="1"/>
        <v>2252117</v>
      </c>
      <c r="H50" s="31">
        <f t="shared" si="1"/>
        <v>4603863</v>
      </c>
      <c r="I50" s="31">
        <f t="shared" si="1"/>
        <v>3913569</v>
      </c>
      <c r="J50" s="31">
        <f t="shared" si="1"/>
        <v>10769549</v>
      </c>
      <c r="K50" s="31">
        <f t="shared" si="1"/>
        <v>5028971</v>
      </c>
      <c r="L50" s="31">
        <f t="shared" si="1"/>
        <v>4776594</v>
      </c>
      <c r="M50" s="31">
        <f t="shared" si="1"/>
        <v>4161365</v>
      </c>
      <c r="N50" s="31">
        <f t="shared" si="1"/>
        <v>13966930</v>
      </c>
      <c r="O50" s="31">
        <f t="shared" si="1"/>
        <v>4062243</v>
      </c>
      <c r="P50" s="31">
        <f t="shared" si="1"/>
        <v>9605660</v>
      </c>
      <c r="Q50" s="31">
        <f t="shared" si="1"/>
        <v>-94230697</v>
      </c>
      <c r="R50" s="31">
        <f t="shared" si="1"/>
        <v>-80562794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-55826315</v>
      </c>
      <c r="X50" s="31">
        <f t="shared" si="1"/>
        <v>54970089</v>
      </c>
      <c r="Y50" s="31">
        <f t="shared" si="1"/>
        <v>-110796404</v>
      </c>
      <c r="Z50" s="32">
        <f>+IF(X50&lt;&gt;0,+(Y50/X50)*100,0)</f>
        <v>-201.5576216367414</v>
      </c>
      <c r="AA50" s="29">
        <f>SUM(AA37:AA49)</f>
        <v>73994048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28960002</v>
      </c>
      <c r="D51" s="39">
        <f t="shared" si="2"/>
        <v>0</v>
      </c>
      <c r="E51" s="40">
        <f t="shared" si="2"/>
        <v>15136306</v>
      </c>
      <c r="F51" s="41">
        <f t="shared" si="2"/>
        <v>27741922</v>
      </c>
      <c r="G51" s="41">
        <f t="shared" si="2"/>
        <v>3498190</v>
      </c>
      <c r="H51" s="41">
        <f t="shared" si="2"/>
        <v>1125775</v>
      </c>
      <c r="I51" s="41">
        <f t="shared" si="2"/>
        <v>1855647</v>
      </c>
      <c r="J51" s="41">
        <f t="shared" si="2"/>
        <v>6479612</v>
      </c>
      <c r="K51" s="41">
        <f t="shared" si="2"/>
        <v>644892</v>
      </c>
      <c r="L51" s="41">
        <f t="shared" si="2"/>
        <v>966039</v>
      </c>
      <c r="M51" s="41">
        <f t="shared" si="2"/>
        <v>1671530</v>
      </c>
      <c r="N51" s="41">
        <f t="shared" si="2"/>
        <v>3282461</v>
      </c>
      <c r="O51" s="41">
        <f t="shared" si="2"/>
        <v>1387312</v>
      </c>
      <c r="P51" s="41">
        <f t="shared" si="2"/>
        <v>-3783759</v>
      </c>
      <c r="Q51" s="41">
        <f t="shared" si="2"/>
        <v>100103819</v>
      </c>
      <c r="R51" s="41">
        <f t="shared" si="2"/>
        <v>97707372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107469445</v>
      </c>
      <c r="X51" s="41">
        <f t="shared" si="2"/>
        <v>21211976</v>
      </c>
      <c r="Y51" s="41">
        <f t="shared" si="2"/>
        <v>86257469</v>
      </c>
      <c r="Z51" s="42">
        <f>+IF(X51&lt;&gt;0,+(Y51/X51)*100,0)</f>
        <v>406.64513763357076</v>
      </c>
      <c r="AA51" s="39">
        <f>+AA35-AA50</f>
        <v>27741922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28960002</v>
      </c>
      <c r="D54" s="48">
        <f t="shared" si="3"/>
        <v>0</v>
      </c>
      <c r="E54" s="49">
        <f t="shared" si="3"/>
        <v>15136306</v>
      </c>
      <c r="F54" s="50">
        <f t="shared" si="3"/>
        <v>27741922</v>
      </c>
      <c r="G54" s="50">
        <f t="shared" si="3"/>
        <v>3498190</v>
      </c>
      <c r="H54" s="50">
        <f t="shared" si="3"/>
        <v>1125775</v>
      </c>
      <c r="I54" s="50">
        <f t="shared" si="3"/>
        <v>1855647</v>
      </c>
      <c r="J54" s="50">
        <f t="shared" si="3"/>
        <v>6479612</v>
      </c>
      <c r="K54" s="50">
        <f t="shared" si="3"/>
        <v>644892</v>
      </c>
      <c r="L54" s="50">
        <f t="shared" si="3"/>
        <v>966039</v>
      </c>
      <c r="M54" s="50">
        <f t="shared" si="3"/>
        <v>1671530</v>
      </c>
      <c r="N54" s="50">
        <f t="shared" si="3"/>
        <v>3282461</v>
      </c>
      <c r="O54" s="50">
        <f t="shared" si="3"/>
        <v>1387312</v>
      </c>
      <c r="P54" s="50">
        <f t="shared" si="3"/>
        <v>-3783759</v>
      </c>
      <c r="Q54" s="50">
        <f t="shared" si="3"/>
        <v>100103819</v>
      </c>
      <c r="R54" s="50">
        <f t="shared" si="3"/>
        <v>97707372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107469445</v>
      </c>
      <c r="X54" s="50">
        <f t="shared" si="3"/>
        <v>21211976</v>
      </c>
      <c r="Y54" s="50">
        <f t="shared" si="3"/>
        <v>86257469</v>
      </c>
      <c r="Z54" s="51">
        <f>+IF(X54&lt;&gt;0,+(Y54/X54)*100,0)</f>
        <v>406.64513763357076</v>
      </c>
      <c r="AA54" s="48">
        <f>SUM(AA51:AA53)</f>
        <v>27741922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28960002</v>
      </c>
      <c r="D56" s="54">
        <f>+D54-D55</f>
        <v>0</v>
      </c>
      <c r="E56" s="55">
        <f t="shared" si="4"/>
        <v>15136306</v>
      </c>
      <c r="F56" s="56">
        <f t="shared" si="4"/>
        <v>27741922</v>
      </c>
      <c r="G56" s="56">
        <f t="shared" si="4"/>
        <v>3498190</v>
      </c>
      <c r="H56" s="56">
        <f t="shared" si="4"/>
        <v>1125775</v>
      </c>
      <c r="I56" s="56">
        <f t="shared" si="4"/>
        <v>1855647</v>
      </c>
      <c r="J56" s="56">
        <f t="shared" si="4"/>
        <v>6479612</v>
      </c>
      <c r="K56" s="56">
        <f t="shared" si="4"/>
        <v>644892</v>
      </c>
      <c r="L56" s="56">
        <f t="shared" si="4"/>
        <v>966039</v>
      </c>
      <c r="M56" s="56">
        <f t="shared" si="4"/>
        <v>1671530</v>
      </c>
      <c r="N56" s="56">
        <f t="shared" si="4"/>
        <v>3282461</v>
      </c>
      <c r="O56" s="56">
        <f t="shared" si="4"/>
        <v>1387312</v>
      </c>
      <c r="P56" s="56">
        <f t="shared" si="4"/>
        <v>-3783759</v>
      </c>
      <c r="Q56" s="56">
        <f t="shared" si="4"/>
        <v>100103819</v>
      </c>
      <c r="R56" s="56">
        <f t="shared" si="4"/>
        <v>97707372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107469445</v>
      </c>
      <c r="X56" s="56">
        <f t="shared" si="4"/>
        <v>21211976</v>
      </c>
      <c r="Y56" s="56">
        <f t="shared" si="4"/>
        <v>86257469</v>
      </c>
      <c r="Z56" s="57">
        <f>+IF(X56&lt;&gt;0,+(Y56/X56)*100,0)</f>
        <v>406.64513763357076</v>
      </c>
      <c r="AA56" s="54">
        <f>+AA54-AA55</f>
        <v>27741922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28960002</v>
      </c>
      <c r="D59" s="48">
        <f>SUM(D56:D58)</f>
        <v>0</v>
      </c>
      <c r="E59" s="49">
        <f t="shared" si="5"/>
        <v>15136306</v>
      </c>
      <c r="F59" s="50">
        <f t="shared" si="5"/>
        <v>27741922</v>
      </c>
      <c r="G59" s="50">
        <f t="shared" si="5"/>
        <v>3498190</v>
      </c>
      <c r="H59" s="50">
        <f t="shared" si="5"/>
        <v>1125775</v>
      </c>
      <c r="I59" s="50">
        <f t="shared" si="5"/>
        <v>1855647</v>
      </c>
      <c r="J59" s="50">
        <f t="shared" si="5"/>
        <v>6479612</v>
      </c>
      <c r="K59" s="50">
        <f t="shared" si="5"/>
        <v>644892</v>
      </c>
      <c r="L59" s="50">
        <f t="shared" si="5"/>
        <v>966039</v>
      </c>
      <c r="M59" s="50">
        <f t="shared" si="5"/>
        <v>1671530</v>
      </c>
      <c r="N59" s="50">
        <f t="shared" si="5"/>
        <v>3282461</v>
      </c>
      <c r="O59" s="50">
        <f t="shared" si="5"/>
        <v>1387312</v>
      </c>
      <c r="P59" s="50">
        <f t="shared" si="5"/>
        <v>-3783759</v>
      </c>
      <c r="Q59" s="50">
        <f t="shared" si="5"/>
        <v>100103819</v>
      </c>
      <c r="R59" s="50">
        <f t="shared" si="5"/>
        <v>97707372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107469445</v>
      </c>
      <c r="X59" s="50">
        <f t="shared" si="5"/>
        <v>21211976</v>
      </c>
      <c r="Y59" s="50">
        <f t="shared" si="5"/>
        <v>86257469</v>
      </c>
      <c r="Z59" s="51">
        <f>+IF(X59&lt;&gt;0,+(Y59/X59)*100,0)</f>
        <v>406.64513763357076</v>
      </c>
      <c r="AA59" s="48">
        <f>SUM(AA56:AA58)</f>
        <v>27741922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28960002</v>
      </c>
      <c r="D62" s="65">
        <f>SUM(D59:D61)</f>
        <v>0</v>
      </c>
      <c r="E62" s="66">
        <f t="shared" si="6"/>
        <v>15136306</v>
      </c>
      <c r="F62" s="67">
        <f t="shared" si="6"/>
        <v>27741922</v>
      </c>
      <c r="G62" s="67">
        <f t="shared" si="6"/>
        <v>3498190</v>
      </c>
      <c r="H62" s="67">
        <f t="shared" si="6"/>
        <v>1125775</v>
      </c>
      <c r="I62" s="67">
        <f t="shared" si="6"/>
        <v>1855647</v>
      </c>
      <c r="J62" s="67">
        <f t="shared" si="6"/>
        <v>6479612</v>
      </c>
      <c r="K62" s="67">
        <f t="shared" si="6"/>
        <v>644892</v>
      </c>
      <c r="L62" s="67">
        <f t="shared" si="6"/>
        <v>966039</v>
      </c>
      <c r="M62" s="67">
        <f t="shared" si="6"/>
        <v>1671530</v>
      </c>
      <c r="N62" s="67">
        <f t="shared" si="6"/>
        <v>3282461</v>
      </c>
      <c r="O62" s="67">
        <f t="shared" si="6"/>
        <v>1387312</v>
      </c>
      <c r="P62" s="67">
        <f t="shared" si="6"/>
        <v>-3783759</v>
      </c>
      <c r="Q62" s="67">
        <f t="shared" si="6"/>
        <v>100103819</v>
      </c>
      <c r="R62" s="67">
        <f t="shared" si="6"/>
        <v>97707372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107469445</v>
      </c>
      <c r="X62" s="67">
        <f t="shared" si="6"/>
        <v>21211976</v>
      </c>
      <c r="Y62" s="67">
        <f t="shared" si="6"/>
        <v>86257469</v>
      </c>
      <c r="Z62" s="68">
        <f>+IF(X62&lt;&gt;0,+(Y62/X62)*100,0)</f>
        <v>406.64513763357076</v>
      </c>
      <c r="AA62" s="65">
        <f>SUM(AA59:AA61)</f>
        <v>27741922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1474591119</v>
      </c>
      <c r="D9" s="20">
        <v>0</v>
      </c>
      <c r="E9" s="21">
        <v>1658640172</v>
      </c>
      <c r="F9" s="22">
        <v>1610811269</v>
      </c>
      <c r="G9" s="22">
        <v>136823202</v>
      </c>
      <c r="H9" s="22">
        <v>133343046</v>
      </c>
      <c r="I9" s="22">
        <v>132665802</v>
      </c>
      <c r="J9" s="22">
        <v>402832050</v>
      </c>
      <c r="K9" s="22">
        <v>116551711</v>
      </c>
      <c r="L9" s="22">
        <v>131353194</v>
      </c>
      <c r="M9" s="22">
        <v>130618944</v>
      </c>
      <c r="N9" s="22">
        <v>378523849</v>
      </c>
      <c r="O9" s="22">
        <v>136739710</v>
      </c>
      <c r="P9" s="22">
        <v>130244037</v>
      </c>
      <c r="Q9" s="22">
        <v>153741740</v>
      </c>
      <c r="R9" s="22">
        <v>420725487</v>
      </c>
      <c r="S9" s="22">
        <v>0</v>
      </c>
      <c r="T9" s="22">
        <v>0</v>
      </c>
      <c r="U9" s="22">
        <v>0</v>
      </c>
      <c r="V9" s="22">
        <v>0</v>
      </c>
      <c r="W9" s="22">
        <v>1202081386</v>
      </c>
      <c r="X9" s="22">
        <v>1204503982</v>
      </c>
      <c r="Y9" s="22">
        <v>-2422596</v>
      </c>
      <c r="Z9" s="23">
        <v>-0.20112810220663926</v>
      </c>
      <c r="AA9" s="20">
        <v>1610811269</v>
      </c>
    </row>
    <row r="10" spans="1:27" x14ac:dyDescent="0.25">
      <c r="A10" s="19" t="s">
        <v>38</v>
      </c>
      <c r="B10" s="15" t="s">
        <v>32</v>
      </c>
      <c r="C10" s="20">
        <v>4355997</v>
      </c>
      <c r="D10" s="20">
        <v>0</v>
      </c>
      <c r="E10" s="21">
        <v>96276683</v>
      </c>
      <c r="F10" s="22">
        <v>4505370</v>
      </c>
      <c r="G10" s="22">
        <v>390817</v>
      </c>
      <c r="H10" s="22">
        <v>374114</v>
      </c>
      <c r="I10" s="22">
        <v>370051</v>
      </c>
      <c r="J10" s="22">
        <v>1134982</v>
      </c>
      <c r="K10" s="22">
        <v>367645</v>
      </c>
      <c r="L10" s="22">
        <v>407548</v>
      </c>
      <c r="M10" s="22">
        <v>376174</v>
      </c>
      <c r="N10" s="22">
        <v>1151367</v>
      </c>
      <c r="O10" s="22">
        <v>382490</v>
      </c>
      <c r="P10" s="22">
        <v>415783</v>
      </c>
      <c r="Q10" s="22">
        <v>377641</v>
      </c>
      <c r="R10" s="22">
        <v>1175914</v>
      </c>
      <c r="S10" s="22">
        <v>0</v>
      </c>
      <c r="T10" s="22">
        <v>0</v>
      </c>
      <c r="U10" s="22">
        <v>0</v>
      </c>
      <c r="V10" s="22">
        <v>0</v>
      </c>
      <c r="W10" s="22">
        <v>3462263</v>
      </c>
      <c r="X10" s="22">
        <v>3378690</v>
      </c>
      <c r="Y10" s="22">
        <v>83573</v>
      </c>
      <c r="Z10" s="23">
        <v>2.4735326413491618</v>
      </c>
      <c r="AA10" s="20">
        <v>4505370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38333215</v>
      </c>
      <c r="D13" s="20">
        <v>0</v>
      </c>
      <c r="E13" s="21">
        <v>39252155</v>
      </c>
      <c r="F13" s="22">
        <v>39252155</v>
      </c>
      <c r="G13" s="22">
        <v>3522224</v>
      </c>
      <c r="H13" s="22">
        <v>2574269</v>
      </c>
      <c r="I13" s="22">
        <v>3014965</v>
      </c>
      <c r="J13" s="22">
        <v>9111458</v>
      </c>
      <c r="K13" s="22">
        <v>2998142</v>
      </c>
      <c r="L13" s="22">
        <v>3029489</v>
      </c>
      <c r="M13" s="22">
        <v>3064286</v>
      </c>
      <c r="N13" s="22">
        <v>9091917</v>
      </c>
      <c r="O13" s="22">
        <v>3058194</v>
      </c>
      <c r="P13" s="22">
        <v>2893950</v>
      </c>
      <c r="Q13" s="22">
        <v>3049866</v>
      </c>
      <c r="R13" s="22">
        <v>9002010</v>
      </c>
      <c r="S13" s="22">
        <v>0</v>
      </c>
      <c r="T13" s="22">
        <v>0</v>
      </c>
      <c r="U13" s="22">
        <v>0</v>
      </c>
      <c r="V13" s="22">
        <v>0</v>
      </c>
      <c r="W13" s="22">
        <v>27205385</v>
      </c>
      <c r="X13" s="22">
        <v>29139655</v>
      </c>
      <c r="Y13" s="22">
        <v>-1934270</v>
      </c>
      <c r="Z13" s="23">
        <v>-6.6379303392576192</v>
      </c>
      <c r="AA13" s="20">
        <v>39252155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1678</v>
      </c>
      <c r="J17" s="22">
        <v>1678</v>
      </c>
      <c r="K17" s="22">
        <v>200</v>
      </c>
      <c r="L17" s="22">
        <v>200</v>
      </c>
      <c r="M17" s="22">
        <v>200</v>
      </c>
      <c r="N17" s="22">
        <v>600</v>
      </c>
      <c r="O17" s="22">
        <v>200</v>
      </c>
      <c r="P17" s="22">
        <v>200</v>
      </c>
      <c r="Q17" s="22">
        <v>200</v>
      </c>
      <c r="R17" s="22">
        <v>600</v>
      </c>
      <c r="S17" s="22">
        <v>0</v>
      </c>
      <c r="T17" s="22">
        <v>0</v>
      </c>
      <c r="U17" s="22">
        <v>0</v>
      </c>
      <c r="V17" s="22">
        <v>0</v>
      </c>
      <c r="W17" s="22">
        <v>2878</v>
      </c>
      <c r="X17" s="22">
        <v>0</v>
      </c>
      <c r="Y17" s="22">
        <v>2878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9</v>
      </c>
      <c r="P18" s="22">
        <v>0</v>
      </c>
      <c r="Q18" s="22">
        <v>0</v>
      </c>
      <c r="R18" s="22">
        <v>9</v>
      </c>
      <c r="S18" s="22">
        <v>0</v>
      </c>
      <c r="T18" s="22">
        <v>0</v>
      </c>
      <c r="U18" s="22">
        <v>0</v>
      </c>
      <c r="V18" s="22">
        <v>0</v>
      </c>
      <c r="W18" s="22">
        <v>9</v>
      </c>
      <c r="X18" s="22">
        <v>0</v>
      </c>
      <c r="Y18" s="22">
        <v>9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20062755</v>
      </c>
      <c r="D21" s="20">
        <v>0</v>
      </c>
      <c r="E21" s="21">
        <v>16828345</v>
      </c>
      <c r="F21" s="22">
        <v>15800977</v>
      </c>
      <c r="G21" s="22">
        <v>0</v>
      </c>
      <c r="H21" s="22">
        <v>2140011</v>
      </c>
      <c r="I21" s="22">
        <v>692623</v>
      </c>
      <c r="J21" s="22">
        <v>2832634</v>
      </c>
      <c r="K21" s="22">
        <v>2511283</v>
      </c>
      <c r="L21" s="22">
        <v>1307132</v>
      </c>
      <c r="M21" s="22">
        <v>109116</v>
      </c>
      <c r="N21" s="22">
        <v>3927531</v>
      </c>
      <c r="O21" s="22">
        <v>2202099</v>
      </c>
      <c r="P21" s="22">
        <v>1650674</v>
      </c>
      <c r="Q21" s="22">
        <v>807774</v>
      </c>
      <c r="R21" s="22">
        <v>4660547</v>
      </c>
      <c r="S21" s="22">
        <v>0</v>
      </c>
      <c r="T21" s="22">
        <v>0</v>
      </c>
      <c r="U21" s="22">
        <v>0</v>
      </c>
      <c r="V21" s="22">
        <v>0</v>
      </c>
      <c r="W21" s="22">
        <v>11420712</v>
      </c>
      <c r="X21" s="22">
        <v>11879577</v>
      </c>
      <c r="Y21" s="22">
        <v>-458865</v>
      </c>
      <c r="Z21" s="23">
        <v>-3.8626375333061103</v>
      </c>
      <c r="AA21" s="20">
        <v>15800977</v>
      </c>
    </row>
    <row r="22" spans="1:27" x14ac:dyDescent="0.25">
      <c r="A22" s="19" t="s">
        <v>50</v>
      </c>
      <c r="B22" s="15" t="s">
        <v>32</v>
      </c>
      <c r="C22" s="20">
        <v>2079652</v>
      </c>
      <c r="D22" s="20">
        <v>0</v>
      </c>
      <c r="E22" s="21">
        <v>2566260</v>
      </c>
      <c r="F22" s="22">
        <v>2734435</v>
      </c>
      <c r="G22" s="22">
        <v>95133</v>
      </c>
      <c r="H22" s="22">
        <v>314239</v>
      </c>
      <c r="I22" s="22">
        <v>183269</v>
      </c>
      <c r="J22" s="22">
        <v>592641</v>
      </c>
      <c r="K22" s="22">
        <v>255985</v>
      </c>
      <c r="L22" s="22">
        <v>279181</v>
      </c>
      <c r="M22" s="22">
        <v>103588</v>
      </c>
      <c r="N22" s="22">
        <v>638754</v>
      </c>
      <c r="O22" s="22">
        <v>232152</v>
      </c>
      <c r="P22" s="22">
        <v>380708</v>
      </c>
      <c r="Q22" s="22">
        <v>658063</v>
      </c>
      <c r="R22" s="22">
        <v>1270923</v>
      </c>
      <c r="S22" s="22">
        <v>0</v>
      </c>
      <c r="T22" s="22">
        <v>0</v>
      </c>
      <c r="U22" s="22">
        <v>0</v>
      </c>
      <c r="V22" s="22">
        <v>0</v>
      </c>
      <c r="W22" s="22">
        <v>2502318</v>
      </c>
      <c r="X22" s="22">
        <v>1994267</v>
      </c>
      <c r="Y22" s="22">
        <v>508051</v>
      </c>
      <c r="Z22" s="18">
        <v>25.475575737852552</v>
      </c>
      <c r="AA22" s="20">
        <v>2734435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642501</v>
      </c>
      <c r="D26" s="20">
        <v>0</v>
      </c>
      <c r="E26" s="21">
        <v>1668784</v>
      </c>
      <c r="F26" s="22">
        <v>130617</v>
      </c>
      <c r="G26" s="22">
        <v>9783</v>
      </c>
      <c r="H26" s="22">
        <v>10304</v>
      </c>
      <c r="I26" s="22">
        <v>48703</v>
      </c>
      <c r="J26" s="22">
        <v>68790</v>
      </c>
      <c r="K26" s="22">
        <v>6696</v>
      </c>
      <c r="L26" s="22">
        <v>7783</v>
      </c>
      <c r="M26" s="22">
        <v>3913</v>
      </c>
      <c r="N26" s="22">
        <v>18392</v>
      </c>
      <c r="O26" s="22">
        <v>1870</v>
      </c>
      <c r="P26" s="22">
        <v>5357</v>
      </c>
      <c r="Q26" s="22">
        <v>924</v>
      </c>
      <c r="R26" s="22">
        <v>8151</v>
      </c>
      <c r="S26" s="22">
        <v>0</v>
      </c>
      <c r="T26" s="22">
        <v>0</v>
      </c>
      <c r="U26" s="22">
        <v>0</v>
      </c>
      <c r="V26" s="22">
        <v>0</v>
      </c>
      <c r="W26" s="22">
        <v>95333</v>
      </c>
      <c r="X26" s="22">
        <v>107271</v>
      </c>
      <c r="Y26" s="22">
        <v>-11938</v>
      </c>
      <c r="Z26" s="23">
        <v>-11.128823260713521</v>
      </c>
      <c r="AA26" s="20">
        <v>130617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582604343</v>
      </c>
      <c r="D28" s="20">
        <v>0</v>
      </c>
      <c r="E28" s="21">
        <v>590242307</v>
      </c>
      <c r="F28" s="22">
        <v>590242307</v>
      </c>
      <c r="G28" s="22">
        <v>245934800</v>
      </c>
      <c r="H28" s="22">
        <v>-460</v>
      </c>
      <c r="I28" s="22">
        <v>0</v>
      </c>
      <c r="J28" s="22">
        <v>245934340</v>
      </c>
      <c r="K28" s="22">
        <v>0</v>
      </c>
      <c r="L28" s="22">
        <v>0</v>
      </c>
      <c r="M28" s="22">
        <v>196747393</v>
      </c>
      <c r="N28" s="22">
        <v>196747393</v>
      </c>
      <c r="O28" s="22">
        <v>0</v>
      </c>
      <c r="P28" s="22">
        <v>-325</v>
      </c>
      <c r="Q28" s="22">
        <v>147560454</v>
      </c>
      <c r="R28" s="22">
        <v>147560129</v>
      </c>
      <c r="S28" s="22">
        <v>0</v>
      </c>
      <c r="T28" s="22">
        <v>0</v>
      </c>
      <c r="U28" s="22">
        <v>0</v>
      </c>
      <c r="V28" s="22">
        <v>0</v>
      </c>
      <c r="W28" s="22">
        <v>590241862</v>
      </c>
      <c r="X28" s="22">
        <v>590242308</v>
      </c>
      <c r="Y28" s="22">
        <v>-446</v>
      </c>
      <c r="Z28" s="23">
        <v>-7.5562187588897804E-5</v>
      </c>
      <c r="AA28" s="20">
        <v>590242307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26480</v>
      </c>
      <c r="I29" s="22">
        <v>58813</v>
      </c>
      <c r="J29" s="22">
        <v>85293</v>
      </c>
      <c r="K29" s="22">
        <v>110292</v>
      </c>
      <c r="L29" s="22">
        <v>122296</v>
      </c>
      <c r="M29" s="22">
        <v>142359</v>
      </c>
      <c r="N29" s="22">
        <v>374947</v>
      </c>
      <c r="O29" s="22">
        <v>192765</v>
      </c>
      <c r="P29" s="22">
        <v>152424</v>
      </c>
      <c r="Q29" s="22">
        <v>196515</v>
      </c>
      <c r="R29" s="22">
        <v>541704</v>
      </c>
      <c r="S29" s="22">
        <v>0</v>
      </c>
      <c r="T29" s="22">
        <v>0</v>
      </c>
      <c r="U29" s="22">
        <v>0</v>
      </c>
      <c r="V29" s="22">
        <v>0</v>
      </c>
      <c r="W29" s="22">
        <v>1001944</v>
      </c>
      <c r="X29" s="22">
        <v>0</v>
      </c>
      <c r="Y29" s="22">
        <v>1001944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906078012</v>
      </c>
      <c r="F31" s="22">
        <v>769509842</v>
      </c>
      <c r="G31" s="22">
        <v>63462820</v>
      </c>
      <c r="H31" s="22">
        <v>64065331</v>
      </c>
      <c r="I31" s="22">
        <v>64067848</v>
      </c>
      <c r="J31" s="22">
        <v>191595999</v>
      </c>
      <c r="K31" s="22">
        <v>80768249</v>
      </c>
      <c r="L31" s="22">
        <v>62788476</v>
      </c>
      <c r="M31" s="22">
        <v>62499197</v>
      </c>
      <c r="N31" s="22">
        <v>206055922</v>
      </c>
      <c r="O31" s="22">
        <v>63419787</v>
      </c>
      <c r="P31" s="22">
        <v>63627972</v>
      </c>
      <c r="Q31" s="22">
        <v>63891823</v>
      </c>
      <c r="R31" s="22">
        <v>190939582</v>
      </c>
      <c r="S31" s="22">
        <v>0</v>
      </c>
      <c r="T31" s="22">
        <v>0</v>
      </c>
      <c r="U31" s="22">
        <v>0</v>
      </c>
      <c r="V31" s="22">
        <v>0</v>
      </c>
      <c r="W31" s="22">
        <v>588591503</v>
      </c>
      <c r="X31" s="22">
        <v>575529774</v>
      </c>
      <c r="Y31" s="22">
        <v>13061729</v>
      </c>
      <c r="Z31" s="23">
        <v>2.2695140356022661</v>
      </c>
      <c r="AA31" s="20">
        <v>769509842</v>
      </c>
    </row>
    <row r="32" spans="1:27" x14ac:dyDescent="0.25">
      <c r="A32" s="19" t="s">
        <v>58</v>
      </c>
      <c r="B32" s="15" t="s">
        <v>32</v>
      </c>
      <c r="C32" s="20">
        <v>18715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-11328</v>
      </c>
      <c r="Q32" s="22">
        <v>17275</v>
      </c>
      <c r="R32" s="22">
        <v>5947</v>
      </c>
      <c r="S32" s="22">
        <v>0</v>
      </c>
      <c r="T32" s="22">
        <v>0</v>
      </c>
      <c r="U32" s="22">
        <v>0</v>
      </c>
      <c r="V32" s="22">
        <v>0</v>
      </c>
      <c r="W32" s="22">
        <v>5947</v>
      </c>
      <c r="X32" s="22">
        <v>0</v>
      </c>
      <c r="Y32" s="22">
        <v>5947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2122688297</v>
      </c>
      <c r="D35" s="29">
        <f t="shared" ref="D35:Y35" si="0">SUM(D6:D34)</f>
        <v>0</v>
      </c>
      <c r="E35" s="30">
        <f t="shared" si="0"/>
        <v>3311552718</v>
      </c>
      <c r="F35" s="31">
        <f t="shared" si="0"/>
        <v>3032986972</v>
      </c>
      <c r="G35" s="31">
        <f t="shared" si="0"/>
        <v>450238779</v>
      </c>
      <c r="H35" s="31">
        <f t="shared" si="0"/>
        <v>202847334</v>
      </c>
      <c r="I35" s="31">
        <f t="shared" si="0"/>
        <v>201103752</v>
      </c>
      <c r="J35" s="31">
        <f t="shared" si="0"/>
        <v>854189865</v>
      </c>
      <c r="K35" s="31">
        <f t="shared" si="0"/>
        <v>203570203</v>
      </c>
      <c r="L35" s="31">
        <f t="shared" si="0"/>
        <v>199295299</v>
      </c>
      <c r="M35" s="31">
        <f t="shared" si="0"/>
        <v>393665170</v>
      </c>
      <c r="N35" s="31">
        <f t="shared" si="0"/>
        <v>796530672</v>
      </c>
      <c r="O35" s="31">
        <f t="shared" si="0"/>
        <v>206229276</v>
      </c>
      <c r="P35" s="31">
        <f t="shared" si="0"/>
        <v>199359452</v>
      </c>
      <c r="Q35" s="31">
        <f t="shared" si="0"/>
        <v>370302275</v>
      </c>
      <c r="R35" s="31">
        <f t="shared" si="0"/>
        <v>775891003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2426611540</v>
      </c>
      <c r="X35" s="31">
        <f t="shared" si="0"/>
        <v>2416775524</v>
      </c>
      <c r="Y35" s="31">
        <f t="shared" si="0"/>
        <v>9836016</v>
      </c>
      <c r="Z35" s="32">
        <f>+IF(X35&lt;&gt;0,+(Y35/X35)*100,0)</f>
        <v>0.40698922602958304</v>
      </c>
      <c r="AA35" s="29">
        <f>SUM(AA6:AA34)</f>
        <v>3032986972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1259031160</v>
      </c>
      <c r="D37" s="20">
        <v>0</v>
      </c>
      <c r="E37" s="21">
        <v>1446138287</v>
      </c>
      <c r="F37" s="22">
        <v>1380891874</v>
      </c>
      <c r="G37" s="22">
        <v>87373298</v>
      </c>
      <c r="H37" s="22">
        <v>103986589</v>
      </c>
      <c r="I37" s="22">
        <v>102133879</v>
      </c>
      <c r="J37" s="22">
        <v>293493766</v>
      </c>
      <c r="K37" s="22">
        <v>106858423</v>
      </c>
      <c r="L37" s="22">
        <v>164470010</v>
      </c>
      <c r="M37" s="22">
        <v>111233776</v>
      </c>
      <c r="N37" s="22">
        <v>382562209</v>
      </c>
      <c r="O37" s="22">
        <v>120840355</v>
      </c>
      <c r="P37" s="22">
        <v>114614380</v>
      </c>
      <c r="Q37" s="22">
        <v>114650566</v>
      </c>
      <c r="R37" s="22">
        <v>350105301</v>
      </c>
      <c r="S37" s="22">
        <v>0</v>
      </c>
      <c r="T37" s="22">
        <v>0</v>
      </c>
      <c r="U37" s="22">
        <v>0</v>
      </c>
      <c r="V37" s="22">
        <v>0</v>
      </c>
      <c r="W37" s="22">
        <v>1026161276</v>
      </c>
      <c r="X37" s="22">
        <v>1014500992</v>
      </c>
      <c r="Y37" s="22">
        <v>11660284</v>
      </c>
      <c r="Z37" s="23">
        <v>1.149361517824913</v>
      </c>
      <c r="AA37" s="20">
        <v>1380891874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178396744</v>
      </c>
      <c r="D40" s="20">
        <v>0</v>
      </c>
      <c r="E40" s="21">
        <v>187406856</v>
      </c>
      <c r="F40" s="22">
        <v>129667186</v>
      </c>
      <c r="G40" s="22">
        <v>6957672</v>
      </c>
      <c r="H40" s="22">
        <v>8946771</v>
      </c>
      <c r="I40" s="22">
        <v>8656176</v>
      </c>
      <c r="J40" s="22">
        <v>24560619</v>
      </c>
      <c r="K40" s="22">
        <v>10398347</v>
      </c>
      <c r="L40" s="22">
        <v>13358004</v>
      </c>
      <c r="M40" s="22">
        <v>12154493</v>
      </c>
      <c r="N40" s="22">
        <v>35910844</v>
      </c>
      <c r="O40" s="22">
        <v>4300005</v>
      </c>
      <c r="P40" s="22">
        <v>5429980</v>
      </c>
      <c r="Q40" s="22">
        <v>8289688</v>
      </c>
      <c r="R40" s="22">
        <v>18019673</v>
      </c>
      <c r="S40" s="22">
        <v>0</v>
      </c>
      <c r="T40" s="22">
        <v>0</v>
      </c>
      <c r="U40" s="22">
        <v>0</v>
      </c>
      <c r="V40" s="22">
        <v>0</v>
      </c>
      <c r="W40" s="22">
        <v>78491136</v>
      </c>
      <c r="X40" s="22">
        <v>89427239</v>
      </c>
      <c r="Y40" s="22">
        <v>-10936103</v>
      </c>
      <c r="Z40" s="23">
        <v>-12.229051374380461</v>
      </c>
      <c r="AA40" s="20">
        <v>129667186</v>
      </c>
    </row>
    <row r="41" spans="1:27" x14ac:dyDescent="0.25">
      <c r="A41" s="19" t="s">
        <v>67</v>
      </c>
      <c r="B41" s="15" t="s">
        <v>32</v>
      </c>
      <c r="C41" s="20">
        <v>-123813319</v>
      </c>
      <c r="D41" s="20">
        <v>0</v>
      </c>
      <c r="E41" s="21">
        <v>67812749</v>
      </c>
      <c r="F41" s="22">
        <v>98081983</v>
      </c>
      <c r="G41" s="22">
        <v>1525024</v>
      </c>
      <c r="H41" s="22">
        <v>-3112796</v>
      </c>
      <c r="I41" s="22">
        <v>-2464750</v>
      </c>
      <c r="J41" s="22">
        <v>-4052522</v>
      </c>
      <c r="K41" s="22">
        <v>-1293741</v>
      </c>
      <c r="L41" s="22">
        <v>-3861034</v>
      </c>
      <c r="M41" s="22">
        <v>1632877</v>
      </c>
      <c r="N41" s="22">
        <v>-3521898</v>
      </c>
      <c r="O41" s="22">
        <v>69311271</v>
      </c>
      <c r="P41" s="22">
        <v>-1688812</v>
      </c>
      <c r="Q41" s="22">
        <v>8726721</v>
      </c>
      <c r="R41" s="22">
        <v>76349180</v>
      </c>
      <c r="S41" s="22">
        <v>0</v>
      </c>
      <c r="T41" s="22">
        <v>0</v>
      </c>
      <c r="U41" s="22">
        <v>0</v>
      </c>
      <c r="V41" s="22">
        <v>0</v>
      </c>
      <c r="W41" s="22">
        <v>68774760</v>
      </c>
      <c r="X41" s="22">
        <v>120283299</v>
      </c>
      <c r="Y41" s="22">
        <v>-51508539</v>
      </c>
      <c r="Z41" s="23">
        <v>-42.822685633190019</v>
      </c>
      <c r="AA41" s="20">
        <v>98081983</v>
      </c>
    </row>
    <row r="42" spans="1:27" x14ac:dyDescent="0.25">
      <c r="A42" s="19" t="s">
        <v>68</v>
      </c>
      <c r="B42" s="15" t="s">
        <v>32</v>
      </c>
      <c r="C42" s="20">
        <v>108611705</v>
      </c>
      <c r="D42" s="20">
        <v>0</v>
      </c>
      <c r="E42" s="21">
        <v>117031024</v>
      </c>
      <c r="F42" s="22">
        <v>122707545</v>
      </c>
      <c r="G42" s="22">
        <v>10212902</v>
      </c>
      <c r="H42" s="22">
        <v>10209358</v>
      </c>
      <c r="I42" s="22">
        <v>10235369</v>
      </c>
      <c r="J42" s="22">
        <v>30657629</v>
      </c>
      <c r="K42" s="22">
        <v>10239151</v>
      </c>
      <c r="L42" s="22">
        <v>10220755</v>
      </c>
      <c r="M42" s="22">
        <v>10201859</v>
      </c>
      <c r="N42" s="22">
        <v>30661765</v>
      </c>
      <c r="O42" s="22">
        <v>10214279</v>
      </c>
      <c r="P42" s="22">
        <v>10213537</v>
      </c>
      <c r="Q42" s="22">
        <v>10398088</v>
      </c>
      <c r="R42" s="22">
        <v>30825904</v>
      </c>
      <c r="S42" s="22">
        <v>0</v>
      </c>
      <c r="T42" s="22">
        <v>0</v>
      </c>
      <c r="U42" s="22">
        <v>0</v>
      </c>
      <c r="V42" s="22">
        <v>0</v>
      </c>
      <c r="W42" s="22">
        <v>92145298</v>
      </c>
      <c r="X42" s="22">
        <v>92030634</v>
      </c>
      <c r="Y42" s="22">
        <v>114664</v>
      </c>
      <c r="Z42" s="23">
        <v>0.12459329574976089</v>
      </c>
      <c r="AA42" s="20">
        <v>122707545</v>
      </c>
    </row>
    <row r="43" spans="1:27" x14ac:dyDescent="0.25">
      <c r="A43" s="19" t="s">
        <v>69</v>
      </c>
      <c r="B43" s="15" t="s">
        <v>32</v>
      </c>
      <c r="C43" s="20">
        <v>44829215</v>
      </c>
      <c r="D43" s="20">
        <v>0</v>
      </c>
      <c r="E43" s="21">
        <v>16976876</v>
      </c>
      <c r="F43" s="22">
        <v>16976876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16976876</v>
      </c>
    </row>
    <row r="44" spans="1:27" x14ac:dyDescent="0.25">
      <c r="A44" s="19" t="s">
        <v>70</v>
      </c>
      <c r="B44" s="15" t="s">
        <v>32</v>
      </c>
      <c r="C44" s="20">
        <v>1202409920</v>
      </c>
      <c r="D44" s="20">
        <v>0</v>
      </c>
      <c r="E44" s="21">
        <v>1214150817</v>
      </c>
      <c r="F44" s="22">
        <v>1189030014</v>
      </c>
      <c r="G44" s="22">
        <v>19117241</v>
      </c>
      <c r="H44" s="22">
        <v>79692181</v>
      </c>
      <c r="I44" s="22">
        <v>95500506</v>
      </c>
      <c r="J44" s="22">
        <v>194309928</v>
      </c>
      <c r="K44" s="22">
        <v>100652091</v>
      </c>
      <c r="L44" s="22">
        <v>92954002</v>
      </c>
      <c r="M44" s="22">
        <v>102249394</v>
      </c>
      <c r="N44" s="22">
        <v>295855487</v>
      </c>
      <c r="O44" s="22">
        <v>100632582</v>
      </c>
      <c r="P44" s="22">
        <v>109677281</v>
      </c>
      <c r="Q44" s="22">
        <v>96429602</v>
      </c>
      <c r="R44" s="22">
        <v>306739465</v>
      </c>
      <c r="S44" s="22">
        <v>0</v>
      </c>
      <c r="T44" s="22">
        <v>0</v>
      </c>
      <c r="U44" s="22">
        <v>0</v>
      </c>
      <c r="V44" s="22">
        <v>0</v>
      </c>
      <c r="W44" s="22">
        <v>796904880</v>
      </c>
      <c r="X44" s="22">
        <v>818951419</v>
      </c>
      <c r="Y44" s="22">
        <v>-22046539</v>
      </c>
      <c r="Z44" s="23">
        <v>-2.6920447890450507</v>
      </c>
      <c r="AA44" s="20">
        <v>1189030014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231497894</v>
      </c>
      <c r="D46" s="20">
        <v>0</v>
      </c>
      <c r="E46" s="21">
        <v>62295755</v>
      </c>
      <c r="F46" s="22">
        <v>62295755</v>
      </c>
      <c r="G46" s="22">
        <v>1995894</v>
      </c>
      <c r="H46" s="22">
        <v>6633714</v>
      </c>
      <c r="I46" s="22">
        <v>5985668</v>
      </c>
      <c r="J46" s="22">
        <v>14615276</v>
      </c>
      <c r="K46" s="22">
        <v>4814659</v>
      </c>
      <c r="L46" s="22">
        <v>7381952</v>
      </c>
      <c r="M46" s="22">
        <v>1888041</v>
      </c>
      <c r="N46" s="22">
        <v>14084652</v>
      </c>
      <c r="O46" s="22">
        <v>3108722</v>
      </c>
      <c r="P46" s="22">
        <v>15053623</v>
      </c>
      <c r="Q46" s="22">
        <v>4638090</v>
      </c>
      <c r="R46" s="22">
        <v>22800435</v>
      </c>
      <c r="S46" s="22">
        <v>0</v>
      </c>
      <c r="T46" s="22">
        <v>0</v>
      </c>
      <c r="U46" s="22">
        <v>0</v>
      </c>
      <c r="V46" s="22">
        <v>0</v>
      </c>
      <c r="W46" s="22">
        <v>51500363</v>
      </c>
      <c r="X46" s="22">
        <v>0</v>
      </c>
      <c r="Y46" s="22">
        <v>51500363</v>
      </c>
      <c r="Z46" s="23">
        <v>0</v>
      </c>
      <c r="AA46" s="20">
        <v>62295755</v>
      </c>
    </row>
    <row r="47" spans="1:27" x14ac:dyDescent="0.25">
      <c r="A47" s="19" t="s">
        <v>73</v>
      </c>
      <c r="B47" s="15" t="s">
        <v>32</v>
      </c>
      <c r="C47" s="20">
        <v>147829771</v>
      </c>
      <c r="D47" s="20">
        <v>0</v>
      </c>
      <c r="E47" s="21">
        <v>172680355</v>
      </c>
      <c r="F47" s="22">
        <v>156139512</v>
      </c>
      <c r="G47" s="22">
        <v>4555521</v>
      </c>
      <c r="H47" s="22">
        <v>11199772</v>
      </c>
      <c r="I47" s="22">
        <v>11581759</v>
      </c>
      <c r="J47" s="22">
        <v>27337052</v>
      </c>
      <c r="K47" s="22">
        <v>12636077</v>
      </c>
      <c r="L47" s="22">
        <v>12478460</v>
      </c>
      <c r="M47" s="22">
        <v>11909594</v>
      </c>
      <c r="N47" s="22">
        <v>37024131</v>
      </c>
      <c r="O47" s="22">
        <v>13683389</v>
      </c>
      <c r="P47" s="22">
        <v>14559579</v>
      </c>
      <c r="Q47" s="22">
        <v>13601256</v>
      </c>
      <c r="R47" s="22">
        <v>41844224</v>
      </c>
      <c r="S47" s="22">
        <v>0</v>
      </c>
      <c r="T47" s="22">
        <v>0</v>
      </c>
      <c r="U47" s="22">
        <v>0</v>
      </c>
      <c r="V47" s="22">
        <v>0</v>
      </c>
      <c r="W47" s="22">
        <v>106205407</v>
      </c>
      <c r="X47" s="22">
        <v>125222082</v>
      </c>
      <c r="Y47" s="22">
        <v>-19016675</v>
      </c>
      <c r="Z47" s="23">
        <v>-15.1863590640507</v>
      </c>
      <c r="AA47" s="20">
        <v>156139512</v>
      </c>
    </row>
    <row r="48" spans="1:27" x14ac:dyDescent="0.25">
      <c r="A48" s="19" t="s">
        <v>74</v>
      </c>
      <c r="B48" s="15" t="s">
        <v>32</v>
      </c>
      <c r="C48" s="20">
        <v>43984</v>
      </c>
      <c r="D48" s="20">
        <v>0</v>
      </c>
      <c r="E48" s="21">
        <v>12475</v>
      </c>
      <c r="F48" s="22">
        <v>12475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354</v>
      </c>
      <c r="M48" s="22">
        <v>626</v>
      </c>
      <c r="N48" s="22">
        <v>980</v>
      </c>
      <c r="O48" s="22">
        <v>0</v>
      </c>
      <c r="P48" s="22">
        <v>17153</v>
      </c>
      <c r="Q48" s="22">
        <v>418</v>
      </c>
      <c r="R48" s="22">
        <v>17571</v>
      </c>
      <c r="S48" s="22">
        <v>0</v>
      </c>
      <c r="T48" s="22">
        <v>0</v>
      </c>
      <c r="U48" s="22">
        <v>0</v>
      </c>
      <c r="V48" s="22">
        <v>0</v>
      </c>
      <c r="W48" s="22">
        <v>18551</v>
      </c>
      <c r="X48" s="22">
        <v>11617</v>
      </c>
      <c r="Y48" s="22">
        <v>6934</v>
      </c>
      <c r="Z48" s="23">
        <v>59.688387707669797</v>
      </c>
      <c r="AA48" s="20">
        <v>12475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3048837074</v>
      </c>
      <c r="D50" s="29">
        <f t="shared" ref="D50:Y50" si="1">SUM(D37:D49)</f>
        <v>0</v>
      </c>
      <c r="E50" s="30">
        <f t="shared" si="1"/>
        <v>3284505194</v>
      </c>
      <c r="F50" s="31">
        <f t="shared" si="1"/>
        <v>3155803220</v>
      </c>
      <c r="G50" s="31">
        <f t="shared" si="1"/>
        <v>131737552</v>
      </c>
      <c r="H50" s="31">
        <f t="shared" si="1"/>
        <v>217555589</v>
      </c>
      <c r="I50" s="31">
        <f t="shared" si="1"/>
        <v>231628607</v>
      </c>
      <c r="J50" s="31">
        <f t="shared" si="1"/>
        <v>580921748</v>
      </c>
      <c r="K50" s="31">
        <f t="shared" si="1"/>
        <v>244305007</v>
      </c>
      <c r="L50" s="31">
        <f t="shared" si="1"/>
        <v>297002503</v>
      </c>
      <c r="M50" s="31">
        <f t="shared" si="1"/>
        <v>251270660</v>
      </c>
      <c r="N50" s="31">
        <f t="shared" si="1"/>
        <v>792578170</v>
      </c>
      <c r="O50" s="31">
        <f t="shared" si="1"/>
        <v>322090603</v>
      </c>
      <c r="P50" s="31">
        <f t="shared" si="1"/>
        <v>267876721</v>
      </c>
      <c r="Q50" s="31">
        <f t="shared" si="1"/>
        <v>256734429</v>
      </c>
      <c r="R50" s="31">
        <f t="shared" si="1"/>
        <v>846701753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2220201671</v>
      </c>
      <c r="X50" s="31">
        <f t="shared" si="1"/>
        <v>2260427282</v>
      </c>
      <c r="Y50" s="31">
        <f t="shared" si="1"/>
        <v>-40225611</v>
      </c>
      <c r="Z50" s="32">
        <f>+IF(X50&lt;&gt;0,+(Y50/X50)*100,0)</f>
        <v>-1.7795578437899955</v>
      </c>
      <c r="AA50" s="29">
        <f>SUM(AA37:AA49)</f>
        <v>3155803220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-926148777</v>
      </c>
      <c r="D51" s="39">
        <f t="shared" si="2"/>
        <v>0</v>
      </c>
      <c r="E51" s="40">
        <f t="shared" si="2"/>
        <v>27047524</v>
      </c>
      <c r="F51" s="41">
        <f t="shared" si="2"/>
        <v>-122816248</v>
      </c>
      <c r="G51" s="41">
        <f t="shared" si="2"/>
        <v>318501227</v>
      </c>
      <c r="H51" s="41">
        <f t="shared" si="2"/>
        <v>-14708255</v>
      </c>
      <c r="I51" s="41">
        <f t="shared" si="2"/>
        <v>-30524855</v>
      </c>
      <c r="J51" s="41">
        <f t="shared" si="2"/>
        <v>273268117</v>
      </c>
      <c r="K51" s="41">
        <f t="shared" si="2"/>
        <v>-40734804</v>
      </c>
      <c r="L51" s="41">
        <f t="shared" si="2"/>
        <v>-97707204</v>
      </c>
      <c r="M51" s="41">
        <f t="shared" si="2"/>
        <v>142394510</v>
      </c>
      <c r="N51" s="41">
        <f t="shared" si="2"/>
        <v>3952502</v>
      </c>
      <c r="O51" s="41">
        <f t="shared" si="2"/>
        <v>-115861327</v>
      </c>
      <c r="P51" s="41">
        <f t="shared" si="2"/>
        <v>-68517269</v>
      </c>
      <c r="Q51" s="41">
        <f t="shared" si="2"/>
        <v>113567846</v>
      </c>
      <c r="R51" s="41">
        <f t="shared" si="2"/>
        <v>-70810750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206409869</v>
      </c>
      <c r="X51" s="41">
        <f t="shared" si="2"/>
        <v>156348242</v>
      </c>
      <c r="Y51" s="41">
        <f t="shared" si="2"/>
        <v>50061627</v>
      </c>
      <c r="Z51" s="42">
        <f>+IF(X51&lt;&gt;0,+(Y51/X51)*100,0)</f>
        <v>32.019309177777643</v>
      </c>
      <c r="AA51" s="39">
        <f>+AA35-AA50</f>
        <v>-122816248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-926148777</v>
      </c>
      <c r="D54" s="48">
        <f t="shared" si="3"/>
        <v>0</v>
      </c>
      <c r="E54" s="49">
        <f t="shared" si="3"/>
        <v>27047524</v>
      </c>
      <c r="F54" s="50">
        <f t="shared" si="3"/>
        <v>-122816248</v>
      </c>
      <c r="G54" s="50">
        <f t="shared" si="3"/>
        <v>318501227</v>
      </c>
      <c r="H54" s="50">
        <f t="shared" si="3"/>
        <v>-14708255</v>
      </c>
      <c r="I54" s="50">
        <f t="shared" si="3"/>
        <v>-30524855</v>
      </c>
      <c r="J54" s="50">
        <f t="shared" si="3"/>
        <v>273268117</v>
      </c>
      <c r="K54" s="50">
        <f t="shared" si="3"/>
        <v>-40734804</v>
      </c>
      <c r="L54" s="50">
        <f t="shared" si="3"/>
        <v>-97707204</v>
      </c>
      <c r="M54" s="50">
        <f t="shared" si="3"/>
        <v>142394510</v>
      </c>
      <c r="N54" s="50">
        <f t="shared" si="3"/>
        <v>3952502</v>
      </c>
      <c r="O54" s="50">
        <f t="shared" si="3"/>
        <v>-115861327</v>
      </c>
      <c r="P54" s="50">
        <f t="shared" si="3"/>
        <v>-68517269</v>
      </c>
      <c r="Q54" s="50">
        <f t="shared" si="3"/>
        <v>113567846</v>
      </c>
      <c r="R54" s="50">
        <f t="shared" si="3"/>
        <v>-70810750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206409869</v>
      </c>
      <c r="X54" s="50">
        <f t="shared" si="3"/>
        <v>156348242</v>
      </c>
      <c r="Y54" s="50">
        <f t="shared" si="3"/>
        <v>50061627</v>
      </c>
      <c r="Z54" s="51">
        <f>+IF(X54&lt;&gt;0,+(Y54/X54)*100,0)</f>
        <v>32.019309177777643</v>
      </c>
      <c r="AA54" s="48">
        <f>SUM(AA51:AA53)</f>
        <v>-122816248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-926148777</v>
      </c>
      <c r="D56" s="54">
        <f>+D54-D55</f>
        <v>0</v>
      </c>
      <c r="E56" s="55">
        <f t="shared" si="4"/>
        <v>27047524</v>
      </c>
      <c r="F56" s="56">
        <f t="shared" si="4"/>
        <v>-122816248</v>
      </c>
      <c r="G56" s="56">
        <f t="shared" si="4"/>
        <v>318501227</v>
      </c>
      <c r="H56" s="56">
        <f t="shared" si="4"/>
        <v>-14708255</v>
      </c>
      <c r="I56" s="56">
        <f t="shared" si="4"/>
        <v>-30524855</v>
      </c>
      <c r="J56" s="56">
        <f t="shared" si="4"/>
        <v>273268117</v>
      </c>
      <c r="K56" s="56">
        <f t="shared" si="4"/>
        <v>-40734804</v>
      </c>
      <c r="L56" s="56">
        <f t="shared" si="4"/>
        <v>-97707204</v>
      </c>
      <c r="M56" s="56">
        <f t="shared" si="4"/>
        <v>142394510</v>
      </c>
      <c r="N56" s="56">
        <f t="shared" si="4"/>
        <v>3952502</v>
      </c>
      <c r="O56" s="56">
        <f t="shared" si="4"/>
        <v>-115861327</v>
      </c>
      <c r="P56" s="56">
        <f t="shared" si="4"/>
        <v>-68517269</v>
      </c>
      <c r="Q56" s="56">
        <f t="shared" si="4"/>
        <v>113567846</v>
      </c>
      <c r="R56" s="56">
        <f t="shared" si="4"/>
        <v>-70810750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206409869</v>
      </c>
      <c r="X56" s="56">
        <f t="shared" si="4"/>
        <v>156348242</v>
      </c>
      <c r="Y56" s="56">
        <f t="shared" si="4"/>
        <v>50061627</v>
      </c>
      <c r="Z56" s="57">
        <f>+IF(X56&lt;&gt;0,+(Y56/X56)*100,0)</f>
        <v>32.019309177777643</v>
      </c>
      <c r="AA56" s="54">
        <f>+AA54-AA55</f>
        <v>-122816248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-926148777</v>
      </c>
      <c r="D59" s="48">
        <f>SUM(D56:D58)</f>
        <v>0</v>
      </c>
      <c r="E59" s="49">
        <f t="shared" si="5"/>
        <v>27047524</v>
      </c>
      <c r="F59" s="50">
        <f t="shared" si="5"/>
        <v>-122816248</v>
      </c>
      <c r="G59" s="50">
        <f t="shared" si="5"/>
        <v>318501227</v>
      </c>
      <c r="H59" s="50">
        <f t="shared" si="5"/>
        <v>-14708255</v>
      </c>
      <c r="I59" s="50">
        <f t="shared" si="5"/>
        <v>-30524855</v>
      </c>
      <c r="J59" s="50">
        <f t="shared" si="5"/>
        <v>273268117</v>
      </c>
      <c r="K59" s="50">
        <f t="shared" si="5"/>
        <v>-40734804</v>
      </c>
      <c r="L59" s="50">
        <f t="shared" si="5"/>
        <v>-97707204</v>
      </c>
      <c r="M59" s="50">
        <f t="shared" si="5"/>
        <v>142394510</v>
      </c>
      <c r="N59" s="50">
        <f t="shared" si="5"/>
        <v>3952502</v>
      </c>
      <c r="O59" s="50">
        <f t="shared" si="5"/>
        <v>-115861327</v>
      </c>
      <c r="P59" s="50">
        <f t="shared" si="5"/>
        <v>-68517269</v>
      </c>
      <c r="Q59" s="50">
        <f t="shared" si="5"/>
        <v>113567846</v>
      </c>
      <c r="R59" s="50">
        <f t="shared" si="5"/>
        <v>-70810750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206409869</v>
      </c>
      <c r="X59" s="50">
        <f t="shared" si="5"/>
        <v>156348242</v>
      </c>
      <c r="Y59" s="50">
        <f t="shared" si="5"/>
        <v>50061627</v>
      </c>
      <c r="Z59" s="51">
        <f>+IF(X59&lt;&gt;0,+(Y59/X59)*100,0)</f>
        <v>32.019309177777643</v>
      </c>
      <c r="AA59" s="48">
        <f>SUM(AA56:AA58)</f>
        <v>-122816248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-926148777</v>
      </c>
      <c r="D62" s="65">
        <f>SUM(D59:D61)</f>
        <v>0</v>
      </c>
      <c r="E62" s="66">
        <f t="shared" si="6"/>
        <v>27047524</v>
      </c>
      <c r="F62" s="67">
        <f t="shared" si="6"/>
        <v>-122816248</v>
      </c>
      <c r="G62" s="67">
        <f t="shared" si="6"/>
        <v>318501227</v>
      </c>
      <c r="H62" s="67">
        <f t="shared" si="6"/>
        <v>-14708255</v>
      </c>
      <c r="I62" s="67">
        <f t="shared" si="6"/>
        <v>-30524855</v>
      </c>
      <c r="J62" s="67">
        <f t="shared" si="6"/>
        <v>273268117</v>
      </c>
      <c r="K62" s="67">
        <f t="shared" si="6"/>
        <v>-40734804</v>
      </c>
      <c r="L62" s="67">
        <f t="shared" si="6"/>
        <v>-97707204</v>
      </c>
      <c r="M62" s="67">
        <f t="shared" si="6"/>
        <v>142394510</v>
      </c>
      <c r="N62" s="67">
        <f t="shared" si="6"/>
        <v>3952502</v>
      </c>
      <c r="O62" s="67">
        <f t="shared" si="6"/>
        <v>-115861327</v>
      </c>
      <c r="P62" s="67">
        <f t="shared" si="6"/>
        <v>-68517269</v>
      </c>
      <c r="Q62" s="67">
        <f t="shared" si="6"/>
        <v>113567846</v>
      </c>
      <c r="R62" s="67">
        <f t="shared" si="6"/>
        <v>-70810750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206409869</v>
      </c>
      <c r="X62" s="67">
        <f t="shared" si="6"/>
        <v>156348242</v>
      </c>
      <c r="Y62" s="67">
        <f t="shared" si="6"/>
        <v>50061627</v>
      </c>
      <c r="Z62" s="68">
        <f>+IF(X62&lt;&gt;0,+(Y62/X62)*100,0)</f>
        <v>32.019309177777643</v>
      </c>
      <c r="AA62" s="65">
        <f>SUM(AA59:AA61)</f>
        <v>-122816248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39917097</v>
      </c>
      <c r="D9" s="20">
        <v>0</v>
      </c>
      <c r="E9" s="21">
        <v>43082835</v>
      </c>
      <c r="F9" s="22">
        <v>44131835</v>
      </c>
      <c r="G9" s="22">
        <v>3698194</v>
      </c>
      <c r="H9" s="22">
        <v>3693560</v>
      </c>
      <c r="I9" s="22">
        <v>3668465</v>
      </c>
      <c r="J9" s="22">
        <v>11060219</v>
      </c>
      <c r="K9" s="22">
        <v>3685476</v>
      </c>
      <c r="L9" s="22">
        <v>3654022</v>
      </c>
      <c r="M9" s="22">
        <v>3667559</v>
      </c>
      <c r="N9" s="22">
        <v>11007057</v>
      </c>
      <c r="O9" s="22">
        <v>3677481</v>
      </c>
      <c r="P9" s="22">
        <v>3636582</v>
      </c>
      <c r="Q9" s="22">
        <v>3665644</v>
      </c>
      <c r="R9" s="22">
        <v>10979707</v>
      </c>
      <c r="S9" s="22">
        <v>0</v>
      </c>
      <c r="T9" s="22">
        <v>0</v>
      </c>
      <c r="U9" s="22">
        <v>0</v>
      </c>
      <c r="V9" s="22">
        <v>0</v>
      </c>
      <c r="W9" s="22">
        <v>33046983</v>
      </c>
      <c r="X9" s="22">
        <v>32754963</v>
      </c>
      <c r="Y9" s="22">
        <v>292020</v>
      </c>
      <c r="Z9" s="23">
        <v>0.89152901806056084</v>
      </c>
      <c r="AA9" s="20">
        <v>44131835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5668680</v>
      </c>
      <c r="D13" s="20">
        <v>0</v>
      </c>
      <c r="E13" s="21">
        <v>6932748</v>
      </c>
      <c r="F13" s="22">
        <v>6932748</v>
      </c>
      <c r="G13" s="22">
        <v>503567</v>
      </c>
      <c r="H13" s="22">
        <v>518892</v>
      </c>
      <c r="I13" s="22">
        <v>536806</v>
      </c>
      <c r="J13" s="22">
        <v>1559265</v>
      </c>
      <c r="K13" s="22">
        <v>558581</v>
      </c>
      <c r="L13" s="22">
        <v>576683</v>
      </c>
      <c r="M13" s="22">
        <v>587519</v>
      </c>
      <c r="N13" s="22">
        <v>1722783</v>
      </c>
      <c r="O13" s="22">
        <v>604360</v>
      </c>
      <c r="P13" s="22">
        <v>623939</v>
      </c>
      <c r="Q13" s="22">
        <v>638203</v>
      </c>
      <c r="R13" s="22">
        <v>1866502</v>
      </c>
      <c r="S13" s="22">
        <v>0</v>
      </c>
      <c r="T13" s="22">
        <v>0</v>
      </c>
      <c r="U13" s="22">
        <v>0</v>
      </c>
      <c r="V13" s="22">
        <v>0</v>
      </c>
      <c r="W13" s="22">
        <v>5148550</v>
      </c>
      <c r="X13" s="22">
        <v>5015026</v>
      </c>
      <c r="Y13" s="22">
        <v>133524</v>
      </c>
      <c r="Z13" s="23">
        <v>2.6624787189538002</v>
      </c>
      <c r="AA13" s="20">
        <v>6932748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78132</v>
      </c>
      <c r="D18" s="20">
        <v>0</v>
      </c>
      <c r="E18" s="21">
        <v>68186</v>
      </c>
      <c r="F18" s="22">
        <v>68186</v>
      </c>
      <c r="G18" s="22">
        <v>12541</v>
      </c>
      <c r="H18" s="22">
        <v>9766</v>
      </c>
      <c r="I18" s="22">
        <v>8015</v>
      </c>
      <c r="J18" s="22">
        <v>30322</v>
      </c>
      <c r="K18" s="22">
        <v>6166</v>
      </c>
      <c r="L18" s="22">
        <v>4424</v>
      </c>
      <c r="M18" s="22">
        <v>6601</v>
      </c>
      <c r="N18" s="22">
        <v>17191</v>
      </c>
      <c r="O18" s="22">
        <v>7488</v>
      </c>
      <c r="P18" s="22">
        <v>7670</v>
      </c>
      <c r="Q18" s="22">
        <v>8007</v>
      </c>
      <c r="R18" s="22">
        <v>23165</v>
      </c>
      <c r="S18" s="22">
        <v>0</v>
      </c>
      <c r="T18" s="22">
        <v>0</v>
      </c>
      <c r="U18" s="22">
        <v>0</v>
      </c>
      <c r="V18" s="22">
        <v>0</v>
      </c>
      <c r="W18" s="22">
        <v>70678</v>
      </c>
      <c r="X18" s="22">
        <v>56234</v>
      </c>
      <c r="Y18" s="22">
        <v>14444</v>
      </c>
      <c r="Z18" s="23">
        <v>25.68552832805776</v>
      </c>
      <c r="AA18" s="20">
        <v>68186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3423</v>
      </c>
      <c r="D29" s="20">
        <v>0</v>
      </c>
      <c r="E29" s="21">
        <v>3532</v>
      </c>
      <c r="F29" s="22">
        <v>3532</v>
      </c>
      <c r="G29" s="22">
        <v>285</v>
      </c>
      <c r="H29" s="22">
        <v>289</v>
      </c>
      <c r="I29" s="22">
        <v>321</v>
      </c>
      <c r="J29" s="22">
        <v>895</v>
      </c>
      <c r="K29" s="22">
        <v>287</v>
      </c>
      <c r="L29" s="22">
        <v>320</v>
      </c>
      <c r="M29" s="22">
        <v>365</v>
      </c>
      <c r="N29" s="22">
        <v>972</v>
      </c>
      <c r="O29" s="22">
        <v>284</v>
      </c>
      <c r="P29" s="22">
        <v>285</v>
      </c>
      <c r="Q29" s="22">
        <v>231</v>
      </c>
      <c r="R29" s="22">
        <v>800</v>
      </c>
      <c r="S29" s="22">
        <v>0</v>
      </c>
      <c r="T29" s="22">
        <v>0</v>
      </c>
      <c r="U29" s="22">
        <v>0</v>
      </c>
      <c r="V29" s="22">
        <v>0</v>
      </c>
      <c r="W29" s="22">
        <v>2667</v>
      </c>
      <c r="X29" s="22">
        <v>2655</v>
      </c>
      <c r="Y29" s="22">
        <v>12</v>
      </c>
      <c r="Z29" s="23">
        <v>0.4519774011299435</v>
      </c>
      <c r="AA29" s="20">
        <v>3532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118602</v>
      </c>
      <c r="D31" s="20">
        <v>0</v>
      </c>
      <c r="E31" s="21">
        <v>143046</v>
      </c>
      <c r="F31" s="22">
        <v>143046</v>
      </c>
      <c r="G31" s="22">
        <v>7968</v>
      </c>
      <c r="H31" s="22">
        <v>7968</v>
      </c>
      <c r="I31" s="22">
        <v>7968</v>
      </c>
      <c r="J31" s="22">
        <v>23904</v>
      </c>
      <c r="K31" s="22">
        <v>7968</v>
      </c>
      <c r="L31" s="22">
        <v>7968</v>
      </c>
      <c r="M31" s="22">
        <v>7968</v>
      </c>
      <c r="N31" s="22">
        <v>23904</v>
      </c>
      <c r="O31" s="22">
        <v>7968</v>
      </c>
      <c r="P31" s="22">
        <v>7968</v>
      </c>
      <c r="Q31" s="22">
        <v>7968</v>
      </c>
      <c r="R31" s="22">
        <v>23904</v>
      </c>
      <c r="S31" s="22">
        <v>0</v>
      </c>
      <c r="T31" s="22">
        <v>0</v>
      </c>
      <c r="U31" s="22">
        <v>0</v>
      </c>
      <c r="V31" s="22">
        <v>0</v>
      </c>
      <c r="W31" s="22">
        <v>71712</v>
      </c>
      <c r="X31" s="22">
        <v>107491</v>
      </c>
      <c r="Y31" s="22">
        <v>-35779</v>
      </c>
      <c r="Z31" s="23">
        <v>-33.285577397177441</v>
      </c>
      <c r="AA31" s="20">
        <v>143046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430547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46216481</v>
      </c>
      <c r="D35" s="29">
        <f t="shared" ref="D35:Y35" si="0">SUM(D6:D34)</f>
        <v>0</v>
      </c>
      <c r="E35" s="30">
        <f t="shared" si="0"/>
        <v>50230347</v>
      </c>
      <c r="F35" s="31">
        <f t="shared" si="0"/>
        <v>51279347</v>
      </c>
      <c r="G35" s="31">
        <f t="shared" si="0"/>
        <v>4222555</v>
      </c>
      <c r="H35" s="31">
        <f t="shared" si="0"/>
        <v>4230475</v>
      </c>
      <c r="I35" s="31">
        <f t="shared" si="0"/>
        <v>4221575</v>
      </c>
      <c r="J35" s="31">
        <f t="shared" si="0"/>
        <v>12674605</v>
      </c>
      <c r="K35" s="31">
        <f t="shared" si="0"/>
        <v>4258478</v>
      </c>
      <c r="L35" s="31">
        <f t="shared" si="0"/>
        <v>4243417</v>
      </c>
      <c r="M35" s="31">
        <f t="shared" si="0"/>
        <v>4270012</v>
      </c>
      <c r="N35" s="31">
        <f t="shared" si="0"/>
        <v>12771907</v>
      </c>
      <c r="O35" s="31">
        <f t="shared" si="0"/>
        <v>4297581</v>
      </c>
      <c r="P35" s="31">
        <f t="shared" si="0"/>
        <v>4276444</v>
      </c>
      <c r="Q35" s="31">
        <f t="shared" si="0"/>
        <v>4320053</v>
      </c>
      <c r="R35" s="31">
        <f t="shared" si="0"/>
        <v>12894078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38340590</v>
      </c>
      <c r="X35" s="31">
        <f t="shared" si="0"/>
        <v>37936369</v>
      </c>
      <c r="Y35" s="31">
        <f t="shared" si="0"/>
        <v>404221</v>
      </c>
      <c r="Z35" s="32">
        <f>+IF(X35&lt;&gt;0,+(Y35/X35)*100,0)</f>
        <v>1.0655236931083203</v>
      </c>
      <c r="AA35" s="29">
        <f>SUM(AA6:AA34)</f>
        <v>51279347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18024786</v>
      </c>
      <c r="D37" s="20">
        <v>0</v>
      </c>
      <c r="E37" s="21">
        <v>17435322</v>
      </c>
      <c r="F37" s="22">
        <v>18338436</v>
      </c>
      <c r="G37" s="22">
        <v>1254179</v>
      </c>
      <c r="H37" s="22">
        <v>1386131</v>
      </c>
      <c r="I37" s="22">
        <v>1408381</v>
      </c>
      <c r="J37" s="22">
        <v>4048691</v>
      </c>
      <c r="K37" s="22">
        <v>1491833</v>
      </c>
      <c r="L37" s="22">
        <v>2131737</v>
      </c>
      <c r="M37" s="22">
        <v>1517342</v>
      </c>
      <c r="N37" s="22">
        <v>5140912</v>
      </c>
      <c r="O37" s="22">
        <v>1610290</v>
      </c>
      <c r="P37" s="22">
        <v>1499807</v>
      </c>
      <c r="Q37" s="22">
        <v>1429705</v>
      </c>
      <c r="R37" s="22">
        <v>4539802</v>
      </c>
      <c r="S37" s="22">
        <v>0</v>
      </c>
      <c r="T37" s="22">
        <v>0</v>
      </c>
      <c r="U37" s="22">
        <v>0</v>
      </c>
      <c r="V37" s="22">
        <v>0</v>
      </c>
      <c r="W37" s="22">
        <v>13729405</v>
      </c>
      <c r="X37" s="22">
        <v>13986663</v>
      </c>
      <c r="Y37" s="22">
        <v>-257258</v>
      </c>
      <c r="Z37" s="23">
        <v>-1.8393093477693714</v>
      </c>
      <c r="AA37" s="20">
        <v>18338436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61775</v>
      </c>
      <c r="D40" s="20">
        <v>0</v>
      </c>
      <c r="E40" s="21">
        <v>142395</v>
      </c>
      <c r="F40" s="22">
        <v>111395</v>
      </c>
      <c r="G40" s="22">
        <v>58</v>
      </c>
      <c r="H40" s="22">
        <v>0</v>
      </c>
      <c r="I40" s="22">
        <v>2923</v>
      </c>
      <c r="J40" s="22">
        <v>2981</v>
      </c>
      <c r="K40" s="22">
        <v>0</v>
      </c>
      <c r="L40" s="22">
        <v>58</v>
      </c>
      <c r="M40" s="22">
        <v>58</v>
      </c>
      <c r="N40" s="22">
        <v>116</v>
      </c>
      <c r="O40" s="22">
        <v>58</v>
      </c>
      <c r="P40" s="22">
        <v>33300</v>
      </c>
      <c r="Q40" s="22">
        <v>0</v>
      </c>
      <c r="R40" s="22">
        <v>33358</v>
      </c>
      <c r="S40" s="22">
        <v>0</v>
      </c>
      <c r="T40" s="22">
        <v>0</v>
      </c>
      <c r="U40" s="22">
        <v>0</v>
      </c>
      <c r="V40" s="22">
        <v>0</v>
      </c>
      <c r="W40" s="22">
        <v>36455</v>
      </c>
      <c r="X40" s="22">
        <v>104383</v>
      </c>
      <c r="Y40" s="22">
        <v>-67928</v>
      </c>
      <c r="Z40" s="23">
        <v>-65.075730722435637</v>
      </c>
      <c r="AA40" s="20">
        <v>111395</v>
      </c>
    </row>
    <row r="41" spans="1:27" x14ac:dyDescent="0.25">
      <c r="A41" s="19" t="s">
        <v>67</v>
      </c>
      <c r="B41" s="15" t="s">
        <v>32</v>
      </c>
      <c r="C41" s="20">
        <v>11550013</v>
      </c>
      <c r="D41" s="20">
        <v>0</v>
      </c>
      <c r="E41" s="21">
        <v>10722000</v>
      </c>
      <c r="F41" s="22">
        <v>10722000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6254500</v>
      </c>
      <c r="P41" s="22">
        <v>0</v>
      </c>
      <c r="Q41" s="22">
        <v>0</v>
      </c>
      <c r="R41" s="22">
        <v>6254500</v>
      </c>
      <c r="S41" s="22">
        <v>0</v>
      </c>
      <c r="T41" s="22">
        <v>0</v>
      </c>
      <c r="U41" s="22">
        <v>0</v>
      </c>
      <c r="V41" s="22">
        <v>0</v>
      </c>
      <c r="W41" s="22">
        <v>6254500</v>
      </c>
      <c r="X41" s="22">
        <v>8041500</v>
      </c>
      <c r="Y41" s="22">
        <v>-1787000</v>
      </c>
      <c r="Z41" s="23">
        <v>-22.222222222222221</v>
      </c>
      <c r="AA41" s="20">
        <v>10722000</v>
      </c>
    </row>
    <row r="42" spans="1:27" x14ac:dyDescent="0.25">
      <c r="A42" s="19" t="s">
        <v>68</v>
      </c>
      <c r="B42" s="15" t="s">
        <v>32</v>
      </c>
      <c r="C42" s="20">
        <v>1338849</v>
      </c>
      <c r="D42" s="20">
        <v>0</v>
      </c>
      <c r="E42" s="21">
        <v>2511438</v>
      </c>
      <c r="F42" s="22">
        <v>2511438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1465006</v>
      </c>
      <c r="P42" s="22">
        <v>0</v>
      </c>
      <c r="Q42" s="22">
        <v>0</v>
      </c>
      <c r="R42" s="22">
        <v>1465006</v>
      </c>
      <c r="S42" s="22">
        <v>0</v>
      </c>
      <c r="T42" s="22">
        <v>0</v>
      </c>
      <c r="U42" s="22">
        <v>0</v>
      </c>
      <c r="V42" s="22">
        <v>0</v>
      </c>
      <c r="W42" s="22">
        <v>1465006</v>
      </c>
      <c r="X42" s="22">
        <v>1883574</v>
      </c>
      <c r="Y42" s="22">
        <v>-418568</v>
      </c>
      <c r="Z42" s="23">
        <v>-22.222009859978957</v>
      </c>
      <c r="AA42" s="20">
        <v>2511438</v>
      </c>
    </row>
    <row r="43" spans="1:27" x14ac:dyDescent="0.25">
      <c r="A43" s="19" t="s">
        <v>69</v>
      </c>
      <c r="B43" s="15" t="s">
        <v>32</v>
      </c>
      <c r="C43" s="20">
        <v>7403350</v>
      </c>
      <c r="D43" s="20">
        <v>0</v>
      </c>
      <c r="E43" s="21">
        <v>7529157</v>
      </c>
      <c r="F43" s="22">
        <v>7529157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5646867</v>
      </c>
      <c r="Y43" s="22">
        <v>-5646867</v>
      </c>
      <c r="Z43" s="23">
        <v>-100</v>
      </c>
      <c r="AA43" s="20">
        <v>7529157</v>
      </c>
    </row>
    <row r="44" spans="1:27" x14ac:dyDescent="0.25">
      <c r="A44" s="19" t="s">
        <v>70</v>
      </c>
      <c r="B44" s="15" t="s">
        <v>32</v>
      </c>
      <c r="C44" s="20">
        <v>886918</v>
      </c>
      <c r="D44" s="20">
        <v>0</v>
      </c>
      <c r="E44" s="21">
        <v>1140763</v>
      </c>
      <c r="F44" s="22">
        <v>1142763</v>
      </c>
      <c r="G44" s="22">
        <v>16713</v>
      </c>
      <c r="H44" s="22">
        <v>28829</v>
      </c>
      <c r="I44" s="22">
        <v>88721</v>
      </c>
      <c r="J44" s="22">
        <v>134263</v>
      </c>
      <c r="K44" s="22">
        <v>56457</v>
      </c>
      <c r="L44" s="22">
        <v>12094</v>
      </c>
      <c r="M44" s="22">
        <v>46786</v>
      </c>
      <c r="N44" s="22">
        <v>115337</v>
      </c>
      <c r="O44" s="22">
        <v>7835</v>
      </c>
      <c r="P44" s="22">
        <v>29240</v>
      </c>
      <c r="Q44" s="22">
        <v>5820</v>
      </c>
      <c r="R44" s="22">
        <v>42895</v>
      </c>
      <c r="S44" s="22">
        <v>0</v>
      </c>
      <c r="T44" s="22">
        <v>0</v>
      </c>
      <c r="U44" s="22">
        <v>0</v>
      </c>
      <c r="V44" s="22">
        <v>0</v>
      </c>
      <c r="W44" s="22">
        <v>292495</v>
      </c>
      <c r="X44" s="22">
        <v>598969</v>
      </c>
      <c r="Y44" s="22">
        <v>-306474</v>
      </c>
      <c r="Z44" s="23">
        <v>-51.166921827339984</v>
      </c>
      <c r="AA44" s="20">
        <v>1142763</v>
      </c>
    </row>
    <row r="45" spans="1:27" x14ac:dyDescent="0.25">
      <c r="A45" s="19" t="s">
        <v>71</v>
      </c>
      <c r="B45" s="15" t="s">
        <v>32</v>
      </c>
      <c r="C45" s="20">
        <v>34753</v>
      </c>
      <c r="D45" s="20">
        <v>0</v>
      </c>
      <c r="E45" s="21">
        <v>300000</v>
      </c>
      <c r="F45" s="22">
        <v>300000</v>
      </c>
      <c r="G45" s="22">
        <v>0</v>
      </c>
      <c r="H45" s="22">
        <v>0</v>
      </c>
      <c r="I45" s="22">
        <v>1391</v>
      </c>
      <c r="J45" s="22">
        <v>1391</v>
      </c>
      <c r="K45" s="22">
        <v>44451</v>
      </c>
      <c r="L45" s="22">
        <v>0</v>
      </c>
      <c r="M45" s="22">
        <v>0</v>
      </c>
      <c r="N45" s="22">
        <v>44451</v>
      </c>
      <c r="O45" s="22">
        <v>0</v>
      </c>
      <c r="P45" s="22">
        <v>0</v>
      </c>
      <c r="Q45" s="22">
        <v>1565</v>
      </c>
      <c r="R45" s="22">
        <v>1565</v>
      </c>
      <c r="S45" s="22">
        <v>0</v>
      </c>
      <c r="T45" s="22">
        <v>0</v>
      </c>
      <c r="U45" s="22">
        <v>0</v>
      </c>
      <c r="V45" s="22">
        <v>0</v>
      </c>
      <c r="W45" s="22">
        <v>47407</v>
      </c>
      <c r="X45" s="22">
        <v>75001</v>
      </c>
      <c r="Y45" s="22">
        <v>-27594</v>
      </c>
      <c r="Z45" s="23">
        <v>-36.791509446540715</v>
      </c>
      <c r="AA45" s="20">
        <v>300000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1737380</v>
      </c>
      <c r="D47" s="20">
        <v>0</v>
      </c>
      <c r="E47" s="21">
        <v>4867831</v>
      </c>
      <c r="F47" s="22">
        <v>4342131</v>
      </c>
      <c r="G47" s="22">
        <v>121312</v>
      </c>
      <c r="H47" s="22">
        <v>133003</v>
      </c>
      <c r="I47" s="22">
        <v>167899</v>
      </c>
      <c r="J47" s="22">
        <v>422214</v>
      </c>
      <c r="K47" s="22">
        <v>179265</v>
      </c>
      <c r="L47" s="22">
        <v>140296</v>
      </c>
      <c r="M47" s="22">
        <v>192073</v>
      </c>
      <c r="N47" s="22">
        <v>511634</v>
      </c>
      <c r="O47" s="22">
        <v>147374</v>
      </c>
      <c r="P47" s="22">
        <v>145161</v>
      </c>
      <c r="Q47" s="22">
        <v>150164</v>
      </c>
      <c r="R47" s="22">
        <v>442699</v>
      </c>
      <c r="S47" s="22">
        <v>0</v>
      </c>
      <c r="T47" s="22">
        <v>0</v>
      </c>
      <c r="U47" s="22">
        <v>0</v>
      </c>
      <c r="V47" s="22">
        <v>0</v>
      </c>
      <c r="W47" s="22">
        <v>1376547</v>
      </c>
      <c r="X47" s="22">
        <v>3395215</v>
      </c>
      <c r="Y47" s="22">
        <v>-2018668</v>
      </c>
      <c r="Z47" s="23">
        <v>-59.456264183564222</v>
      </c>
      <c r="AA47" s="20">
        <v>4342131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41037824</v>
      </c>
      <c r="D50" s="29">
        <f t="shared" ref="D50:Y50" si="1">SUM(D37:D49)</f>
        <v>0</v>
      </c>
      <c r="E50" s="30">
        <f t="shared" si="1"/>
        <v>44648906</v>
      </c>
      <c r="F50" s="31">
        <f t="shared" si="1"/>
        <v>44997320</v>
      </c>
      <c r="G50" s="31">
        <f t="shared" si="1"/>
        <v>1392262</v>
      </c>
      <c r="H50" s="31">
        <f t="shared" si="1"/>
        <v>1547963</v>
      </c>
      <c r="I50" s="31">
        <f t="shared" si="1"/>
        <v>1669315</v>
      </c>
      <c r="J50" s="31">
        <f t="shared" si="1"/>
        <v>4609540</v>
      </c>
      <c r="K50" s="31">
        <f t="shared" si="1"/>
        <v>1772006</v>
      </c>
      <c r="L50" s="31">
        <f t="shared" si="1"/>
        <v>2284185</v>
      </c>
      <c r="M50" s="31">
        <f t="shared" si="1"/>
        <v>1756259</v>
      </c>
      <c r="N50" s="31">
        <f t="shared" si="1"/>
        <v>5812450</v>
      </c>
      <c r="O50" s="31">
        <f t="shared" si="1"/>
        <v>9485063</v>
      </c>
      <c r="P50" s="31">
        <f t="shared" si="1"/>
        <v>1707508</v>
      </c>
      <c r="Q50" s="31">
        <f t="shared" si="1"/>
        <v>1587254</v>
      </c>
      <c r="R50" s="31">
        <f t="shared" si="1"/>
        <v>12779825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23201815</v>
      </c>
      <c r="X50" s="31">
        <f t="shared" si="1"/>
        <v>33732172</v>
      </c>
      <c r="Y50" s="31">
        <f t="shared" si="1"/>
        <v>-10530357</v>
      </c>
      <c r="Z50" s="32">
        <f>+IF(X50&lt;&gt;0,+(Y50/X50)*100,0)</f>
        <v>-31.217548042859498</v>
      </c>
      <c r="AA50" s="29">
        <f>SUM(AA37:AA49)</f>
        <v>44997320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5178657</v>
      </c>
      <c r="D51" s="39">
        <f t="shared" si="2"/>
        <v>0</v>
      </c>
      <c r="E51" s="40">
        <f t="shared" si="2"/>
        <v>5581441</v>
      </c>
      <c r="F51" s="41">
        <f t="shared" si="2"/>
        <v>6282027</v>
      </c>
      <c r="G51" s="41">
        <f t="shared" si="2"/>
        <v>2830293</v>
      </c>
      <c r="H51" s="41">
        <f t="shared" si="2"/>
        <v>2682512</v>
      </c>
      <c r="I51" s="41">
        <f t="shared" si="2"/>
        <v>2552260</v>
      </c>
      <c r="J51" s="41">
        <f t="shared" si="2"/>
        <v>8065065</v>
      </c>
      <c r="K51" s="41">
        <f t="shared" si="2"/>
        <v>2486472</v>
      </c>
      <c r="L51" s="41">
        <f t="shared" si="2"/>
        <v>1959232</v>
      </c>
      <c r="M51" s="41">
        <f t="shared" si="2"/>
        <v>2513753</v>
      </c>
      <c r="N51" s="41">
        <f t="shared" si="2"/>
        <v>6959457</v>
      </c>
      <c r="O51" s="41">
        <f t="shared" si="2"/>
        <v>-5187482</v>
      </c>
      <c r="P51" s="41">
        <f t="shared" si="2"/>
        <v>2568936</v>
      </c>
      <c r="Q51" s="41">
        <f t="shared" si="2"/>
        <v>2732799</v>
      </c>
      <c r="R51" s="41">
        <f t="shared" si="2"/>
        <v>114253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15138775</v>
      </c>
      <c r="X51" s="41">
        <f t="shared" si="2"/>
        <v>4204197</v>
      </c>
      <c r="Y51" s="41">
        <f t="shared" si="2"/>
        <v>10934578</v>
      </c>
      <c r="Z51" s="42">
        <f>+IF(X51&lt;&gt;0,+(Y51/X51)*100,0)</f>
        <v>260.08719382084143</v>
      </c>
      <c r="AA51" s="39">
        <f>+AA35-AA50</f>
        <v>6282027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5178657</v>
      </c>
      <c r="D54" s="48">
        <f t="shared" si="3"/>
        <v>0</v>
      </c>
      <c r="E54" s="49">
        <f t="shared" si="3"/>
        <v>5581441</v>
      </c>
      <c r="F54" s="50">
        <f t="shared" si="3"/>
        <v>6282027</v>
      </c>
      <c r="G54" s="50">
        <f t="shared" si="3"/>
        <v>2830293</v>
      </c>
      <c r="H54" s="50">
        <f t="shared" si="3"/>
        <v>2682512</v>
      </c>
      <c r="I54" s="50">
        <f t="shared" si="3"/>
        <v>2552260</v>
      </c>
      <c r="J54" s="50">
        <f t="shared" si="3"/>
        <v>8065065</v>
      </c>
      <c r="K54" s="50">
        <f t="shared" si="3"/>
        <v>2486472</v>
      </c>
      <c r="L54" s="50">
        <f t="shared" si="3"/>
        <v>1959232</v>
      </c>
      <c r="M54" s="50">
        <f t="shared" si="3"/>
        <v>2513753</v>
      </c>
      <c r="N54" s="50">
        <f t="shared" si="3"/>
        <v>6959457</v>
      </c>
      <c r="O54" s="50">
        <f t="shared" si="3"/>
        <v>-5187482</v>
      </c>
      <c r="P54" s="50">
        <f t="shared" si="3"/>
        <v>2568936</v>
      </c>
      <c r="Q54" s="50">
        <f t="shared" si="3"/>
        <v>2732799</v>
      </c>
      <c r="R54" s="50">
        <f t="shared" si="3"/>
        <v>114253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15138775</v>
      </c>
      <c r="X54" s="50">
        <f t="shared" si="3"/>
        <v>4204197</v>
      </c>
      <c r="Y54" s="50">
        <f t="shared" si="3"/>
        <v>10934578</v>
      </c>
      <c r="Z54" s="51">
        <f>+IF(X54&lt;&gt;0,+(Y54/X54)*100,0)</f>
        <v>260.08719382084143</v>
      </c>
      <c r="AA54" s="48">
        <f>SUM(AA51:AA53)</f>
        <v>6282027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5178657</v>
      </c>
      <c r="D56" s="54">
        <f>+D54-D55</f>
        <v>0</v>
      </c>
      <c r="E56" s="55">
        <f t="shared" si="4"/>
        <v>5581441</v>
      </c>
      <c r="F56" s="56">
        <f t="shared" si="4"/>
        <v>6282027</v>
      </c>
      <c r="G56" s="56">
        <f t="shared" si="4"/>
        <v>2830293</v>
      </c>
      <c r="H56" s="56">
        <f t="shared" si="4"/>
        <v>2682512</v>
      </c>
      <c r="I56" s="56">
        <f t="shared" si="4"/>
        <v>2552260</v>
      </c>
      <c r="J56" s="56">
        <f t="shared" si="4"/>
        <v>8065065</v>
      </c>
      <c r="K56" s="56">
        <f t="shared" si="4"/>
        <v>2486472</v>
      </c>
      <c r="L56" s="56">
        <f t="shared" si="4"/>
        <v>1959232</v>
      </c>
      <c r="M56" s="56">
        <f t="shared" si="4"/>
        <v>2513753</v>
      </c>
      <c r="N56" s="56">
        <f t="shared" si="4"/>
        <v>6959457</v>
      </c>
      <c r="O56" s="56">
        <f t="shared" si="4"/>
        <v>-5187482</v>
      </c>
      <c r="P56" s="56">
        <f t="shared" si="4"/>
        <v>2568936</v>
      </c>
      <c r="Q56" s="56">
        <f t="shared" si="4"/>
        <v>2732799</v>
      </c>
      <c r="R56" s="56">
        <f t="shared" si="4"/>
        <v>114253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15138775</v>
      </c>
      <c r="X56" s="56">
        <f t="shared" si="4"/>
        <v>4204197</v>
      </c>
      <c r="Y56" s="56">
        <f t="shared" si="4"/>
        <v>10934578</v>
      </c>
      <c r="Z56" s="57">
        <f>+IF(X56&lt;&gt;0,+(Y56/X56)*100,0)</f>
        <v>260.08719382084143</v>
      </c>
      <c r="AA56" s="54">
        <f>+AA54-AA55</f>
        <v>6282027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5178657</v>
      </c>
      <c r="D59" s="48">
        <f>SUM(D56:D58)</f>
        <v>0</v>
      </c>
      <c r="E59" s="49">
        <f t="shared" si="5"/>
        <v>5581441</v>
      </c>
      <c r="F59" s="50">
        <f t="shared" si="5"/>
        <v>6282027</v>
      </c>
      <c r="G59" s="50">
        <f t="shared" si="5"/>
        <v>2830293</v>
      </c>
      <c r="H59" s="50">
        <f t="shared" si="5"/>
        <v>2682512</v>
      </c>
      <c r="I59" s="50">
        <f t="shared" si="5"/>
        <v>2552260</v>
      </c>
      <c r="J59" s="50">
        <f t="shared" si="5"/>
        <v>8065065</v>
      </c>
      <c r="K59" s="50">
        <f t="shared" si="5"/>
        <v>2486472</v>
      </c>
      <c r="L59" s="50">
        <f t="shared" si="5"/>
        <v>1959232</v>
      </c>
      <c r="M59" s="50">
        <f t="shared" si="5"/>
        <v>2513753</v>
      </c>
      <c r="N59" s="50">
        <f t="shared" si="5"/>
        <v>6959457</v>
      </c>
      <c r="O59" s="50">
        <f t="shared" si="5"/>
        <v>-5187482</v>
      </c>
      <c r="P59" s="50">
        <f t="shared" si="5"/>
        <v>2568936</v>
      </c>
      <c r="Q59" s="50">
        <f t="shared" si="5"/>
        <v>2732799</v>
      </c>
      <c r="R59" s="50">
        <f t="shared" si="5"/>
        <v>114253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15138775</v>
      </c>
      <c r="X59" s="50">
        <f t="shared" si="5"/>
        <v>4204197</v>
      </c>
      <c r="Y59" s="50">
        <f t="shared" si="5"/>
        <v>10934578</v>
      </c>
      <c r="Z59" s="51">
        <f>+IF(X59&lt;&gt;0,+(Y59/X59)*100,0)</f>
        <v>260.08719382084143</v>
      </c>
      <c r="AA59" s="48">
        <f>SUM(AA56:AA58)</f>
        <v>6282027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5178657</v>
      </c>
      <c r="D62" s="65">
        <f>SUM(D59:D61)</f>
        <v>0</v>
      </c>
      <c r="E62" s="66">
        <f t="shared" si="6"/>
        <v>5581441</v>
      </c>
      <c r="F62" s="67">
        <f t="shared" si="6"/>
        <v>6282027</v>
      </c>
      <c r="G62" s="67">
        <f t="shared" si="6"/>
        <v>2830293</v>
      </c>
      <c r="H62" s="67">
        <f t="shared" si="6"/>
        <v>2682512</v>
      </c>
      <c r="I62" s="67">
        <f t="shared" si="6"/>
        <v>2552260</v>
      </c>
      <c r="J62" s="67">
        <f t="shared" si="6"/>
        <v>8065065</v>
      </c>
      <c r="K62" s="67">
        <f t="shared" si="6"/>
        <v>2486472</v>
      </c>
      <c r="L62" s="67">
        <f t="shared" si="6"/>
        <v>1959232</v>
      </c>
      <c r="M62" s="67">
        <f t="shared" si="6"/>
        <v>2513753</v>
      </c>
      <c r="N62" s="67">
        <f t="shared" si="6"/>
        <v>6959457</v>
      </c>
      <c r="O62" s="67">
        <f t="shared" si="6"/>
        <v>-5187482</v>
      </c>
      <c r="P62" s="67">
        <f t="shared" si="6"/>
        <v>2568936</v>
      </c>
      <c r="Q62" s="67">
        <f t="shared" si="6"/>
        <v>2732799</v>
      </c>
      <c r="R62" s="67">
        <f t="shared" si="6"/>
        <v>114253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15138775</v>
      </c>
      <c r="X62" s="67">
        <f t="shared" si="6"/>
        <v>4204197</v>
      </c>
      <c r="Y62" s="67">
        <f t="shared" si="6"/>
        <v>10934578</v>
      </c>
      <c r="Z62" s="68">
        <f>+IF(X62&lt;&gt;0,+(Y62/X62)*100,0)</f>
        <v>260.08719382084143</v>
      </c>
      <c r="AA62" s="65">
        <f>SUM(AA59:AA61)</f>
        <v>6282027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14604229</v>
      </c>
      <c r="D9" s="20">
        <v>0</v>
      </c>
      <c r="E9" s="21">
        <v>14318000</v>
      </c>
      <c r="F9" s="22">
        <v>14677000</v>
      </c>
      <c r="G9" s="22">
        <v>1315126</v>
      </c>
      <c r="H9" s="22">
        <v>1264534</v>
      </c>
      <c r="I9" s="22">
        <v>1254331</v>
      </c>
      <c r="J9" s="22">
        <v>3833991</v>
      </c>
      <c r="K9" s="22">
        <v>1236692</v>
      </c>
      <c r="L9" s="22">
        <v>1217853</v>
      </c>
      <c r="M9" s="22">
        <v>1201343</v>
      </c>
      <c r="N9" s="22">
        <v>3655888</v>
      </c>
      <c r="O9" s="22">
        <v>1221109</v>
      </c>
      <c r="P9" s="22">
        <v>1200991</v>
      </c>
      <c r="Q9" s="22">
        <v>1219474</v>
      </c>
      <c r="R9" s="22">
        <v>3641574</v>
      </c>
      <c r="S9" s="22">
        <v>0</v>
      </c>
      <c r="T9" s="22">
        <v>0</v>
      </c>
      <c r="U9" s="22">
        <v>0</v>
      </c>
      <c r="V9" s="22">
        <v>0</v>
      </c>
      <c r="W9" s="22">
        <v>11131453</v>
      </c>
      <c r="X9" s="22">
        <v>11007749</v>
      </c>
      <c r="Y9" s="22">
        <v>123704</v>
      </c>
      <c r="Z9" s="23">
        <v>1.1237901590961057</v>
      </c>
      <c r="AA9" s="20">
        <v>14677000</v>
      </c>
    </row>
    <row r="10" spans="1:27" x14ac:dyDescent="0.25">
      <c r="A10" s="19" t="s">
        <v>38</v>
      </c>
      <c r="B10" s="15" t="s">
        <v>32</v>
      </c>
      <c r="C10" s="20">
        <v>6219</v>
      </c>
      <c r="D10" s="20">
        <v>0</v>
      </c>
      <c r="E10" s="21">
        <v>6891</v>
      </c>
      <c r="F10" s="22">
        <v>7383</v>
      </c>
      <c r="G10" s="22">
        <v>0</v>
      </c>
      <c r="H10" s="22">
        <v>0</v>
      </c>
      <c r="I10" s="22">
        <v>1350</v>
      </c>
      <c r="J10" s="22">
        <v>1350</v>
      </c>
      <c r="K10" s="22">
        <v>2695</v>
      </c>
      <c r="L10" s="22">
        <v>0</v>
      </c>
      <c r="M10" s="22">
        <v>1415</v>
      </c>
      <c r="N10" s="22">
        <v>4110</v>
      </c>
      <c r="O10" s="22">
        <v>0</v>
      </c>
      <c r="P10" s="22">
        <v>585</v>
      </c>
      <c r="Q10" s="22">
        <v>450</v>
      </c>
      <c r="R10" s="22">
        <v>1035</v>
      </c>
      <c r="S10" s="22">
        <v>0</v>
      </c>
      <c r="T10" s="22">
        <v>0</v>
      </c>
      <c r="U10" s="22">
        <v>0</v>
      </c>
      <c r="V10" s="22">
        <v>0</v>
      </c>
      <c r="W10" s="22">
        <v>6495</v>
      </c>
      <c r="X10" s="22">
        <v>5538</v>
      </c>
      <c r="Y10" s="22">
        <v>957</v>
      </c>
      <c r="Z10" s="23">
        <v>17.280606717226433</v>
      </c>
      <c r="AA10" s="20">
        <v>7383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1114810</v>
      </c>
      <c r="D13" s="20">
        <v>0</v>
      </c>
      <c r="E13" s="21">
        <v>1142000</v>
      </c>
      <c r="F13" s="22">
        <v>1135000</v>
      </c>
      <c r="G13" s="22">
        <v>101268</v>
      </c>
      <c r="H13" s="22">
        <v>102272</v>
      </c>
      <c r="I13" s="22">
        <v>105153</v>
      </c>
      <c r="J13" s="22">
        <v>308693</v>
      </c>
      <c r="K13" s="22">
        <v>105077</v>
      </c>
      <c r="L13" s="22">
        <v>81751</v>
      </c>
      <c r="M13" s="22">
        <v>84058</v>
      </c>
      <c r="N13" s="22">
        <v>270886</v>
      </c>
      <c r="O13" s="22">
        <v>86473</v>
      </c>
      <c r="P13" s="22">
        <v>84542</v>
      </c>
      <c r="Q13" s="22">
        <v>84924</v>
      </c>
      <c r="R13" s="22">
        <v>255939</v>
      </c>
      <c r="S13" s="22">
        <v>0</v>
      </c>
      <c r="T13" s="22">
        <v>0</v>
      </c>
      <c r="U13" s="22">
        <v>0</v>
      </c>
      <c r="V13" s="22">
        <v>0</v>
      </c>
      <c r="W13" s="22">
        <v>835518</v>
      </c>
      <c r="X13" s="22">
        <v>851255</v>
      </c>
      <c r="Y13" s="22">
        <v>-15737</v>
      </c>
      <c r="Z13" s="23">
        <v>-1.8486822397518958</v>
      </c>
      <c r="AA13" s="20">
        <v>1135000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1984</v>
      </c>
      <c r="D17" s="20">
        <v>0</v>
      </c>
      <c r="E17" s="21">
        <v>1044</v>
      </c>
      <c r="F17" s="22">
        <v>3044</v>
      </c>
      <c r="G17" s="22">
        <v>518</v>
      </c>
      <c r="H17" s="22">
        <v>0</v>
      </c>
      <c r="I17" s="22">
        <v>0</v>
      </c>
      <c r="J17" s="22">
        <v>518</v>
      </c>
      <c r="K17" s="22">
        <v>1037</v>
      </c>
      <c r="L17" s="22">
        <v>0</v>
      </c>
      <c r="M17" s="22">
        <v>518</v>
      </c>
      <c r="N17" s="22">
        <v>1555</v>
      </c>
      <c r="O17" s="22">
        <v>518</v>
      </c>
      <c r="P17" s="22">
        <v>0</v>
      </c>
      <c r="Q17" s="22">
        <v>518</v>
      </c>
      <c r="R17" s="22">
        <v>1036</v>
      </c>
      <c r="S17" s="22">
        <v>0</v>
      </c>
      <c r="T17" s="22">
        <v>0</v>
      </c>
      <c r="U17" s="22">
        <v>0</v>
      </c>
      <c r="V17" s="22">
        <v>0</v>
      </c>
      <c r="W17" s="22">
        <v>3109</v>
      </c>
      <c r="X17" s="22">
        <v>2286</v>
      </c>
      <c r="Y17" s="22">
        <v>823</v>
      </c>
      <c r="Z17" s="23">
        <v>36.00174978127734</v>
      </c>
      <c r="AA17" s="20">
        <v>3044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3776945</v>
      </c>
      <c r="D28" s="20">
        <v>0</v>
      </c>
      <c r="E28" s="21">
        <v>4773486</v>
      </c>
      <c r="F28" s="22">
        <v>4535118</v>
      </c>
      <c r="G28" s="22">
        <v>4430000</v>
      </c>
      <c r="H28" s="22">
        <v>0</v>
      </c>
      <c r="I28" s="22">
        <v>0</v>
      </c>
      <c r="J28" s="22">
        <v>4430000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4430000</v>
      </c>
      <c r="X28" s="22">
        <v>3401337</v>
      </c>
      <c r="Y28" s="22">
        <v>1028663</v>
      </c>
      <c r="Z28" s="23">
        <v>30.242901541364471</v>
      </c>
      <c r="AA28" s="20">
        <v>4535118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49324</v>
      </c>
      <c r="D31" s="20">
        <v>0</v>
      </c>
      <c r="E31" s="21">
        <v>1200000</v>
      </c>
      <c r="F31" s="22">
        <v>623000</v>
      </c>
      <c r="G31" s="22">
        <v>55671</v>
      </c>
      <c r="H31" s="22">
        <v>48312</v>
      </c>
      <c r="I31" s="22">
        <v>52069</v>
      </c>
      <c r="J31" s="22">
        <v>156052</v>
      </c>
      <c r="K31" s="22">
        <v>51575</v>
      </c>
      <c r="L31" s="22">
        <v>51208</v>
      </c>
      <c r="M31" s="22">
        <v>51757</v>
      </c>
      <c r="N31" s="22">
        <v>154540</v>
      </c>
      <c r="O31" s="22">
        <v>51521</v>
      </c>
      <c r="P31" s="22">
        <v>50967</v>
      </c>
      <c r="Q31" s="22">
        <v>51131</v>
      </c>
      <c r="R31" s="22">
        <v>153619</v>
      </c>
      <c r="S31" s="22">
        <v>0</v>
      </c>
      <c r="T31" s="22">
        <v>0</v>
      </c>
      <c r="U31" s="22">
        <v>0</v>
      </c>
      <c r="V31" s="22">
        <v>0</v>
      </c>
      <c r="W31" s="22">
        <v>464211</v>
      </c>
      <c r="X31" s="22">
        <v>467235</v>
      </c>
      <c r="Y31" s="22">
        <v>-3024</v>
      </c>
      <c r="Z31" s="23">
        <v>-0.64721178850043337</v>
      </c>
      <c r="AA31" s="20">
        <v>623000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701198</v>
      </c>
      <c r="D33" s="20">
        <v>0</v>
      </c>
      <c r="E33" s="21">
        <v>0</v>
      </c>
      <c r="F33" s="22">
        <v>1000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747</v>
      </c>
      <c r="Y33" s="22">
        <v>-747</v>
      </c>
      <c r="Z33" s="23">
        <v>-100</v>
      </c>
      <c r="AA33" s="20">
        <v>1000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20254709</v>
      </c>
      <c r="D35" s="29">
        <f t="shared" ref="D35:Y35" si="0">SUM(D6:D34)</f>
        <v>0</v>
      </c>
      <c r="E35" s="30">
        <f t="shared" si="0"/>
        <v>21441421</v>
      </c>
      <c r="F35" s="31">
        <f t="shared" si="0"/>
        <v>20981545</v>
      </c>
      <c r="G35" s="31">
        <f t="shared" si="0"/>
        <v>5902583</v>
      </c>
      <c r="H35" s="31">
        <f t="shared" si="0"/>
        <v>1415118</v>
      </c>
      <c r="I35" s="31">
        <f t="shared" si="0"/>
        <v>1412903</v>
      </c>
      <c r="J35" s="31">
        <f t="shared" si="0"/>
        <v>8730604</v>
      </c>
      <c r="K35" s="31">
        <f t="shared" si="0"/>
        <v>1397076</v>
      </c>
      <c r="L35" s="31">
        <f t="shared" si="0"/>
        <v>1350812</v>
      </c>
      <c r="M35" s="31">
        <f t="shared" si="0"/>
        <v>1339091</v>
      </c>
      <c r="N35" s="31">
        <f t="shared" si="0"/>
        <v>4086979</v>
      </c>
      <c r="O35" s="31">
        <f t="shared" si="0"/>
        <v>1359621</v>
      </c>
      <c r="P35" s="31">
        <f t="shared" si="0"/>
        <v>1337085</v>
      </c>
      <c r="Q35" s="31">
        <f t="shared" si="0"/>
        <v>1356497</v>
      </c>
      <c r="R35" s="31">
        <f t="shared" si="0"/>
        <v>4053203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16870786</v>
      </c>
      <c r="X35" s="31">
        <f t="shared" si="0"/>
        <v>15736147</v>
      </c>
      <c r="Y35" s="31">
        <f t="shared" si="0"/>
        <v>1134639</v>
      </c>
      <c r="Z35" s="32">
        <f>+IF(X35&lt;&gt;0,+(Y35/X35)*100,0)</f>
        <v>7.2103990894340271</v>
      </c>
      <c r="AA35" s="29">
        <f>SUM(AA6:AA34)</f>
        <v>20981545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10705875</v>
      </c>
      <c r="D37" s="20">
        <v>0</v>
      </c>
      <c r="E37" s="21">
        <v>13180015</v>
      </c>
      <c r="F37" s="22">
        <v>10810130</v>
      </c>
      <c r="G37" s="22">
        <v>824584</v>
      </c>
      <c r="H37" s="22">
        <v>871219</v>
      </c>
      <c r="I37" s="22">
        <v>863048</v>
      </c>
      <c r="J37" s="22">
        <v>2558851</v>
      </c>
      <c r="K37" s="22">
        <v>854121</v>
      </c>
      <c r="L37" s="22">
        <v>1381201</v>
      </c>
      <c r="M37" s="22">
        <v>817129</v>
      </c>
      <c r="N37" s="22">
        <v>3052451</v>
      </c>
      <c r="O37" s="22">
        <v>874189</v>
      </c>
      <c r="P37" s="22">
        <v>818590</v>
      </c>
      <c r="Q37" s="22">
        <v>825554</v>
      </c>
      <c r="R37" s="22">
        <v>2518333</v>
      </c>
      <c r="S37" s="22">
        <v>0</v>
      </c>
      <c r="T37" s="22">
        <v>0</v>
      </c>
      <c r="U37" s="22">
        <v>0</v>
      </c>
      <c r="V37" s="22">
        <v>0</v>
      </c>
      <c r="W37" s="22">
        <v>8129635</v>
      </c>
      <c r="X37" s="22">
        <v>8107591</v>
      </c>
      <c r="Y37" s="22">
        <v>22044</v>
      </c>
      <c r="Z37" s="23">
        <v>0.27189334045094282</v>
      </c>
      <c r="AA37" s="20">
        <v>10810130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2213365</v>
      </c>
      <c r="D40" s="20">
        <v>0</v>
      </c>
      <c r="E40" s="21">
        <v>2115000</v>
      </c>
      <c r="F40" s="22">
        <v>2560000</v>
      </c>
      <c r="G40" s="22">
        <v>74174</v>
      </c>
      <c r="H40" s="22">
        <v>198744</v>
      </c>
      <c r="I40" s="22">
        <v>197194</v>
      </c>
      <c r="J40" s="22">
        <v>470112</v>
      </c>
      <c r="K40" s="22">
        <v>235586</v>
      </c>
      <c r="L40" s="22">
        <v>187406</v>
      </c>
      <c r="M40" s="22">
        <v>174834</v>
      </c>
      <c r="N40" s="22">
        <v>597826</v>
      </c>
      <c r="O40" s="22">
        <v>246336</v>
      </c>
      <c r="P40" s="22">
        <v>213158</v>
      </c>
      <c r="Q40" s="22">
        <v>212120</v>
      </c>
      <c r="R40" s="22">
        <v>671614</v>
      </c>
      <c r="S40" s="22">
        <v>0</v>
      </c>
      <c r="T40" s="22">
        <v>0</v>
      </c>
      <c r="U40" s="22">
        <v>0</v>
      </c>
      <c r="V40" s="22">
        <v>0</v>
      </c>
      <c r="W40" s="22">
        <v>1739552</v>
      </c>
      <c r="X40" s="22">
        <v>1936244</v>
      </c>
      <c r="Y40" s="22">
        <v>-196692</v>
      </c>
      <c r="Z40" s="23">
        <v>-10.158430445749605</v>
      </c>
      <c r="AA40" s="20">
        <v>2560000</v>
      </c>
    </row>
    <row r="41" spans="1:27" x14ac:dyDescent="0.25">
      <c r="A41" s="19" t="s">
        <v>67</v>
      </c>
      <c r="B41" s="15" t="s">
        <v>32</v>
      </c>
      <c r="C41" s="20">
        <v>2606866</v>
      </c>
      <c r="D41" s="20">
        <v>0</v>
      </c>
      <c r="E41" s="21">
        <v>2991000</v>
      </c>
      <c r="F41" s="22">
        <v>3000000</v>
      </c>
      <c r="G41" s="22">
        <v>249250</v>
      </c>
      <c r="H41" s="22">
        <v>249250</v>
      </c>
      <c r="I41" s="22">
        <v>249250</v>
      </c>
      <c r="J41" s="22">
        <v>747750</v>
      </c>
      <c r="K41" s="22">
        <v>249250</v>
      </c>
      <c r="L41" s="22">
        <v>249250</v>
      </c>
      <c r="M41" s="22">
        <v>249250</v>
      </c>
      <c r="N41" s="22">
        <v>747750</v>
      </c>
      <c r="O41" s="22">
        <v>249250</v>
      </c>
      <c r="P41" s="22">
        <v>251050</v>
      </c>
      <c r="Q41" s="22">
        <v>251050</v>
      </c>
      <c r="R41" s="22">
        <v>751350</v>
      </c>
      <c r="S41" s="22">
        <v>0</v>
      </c>
      <c r="T41" s="22">
        <v>0</v>
      </c>
      <c r="U41" s="22">
        <v>0</v>
      </c>
      <c r="V41" s="22">
        <v>0</v>
      </c>
      <c r="W41" s="22">
        <v>2246850</v>
      </c>
      <c r="X41" s="22">
        <v>2250000</v>
      </c>
      <c r="Y41" s="22">
        <v>-3150</v>
      </c>
      <c r="Z41" s="23">
        <v>-0.13999999999999999</v>
      </c>
      <c r="AA41" s="20">
        <v>3000000</v>
      </c>
    </row>
    <row r="42" spans="1:27" x14ac:dyDescent="0.25">
      <c r="A42" s="19" t="s">
        <v>68</v>
      </c>
      <c r="B42" s="15" t="s">
        <v>32</v>
      </c>
      <c r="C42" s="20">
        <v>5021424</v>
      </c>
      <c r="D42" s="20">
        <v>0</v>
      </c>
      <c r="E42" s="21">
        <v>2948000</v>
      </c>
      <c r="F42" s="22">
        <v>4966000</v>
      </c>
      <c r="G42" s="22">
        <v>203999</v>
      </c>
      <c r="H42" s="22">
        <v>203999</v>
      </c>
      <c r="I42" s="22">
        <v>203999</v>
      </c>
      <c r="J42" s="22">
        <v>611997</v>
      </c>
      <c r="K42" s="22">
        <v>203999</v>
      </c>
      <c r="L42" s="22">
        <v>203999</v>
      </c>
      <c r="M42" s="22">
        <v>204011</v>
      </c>
      <c r="N42" s="22">
        <v>612009</v>
      </c>
      <c r="O42" s="22">
        <v>203999</v>
      </c>
      <c r="P42" s="22">
        <v>287599</v>
      </c>
      <c r="Q42" s="22">
        <v>287599</v>
      </c>
      <c r="R42" s="22">
        <v>779197</v>
      </c>
      <c r="S42" s="22">
        <v>0</v>
      </c>
      <c r="T42" s="22">
        <v>0</v>
      </c>
      <c r="U42" s="22">
        <v>0</v>
      </c>
      <c r="V42" s="22">
        <v>0</v>
      </c>
      <c r="W42" s="22">
        <v>2003203</v>
      </c>
      <c r="X42" s="22">
        <v>3724496</v>
      </c>
      <c r="Y42" s="22">
        <v>-1721293</v>
      </c>
      <c r="Z42" s="23">
        <v>-46.215461098629184</v>
      </c>
      <c r="AA42" s="20">
        <v>4966000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1116239</v>
      </c>
      <c r="D44" s="20">
        <v>0</v>
      </c>
      <c r="E44" s="21">
        <v>1600000</v>
      </c>
      <c r="F44" s="22">
        <v>2084600</v>
      </c>
      <c r="G44" s="22">
        <v>149214</v>
      </c>
      <c r="H44" s="22">
        <v>73434</v>
      </c>
      <c r="I44" s="22">
        <v>61780</v>
      </c>
      <c r="J44" s="22">
        <v>284428</v>
      </c>
      <c r="K44" s="22">
        <v>147498</v>
      </c>
      <c r="L44" s="22">
        <v>60626</v>
      </c>
      <c r="M44" s="22">
        <v>85053</v>
      </c>
      <c r="N44" s="22">
        <v>293177</v>
      </c>
      <c r="O44" s="22">
        <v>118852</v>
      </c>
      <c r="P44" s="22">
        <v>62926</v>
      </c>
      <c r="Q44" s="22">
        <v>161952</v>
      </c>
      <c r="R44" s="22">
        <v>343730</v>
      </c>
      <c r="S44" s="22">
        <v>0</v>
      </c>
      <c r="T44" s="22">
        <v>0</v>
      </c>
      <c r="U44" s="22">
        <v>0</v>
      </c>
      <c r="V44" s="22">
        <v>0</v>
      </c>
      <c r="W44" s="22">
        <v>921335</v>
      </c>
      <c r="X44" s="22">
        <v>1527098</v>
      </c>
      <c r="Y44" s="22">
        <v>-605763</v>
      </c>
      <c r="Z44" s="23">
        <v>-39.667591732816099</v>
      </c>
      <c r="AA44" s="20">
        <v>2084600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4411577</v>
      </c>
      <c r="D47" s="20">
        <v>0</v>
      </c>
      <c r="E47" s="21">
        <v>5760621</v>
      </c>
      <c r="F47" s="22">
        <v>873504</v>
      </c>
      <c r="G47" s="22">
        <v>9428</v>
      </c>
      <c r="H47" s="22">
        <v>24998</v>
      </c>
      <c r="I47" s="22">
        <v>12696</v>
      </c>
      <c r="J47" s="22">
        <v>47122</v>
      </c>
      <c r="K47" s="22">
        <v>19236</v>
      </c>
      <c r="L47" s="22">
        <v>18748</v>
      </c>
      <c r="M47" s="22">
        <v>9911</v>
      </c>
      <c r="N47" s="22">
        <v>47895</v>
      </c>
      <c r="O47" s="22">
        <v>25397</v>
      </c>
      <c r="P47" s="22">
        <v>33466</v>
      </c>
      <c r="Q47" s="22">
        <v>42082</v>
      </c>
      <c r="R47" s="22">
        <v>100945</v>
      </c>
      <c r="S47" s="22">
        <v>0</v>
      </c>
      <c r="T47" s="22">
        <v>0</v>
      </c>
      <c r="U47" s="22">
        <v>0</v>
      </c>
      <c r="V47" s="22">
        <v>0</v>
      </c>
      <c r="W47" s="22">
        <v>195962</v>
      </c>
      <c r="X47" s="22">
        <v>675219</v>
      </c>
      <c r="Y47" s="22">
        <v>-479257</v>
      </c>
      <c r="Z47" s="23">
        <v>-70.978008616463697</v>
      </c>
      <c r="AA47" s="20">
        <v>873504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26075346</v>
      </c>
      <c r="D50" s="29">
        <f t="shared" ref="D50:Y50" si="1">SUM(D37:D49)</f>
        <v>0</v>
      </c>
      <c r="E50" s="30">
        <f t="shared" si="1"/>
        <v>28594636</v>
      </c>
      <c r="F50" s="31">
        <f t="shared" si="1"/>
        <v>24294234</v>
      </c>
      <c r="G50" s="31">
        <f t="shared" si="1"/>
        <v>1510649</v>
      </c>
      <c r="H50" s="31">
        <f t="shared" si="1"/>
        <v>1621644</v>
      </c>
      <c r="I50" s="31">
        <f t="shared" si="1"/>
        <v>1587967</v>
      </c>
      <c r="J50" s="31">
        <f t="shared" si="1"/>
        <v>4720260</v>
      </c>
      <c r="K50" s="31">
        <f t="shared" si="1"/>
        <v>1709690</v>
      </c>
      <c r="L50" s="31">
        <f t="shared" si="1"/>
        <v>2101230</v>
      </c>
      <c r="M50" s="31">
        <f t="shared" si="1"/>
        <v>1540188</v>
      </c>
      <c r="N50" s="31">
        <f t="shared" si="1"/>
        <v>5351108</v>
      </c>
      <c r="O50" s="31">
        <f t="shared" si="1"/>
        <v>1718023</v>
      </c>
      <c r="P50" s="31">
        <f t="shared" si="1"/>
        <v>1666789</v>
      </c>
      <c r="Q50" s="31">
        <f t="shared" si="1"/>
        <v>1780357</v>
      </c>
      <c r="R50" s="31">
        <f t="shared" si="1"/>
        <v>5165169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15236537</v>
      </c>
      <c r="X50" s="31">
        <f t="shared" si="1"/>
        <v>18220648</v>
      </c>
      <c r="Y50" s="31">
        <f t="shared" si="1"/>
        <v>-2984111</v>
      </c>
      <c r="Z50" s="32">
        <f>+IF(X50&lt;&gt;0,+(Y50/X50)*100,0)</f>
        <v>-16.377633770214977</v>
      </c>
      <c r="AA50" s="29">
        <f>SUM(AA37:AA49)</f>
        <v>24294234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-5820637</v>
      </c>
      <c r="D51" s="39">
        <f t="shared" si="2"/>
        <v>0</v>
      </c>
      <c r="E51" s="40">
        <f t="shared" si="2"/>
        <v>-7153215</v>
      </c>
      <c r="F51" s="41">
        <f t="shared" si="2"/>
        <v>-3312689</v>
      </c>
      <c r="G51" s="41">
        <f t="shared" si="2"/>
        <v>4391934</v>
      </c>
      <c r="H51" s="41">
        <f t="shared" si="2"/>
        <v>-206526</v>
      </c>
      <c r="I51" s="41">
        <f t="shared" si="2"/>
        <v>-175064</v>
      </c>
      <c r="J51" s="41">
        <f t="shared" si="2"/>
        <v>4010344</v>
      </c>
      <c r="K51" s="41">
        <f t="shared" si="2"/>
        <v>-312614</v>
      </c>
      <c r="L51" s="41">
        <f t="shared" si="2"/>
        <v>-750418</v>
      </c>
      <c r="M51" s="41">
        <f t="shared" si="2"/>
        <v>-201097</v>
      </c>
      <c r="N51" s="41">
        <f t="shared" si="2"/>
        <v>-1264129</v>
      </c>
      <c r="O51" s="41">
        <f t="shared" si="2"/>
        <v>-358402</v>
      </c>
      <c r="P51" s="41">
        <f t="shared" si="2"/>
        <v>-329704</v>
      </c>
      <c r="Q51" s="41">
        <f t="shared" si="2"/>
        <v>-423860</v>
      </c>
      <c r="R51" s="41">
        <f t="shared" si="2"/>
        <v>-1111966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1634249</v>
      </c>
      <c r="X51" s="41">
        <f t="shared" si="2"/>
        <v>-2484501</v>
      </c>
      <c r="Y51" s="41">
        <f t="shared" si="2"/>
        <v>4118750</v>
      </c>
      <c r="Z51" s="42">
        <f>+IF(X51&lt;&gt;0,+(Y51/X51)*100,0)</f>
        <v>-165.77775577470084</v>
      </c>
      <c r="AA51" s="39">
        <f>+AA35-AA50</f>
        <v>-3312689</v>
      </c>
    </row>
    <row r="52" spans="1:27" x14ac:dyDescent="0.25">
      <c r="A52" s="43" t="s">
        <v>78</v>
      </c>
      <c r="B52" s="15" t="s">
        <v>32</v>
      </c>
      <c r="C52" s="20">
        <v>2375195</v>
      </c>
      <c r="D52" s="20">
        <v>0</v>
      </c>
      <c r="E52" s="21">
        <v>2289909</v>
      </c>
      <c r="F52" s="22">
        <v>2180792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1635594</v>
      </c>
      <c r="Y52" s="22">
        <v>-1635594</v>
      </c>
      <c r="Z52" s="23">
        <v>-100</v>
      </c>
      <c r="AA52" s="20">
        <v>2180792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-3445442</v>
      </c>
      <c r="D54" s="48">
        <f t="shared" si="3"/>
        <v>0</v>
      </c>
      <c r="E54" s="49">
        <f t="shared" si="3"/>
        <v>-4863306</v>
      </c>
      <c r="F54" s="50">
        <f t="shared" si="3"/>
        <v>-1131897</v>
      </c>
      <c r="G54" s="50">
        <f t="shared" si="3"/>
        <v>4391934</v>
      </c>
      <c r="H54" s="50">
        <f t="shared" si="3"/>
        <v>-206526</v>
      </c>
      <c r="I54" s="50">
        <f t="shared" si="3"/>
        <v>-175064</v>
      </c>
      <c r="J54" s="50">
        <f t="shared" si="3"/>
        <v>4010344</v>
      </c>
      <c r="K54" s="50">
        <f t="shared" si="3"/>
        <v>-312614</v>
      </c>
      <c r="L54" s="50">
        <f t="shared" si="3"/>
        <v>-750418</v>
      </c>
      <c r="M54" s="50">
        <f t="shared" si="3"/>
        <v>-201097</v>
      </c>
      <c r="N54" s="50">
        <f t="shared" si="3"/>
        <v>-1264129</v>
      </c>
      <c r="O54" s="50">
        <f t="shared" si="3"/>
        <v>-358402</v>
      </c>
      <c r="P54" s="50">
        <f t="shared" si="3"/>
        <v>-329704</v>
      </c>
      <c r="Q54" s="50">
        <f t="shared" si="3"/>
        <v>-423860</v>
      </c>
      <c r="R54" s="50">
        <f t="shared" si="3"/>
        <v>-1111966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1634249</v>
      </c>
      <c r="X54" s="50">
        <f t="shared" si="3"/>
        <v>-848907</v>
      </c>
      <c r="Y54" s="50">
        <f t="shared" si="3"/>
        <v>2483156</v>
      </c>
      <c r="Z54" s="51">
        <f>+IF(X54&lt;&gt;0,+(Y54/X54)*100,0)</f>
        <v>-292.51213619395293</v>
      </c>
      <c r="AA54" s="48">
        <f>SUM(AA51:AA53)</f>
        <v>-1131897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-3445442</v>
      </c>
      <c r="D56" s="54">
        <f>+D54-D55</f>
        <v>0</v>
      </c>
      <c r="E56" s="55">
        <f t="shared" si="4"/>
        <v>-4863306</v>
      </c>
      <c r="F56" s="56">
        <f t="shared" si="4"/>
        <v>-1131897</v>
      </c>
      <c r="G56" s="56">
        <f t="shared" si="4"/>
        <v>4391934</v>
      </c>
      <c r="H56" s="56">
        <f t="shared" si="4"/>
        <v>-206526</v>
      </c>
      <c r="I56" s="56">
        <f t="shared" si="4"/>
        <v>-175064</v>
      </c>
      <c r="J56" s="56">
        <f t="shared" si="4"/>
        <v>4010344</v>
      </c>
      <c r="K56" s="56">
        <f t="shared" si="4"/>
        <v>-312614</v>
      </c>
      <c r="L56" s="56">
        <f t="shared" si="4"/>
        <v>-750418</v>
      </c>
      <c r="M56" s="56">
        <f t="shared" si="4"/>
        <v>-201097</v>
      </c>
      <c r="N56" s="56">
        <f t="shared" si="4"/>
        <v>-1264129</v>
      </c>
      <c r="O56" s="56">
        <f t="shared" si="4"/>
        <v>-358402</v>
      </c>
      <c r="P56" s="56">
        <f t="shared" si="4"/>
        <v>-329704</v>
      </c>
      <c r="Q56" s="56">
        <f t="shared" si="4"/>
        <v>-423860</v>
      </c>
      <c r="R56" s="56">
        <f t="shared" si="4"/>
        <v>-1111966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1634249</v>
      </c>
      <c r="X56" s="56">
        <f t="shared" si="4"/>
        <v>-848907</v>
      </c>
      <c r="Y56" s="56">
        <f t="shared" si="4"/>
        <v>2483156</v>
      </c>
      <c r="Z56" s="57">
        <f>+IF(X56&lt;&gt;0,+(Y56/X56)*100,0)</f>
        <v>-292.51213619395293</v>
      </c>
      <c r="AA56" s="54">
        <f>+AA54-AA55</f>
        <v>-1131897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-3445442</v>
      </c>
      <c r="D59" s="48">
        <f>SUM(D56:D58)</f>
        <v>0</v>
      </c>
      <c r="E59" s="49">
        <f t="shared" si="5"/>
        <v>-4863306</v>
      </c>
      <c r="F59" s="50">
        <f t="shared" si="5"/>
        <v>-1131897</v>
      </c>
      <c r="G59" s="50">
        <f t="shared" si="5"/>
        <v>4391934</v>
      </c>
      <c r="H59" s="50">
        <f t="shared" si="5"/>
        <v>-206526</v>
      </c>
      <c r="I59" s="50">
        <f t="shared" si="5"/>
        <v>-175064</v>
      </c>
      <c r="J59" s="50">
        <f t="shared" si="5"/>
        <v>4010344</v>
      </c>
      <c r="K59" s="50">
        <f t="shared" si="5"/>
        <v>-312614</v>
      </c>
      <c r="L59" s="50">
        <f t="shared" si="5"/>
        <v>-750418</v>
      </c>
      <c r="M59" s="50">
        <f t="shared" si="5"/>
        <v>-201097</v>
      </c>
      <c r="N59" s="50">
        <f t="shared" si="5"/>
        <v>-1264129</v>
      </c>
      <c r="O59" s="50">
        <f t="shared" si="5"/>
        <v>-358402</v>
      </c>
      <c r="P59" s="50">
        <f t="shared" si="5"/>
        <v>-329704</v>
      </c>
      <c r="Q59" s="50">
        <f t="shared" si="5"/>
        <v>-423860</v>
      </c>
      <c r="R59" s="50">
        <f t="shared" si="5"/>
        <v>-1111966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1634249</v>
      </c>
      <c r="X59" s="50">
        <f t="shared" si="5"/>
        <v>-848907</v>
      </c>
      <c r="Y59" s="50">
        <f t="shared" si="5"/>
        <v>2483156</v>
      </c>
      <c r="Z59" s="51">
        <f>+IF(X59&lt;&gt;0,+(Y59/X59)*100,0)</f>
        <v>-292.51213619395293</v>
      </c>
      <c r="AA59" s="48">
        <f>SUM(AA56:AA58)</f>
        <v>-1131897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-3445442</v>
      </c>
      <c r="D62" s="65">
        <f>SUM(D59:D61)</f>
        <v>0</v>
      </c>
      <c r="E62" s="66">
        <f t="shared" si="6"/>
        <v>-4863306</v>
      </c>
      <c r="F62" s="67">
        <f t="shared" si="6"/>
        <v>-1131897</v>
      </c>
      <c r="G62" s="67">
        <f t="shared" si="6"/>
        <v>4391934</v>
      </c>
      <c r="H62" s="67">
        <f t="shared" si="6"/>
        <v>-206526</v>
      </c>
      <c r="I62" s="67">
        <f t="shared" si="6"/>
        <v>-175064</v>
      </c>
      <c r="J62" s="67">
        <f t="shared" si="6"/>
        <v>4010344</v>
      </c>
      <c r="K62" s="67">
        <f t="shared" si="6"/>
        <v>-312614</v>
      </c>
      <c r="L62" s="67">
        <f t="shared" si="6"/>
        <v>-750418</v>
      </c>
      <c r="M62" s="67">
        <f t="shared" si="6"/>
        <v>-201097</v>
      </c>
      <c r="N62" s="67">
        <f t="shared" si="6"/>
        <v>-1264129</v>
      </c>
      <c r="O62" s="67">
        <f t="shared" si="6"/>
        <v>-358402</v>
      </c>
      <c r="P62" s="67">
        <f t="shared" si="6"/>
        <v>-329704</v>
      </c>
      <c r="Q62" s="67">
        <f t="shared" si="6"/>
        <v>-423860</v>
      </c>
      <c r="R62" s="67">
        <f t="shared" si="6"/>
        <v>-1111966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1634249</v>
      </c>
      <c r="X62" s="67">
        <f t="shared" si="6"/>
        <v>-848907</v>
      </c>
      <c r="Y62" s="67">
        <f t="shared" si="6"/>
        <v>2483156</v>
      </c>
      <c r="Z62" s="68">
        <f>+IF(X62&lt;&gt;0,+(Y62/X62)*100,0)</f>
        <v>-292.51213619395293</v>
      </c>
      <c r="AA62" s="65">
        <f>SUM(AA59:AA61)</f>
        <v>-1131897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44916504</v>
      </c>
      <c r="D9" s="20">
        <v>0</v>
      </c>
      <c r="E9" s="21">
        <v>47323000</v>
      </c>
      <c r="F9" s="22">
        <v>47058000</v>
      </c>
      <c r="G9" s="22">
        <v>3988044</v>
      </c>
      <c r="H9" s="22">
        <v>3956261</v>
      </c>
      <c r="I9" s="22">
        <v>3814821</v>
      </c>
      <c r="J9" s="22">
        <v>11759126</v>
      </c>
      <c r="K9" s="22">
        <v>4123865</v>
      </c>
      <c r="L9" s="22">
        <v>3980239</v>
      </c>
      <c r="M9" s="22">
        <v>3978379</v>
      </c>
      <c r="N9" s="22">
        <v>12082483</v>
      </c>
      <c r="O9" s="22">
        <v>4122864</v>
      </c>
      <c r="P9" s="22">
        <v>3910327</v>
      </c>
      <c r="Q9" s="22">
        <v>4074599</v>
      </c>
      <c r="R9" s="22">
        <v>12107790</v>
      </c>
      <c r="S9" s="22">
        <v>0</v>
      </c>
      <c r="T9" s="22">
        <v>0</v>
      </c>
      <c r="U9" s="22">
        <v>0</v>
      </c>
      <c r="V9" s="22">
        <v>0</v>
      </c>
      <c r="W9" s="22">
        <v>35949399</v>
      </c>
      <c r="X9" s="22">
        <v>35818337</v>
      </c>
      <c r="Y9" s="22">
        <v>131062</v>
      </c>
      <c r="Z9" s="23">
        <v>0.36590755176601303</v>
      </c>
      <c r="AA9" s="20">
        <v>47058000</v>
      </c>
    </row>
    <row r="10" spans="1:27" x14ac:dyDescent="0.25">
      <c r="A10" s="19" t="s">
        <v>38</v>
      </c>
      <c r="B10" s="15" t="s">
        <v>32</v>
      </c>
      <c r="C10" s="20">
        <v>229885</v>
      </c>
      <c r="D10" s="20">
        <v>0</v>
      </c>
      <c r="E10" s="21">
        <v>256000</v>
      </c>
      <c r="F10" s="22">
        <v>145000</v>
      </c>
      <c r="G10" s="22">
        <v>12229</v>
      </c>
      <c r="H10" s="22">
        <v>9951</v>
      </c>
      <c r="I10" s="22">
        <v>5344</v>
      </c>
      <c r="J10" s="22">
        <v>27524</v>
      </c>
      <c r="K10" s="22">
        <v>15615</v>
      </c>
      <c r="L10" s="22">
        <v>15569</v>
      </c>
      <c r="M10" s="22">
        <v>6137</v>
      </c>
      <c r="N10" s="22">
        <v>37321</v>
      </c>
      <c r="O10" s="22">
        <v>9490</v>
      </c>
      <c r="P10" s="22">
        <v>16455</v>
      </c>
      <c r="Q10" s="22">
        <v>12454</v>
      </c>
      <c r="R10" s="22">
        <v>38399</v>
      </c>
      <c r="S10" s="22">
        <v>0</v>
      </c>
      <c r="T10" s="22">
        <v>0</v>
      </c>
      <c r="U10" s="22">
        <v>0</v>
      </c>
      <c r="V10" s="22">
        <v>0</v>
      </c>
      <c r="W10" s="22">
        <v>103244</v>
      </c>
      <c r="X10" s="22">
        <v>109601</v>
      </c>
      <c r="Y10" s="22">
        <v>-6357</v>
      </c>
      <c r="Z10" s="23">
        <v>-5.800129560861671</v>
      </c>
      <c r="AA10" s="20">
        <v>145000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2170537</v>
      </c>
      <c r="D13" s="20">
        <v>0</v>
      </c>
      <c r="E13" s="21">
        <v>3070000</v>
      </c>
      <c r="F13" s="22">
        <v>1562000</v>
      </c>
      <c r="G13" s="22">
        <v>102187</v>
      </c>
      <c r="H13" s="22">
        <v>111775</v>
      </c>
      <c r="I13" s="22">
        <v>116162</v>
      </c>
      <c r="J13" s="22">
        <v>330124</v>
      </c>
      <c r="K13" s="22">
        <v>118089</v>
      </c>
      <c r="L13" s="22">
        <v>125075</v>
      </c>
      <c r="M13" s="22">
        <v>131729</v>
      </c>
      <c r="N13" s="22">
        <v>374893</v>
      </c>
      <c r="O13" s="22">
        <v>138350</v>
      </c>
      <c r="P13" s="22">
        <v>147576</v>
      </c>
      <c r="Q13" s="22">
        <v>149828</v>
      </c>
      <c r="R13" s="22">
        <v>435754</v>
      </c>
      <c r="S13" s="22">
        <v>0</v>
      </c>
      <c r="T13" s="22">
        <v>0</v>
      </c>
      <c r="U13" s="22">
        <v>0</v>
      </c>
      <c r="V13" s="22">
        <v>0</v>
      </c>
      <c r="W13" s="22">
        <v>1140771</v>
      </c>
      <c r="X13" s="22">
        <v>1081893</v>
      </c>
      <c r="Y13" s="22">
        <v>58878</v>
      </c>
      <c r="Z13" s="23">
        <v>5.4421278259495161</v>
      </c>
      <c r="AA13" s="20">
        <v>1562000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9943277</v>
      </c>
      <c r="D28" s="20">
        <v>0</v>
      </c>
      <c r="E28" s="21">
        <v>10963000</v>
      </c>
      <c r="F28" s="22">
        <v>13373000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10027243</v>
      </c>
      <c r="Y28" s="22">
        <v>-10027243</v>
      </c>
      <c r="Z28" s="23">
        <v>-100</v>
      </c>
      <c r="AA28" s="20">
        <v>13373000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3606489</v>
      </c>
      <c r="D31" s="20">
        <v>0</v>
      </c>
      <c r="E31" s="21">
        <v>3736000</v>
      </c>
      <c r="F31" s="22">
        <v>3528000</v>
      </c>
      <c r="G31" s="22">
        <v>302482</v>
      </c>
      <c r="H31" s="22">
        <v>301804</v>
      </c>
      <c r="I31" s="22">
        <v>299676</v>
      </c>
      <c r="J31" s="22">
        <v>903962</v>
      </c>
      <c r="K31" s="22">
        <v>297174</v>
      </c>
      <c r="L31" s="22">
        <v>294672</v>
      </c>
      <c r="M31" s="22">
        <v>290264</v>
      </c>
      <c r="N31" s="22">
        <v>882110</v>
      </c>
      <c r="O31" s="22">
        <v>287744</v>
      </c>
      <c r="P31" s="22">
        <v>288648</v>
      </c>
      <c r="Q31" s="22">
        <v>288763</v>
      </c>
      <c r="R31" s="22">
        <v>865155</v>
      </c>
      <c r="S31" s="22">
        <v>0</v>
      </c>
      <c r="T31" s="22">
        <v>0</v>
      </c>
      <c r="U31" s="22">
        <v>0</v>
      </c>
      <c r="V31" s="22">
        <v>0</v>
      </c>
      <c r="W31" s="22">
        <v>2651227</v>
      </c>
      <c r="X31" s="22">
        <v>1330804</v>
      </c>
      <c r="Y31" s="22">
        <v>1320423</v>
      </c>
      <c r="Z31" s="23">
        <v>99.219945236112906</v>
      </c>
      <c r="AA31" s="20">
        <v>3528000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8125097</v>
      </c>
      <c r="D33" s="20">
        <v>0</v>
      </c>
      <c r="E33" s="21">
        <v>0</v>
      </c>
      <c r="F33" s="22">
        <v>1000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747</v>
      </c>
      <c r="Y33" s="22">
        <v>-747</v>
      </c>
      <c r="Z33" s="23">
        <v>-100</v>
      </c>
      <c r="AA33" s="20">
        <v>1000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68991789</v>
      </c>
      <c r="D35" s="29">
        <f t="shared" ref="D35:Y35" si="0">SUM(D6:D34)</f>
        <v>0</v>
      </c>
      <c r="E35" s="30">
        <f t="shared" si="0"/>
        <v>65348000</v>
      </c>
      <c r="F35" s="31">
        <f t="shared" si="0"/>
        <v>65667000</v>
      </c>
      <c r="G35" s="31">
        <f t="shared" si="0"/>
        <v>4404942</v>
      </c>
      <c r="H35" s="31">
        <f t="shared" si="0"/>
        <v>4379791</v>
      </c>
      <c r="I35" s="31">
        <f t="shared" si="0"/>
        <v>4236003</v>
      </c>
      <c r="J35" s="31">
        <f t="shared" si="0"/>
        <v>13020736</v>
      </c>
      <c r="K35" s="31">
        <f t="shared" si="0"/>
        <v>4554743</v>
      </c>
      <c r="L35" s="31">
        <f t="shared" si="0"/>
        <v>4415555</v>
      </c>
      <c r="M35" s="31">
        <f t="shared" si="0"/>
        <v>4406509</v>
      </c>
      <c r="N35" s="31">
        <f t="shared" si="0"/>
        <v>13376807</v>
      </c>
      <c r="O35" s="31">
        <f t="shared" si="0"/>
        <v>4558448</v>
      </c>
      <c r="P35" s="31">
        <f t="shared" si="0"/>
        <v>4363006</v>
      </c>
      <c r="Q35" s="31">
        <f t="shared" si="0"/>
        <v>4525644</v>
      </c>
      <c r="R35" s="31">
        <f t="shared" si="0"/>
        <v>13447098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39844641</v>
      </c>
      <c r="X35" s="31">
        <f t="shared" si="0"/>
        <v>48368625</v>
      </c>
      <c r="Y35" s="31">
        <f t="shared" si="0"/>
        <v>-8523984</v>
      </c>
      <c r="Z35" s="32">
        <f>+IF(X35&lt;&gt;0,+(Y35/X35)*100,0)</f>
        <v>-17.622961165424901</v>
      </c>
      <c r="AA35" s="29">
        <f>SUM(AA6:AA34)</f>
        <v>65667000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15726451</v>
      </c>
      <c r="D37" s="20">
        <v>0</v>
      </c>
      <c r="E37" s="21">
        <v>16497000</v>
      </c>
      <c r="F37" s="22">
        <v>17034000</v>
      </c>
      <c r="G37" s="22">
        <v>1243880</v>
      </c>
      <c r="H37" s="22">
        <v>1207729</v>
      </c>
      <c r="I37" s="22">
        <v>1240073</v>
      </c>
      <c r="J37" s="22">
        <v>3691682</v>
      </c>
      <c r="K37" s="22">
        <v>1238065</v>
      </c>
      <c r="L37" s="22">
        <v>2089181</v>
      </c>
      <c r="M37" s="22">
        <v>1257293</v>
      </c>
      <c r="N37" s="22">
        <v>4584539</v>
      </c>
      <c r="O37" s="22">
        <v>1281492</v>
      </c>
      <c r="P37" s="22">
        <v>1265978</v>
      </c>
      <c r="Q37" s="22">
        <v>1248185</v>
      </c>
      <c r="R37" s="22">
        <v>3795655</v>
      </c>
      <c r="S37" s="22">
        <v>0</v>
      </c>
      <c r="T37" s="22">
        <v>0</v>
      </c>
      <c r="U37" s="22">
        <v>0</v>
      </c>
      <c r="V37" s="22">
        <v>0</v>
      </c>
      <c r="W37" s="22">
        <v>12071876</v>
      </c>
      <c r="X37" s="22">
        <v>12805872</v>
      </c>
      <c r="Y37" s="22">
        <v>-733996</v>
      </c>
      <c r="Z37" s="23">
        <v>-5.7317143260529235</v>
      </c>
      <c r="AA37" s="20">
        <v>17034000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1954425</v>
      </c>
      <c r="D40" s="20">
        <v>0</v>
      </c>
      <c r="E40" s="21">
        <v>2021000</v>
      </c>
      <c r="F40" s="22">
        <v>2015500</v>
      </c>
      <c r="G40" s="22">
        <v>320192</v>
      </c>
      <c r="H40" s="22">
        <v>81692</v>
      </c>
      <c r="I40" s="22">
        <v>163837</v>
      </c>
      <c r="J40" s="22">
        <v>565721</v>
      </c>
      <c r="K40" s="22">
        <v>222360</v>
      </c>
      <c r="L40" s="22">
        <v>150276</v>
      </c>
      <c r="M40" s="22">
        <v>147281</v>
      </c>
      <c r="N40" s="22">
        <v>519917</v>
      </c>
      <c r="O40" s="22">
        <v>169011</v>
      </c>
      <c r="P40" s="22">
        <v>126250</v>
      </c>
      <c r="Q40" s="22">
        <v>129572</v>
      </c>
      <c r="R40" s="22">
        <v>424833</v>
      </c>
      <c r="S40" s="22">
        <v>0</v>
      </c>
      <c r="T40" s="22">
        <v>0</v>
      </c>
      <c r="U40" s="22">
        <v>0</v>
      </c>
      <c r="V40" s="22">
        <v>0</v>
      </c>
      <c r="W40" s="22">
        <v>1510471</v>
      </c>
      <c r="X40" s="22">
        <v>1418471</v>
      </c>
      <c r="Y40" s="22">
        <v>92000</v>
      </c>
      <c r="Z40" s="23">
        <v>6.4858569544248708</v>
      </c>
      <c r="AA40" s="20">
        <v>2015500</v>
      </c>
    </row>
    <row r="41" spans="1:27" x14ac:dyDescent="0.25">
      <c r="A41" s="19" t="s">
        <v>67</v>
      </c>
      <c r="B41" s="15" t="s">
        <v>32</v>
      </c>
      <c r="C41" s="20">
        <v>8126245</v>
      </c>
      <c r="D41" s="20">
        <v>0</v>
      </c>
      <c r="E41" s="21">
        <v>7608000</v>
      </c>
      <c r="F41" s="22">
        <v>8237000</v>
      </c>
      <c r="G41" s="22">
        <v>634000</v>
      </c>
      <c r="H41" s="22">
        <v>0</v>
      </c>
      <c r="I41" s="22">
        <v>1268000</v>
      </c>
      <c r="J41" s="22">
        <v>1902000</v>
      </c>
      <c r="K41" s="22">
        <v>634000</v>
      </c>
      <c r="L41" s="22">
        <v>634000</v>
      </c>
      <c r="M41" s="22">
        <v>634000</v>
      </c>
      <c r="N41" s="22">
        <v>1902000</v>
      </c>
      <c r="O41" s="22">
        <v>634000</v>
      </c>
      <c r="P41" s="22">
        <v>759800</v>
      </c>
      <c r="Q41" s="22">
        <v>759800</v>
      </c>
      <c r="R41" s="22">
        <v>2153600</v>
      </c>
      <c r="S41" s="22">
        <v>0</v>
      </c>
      <c r="T41" s="22">
        <v>0</v>
      </c>
      <c r="U41" s="22">
        <v>0</v>
      </c>
      <c r="V41" s="22">
        <v>0</v>
      </c>
      <c r="W41" s="22">
        <v>5957600</v>
      </c>
      <c r="X41" s="22">
        <v>6177753</v>
      </c>
      <c r="Y41" s="22">
        <v>-220153</v>
      </c>
      <c r="Z41" s="23">
        <v>-3.5636419908662584</v>
      </c>
      <c r="AA41" s="20">
        <v>8237000</v>
      </c>
    </row>
    <row r="42" spans="1:27" x14ac:dyDescent="0.25">
      <c r="A42" s="19" t="s">
        <v>68</v>
      </c>
      <c r="B42" s="15" t="s">
        <v>32</v>
      </c>
      <c r="C42" s="20">
        <v>1245590</v>
      </c>
      <c r="D42" s="20">
        <v>0</v>
      </c>
      <c r="E42" s="21">
        <v>1265000</v>
      </c>
      <c r="F42" s="22">
        <v>1465000</v>
      </c>
      <c r="G42" s="22">
        <v>105416</v>
      </c>
      <c r="H42" s="22">
        <v>0</v>
      </c>
      <c r="I42" s="22">
        <v>210832</v>
      </c>
      <c r="J42" s="22">
        <v>316248</v>
      </c>
      <c r="K42" s="22">
        <v>105416</v>
      </c>
      <c r="L42" s="22">
        <v>105416</v>
      </c>
      <c r="M42" s="22">
        <v>105416</v>
      </c>
      <c r="N42" s="22">
        <v>316248</v>
      </c>
      <c r="O42" s="22">
        <v>105416</v>
      </c>
      <c r="P42" s="22">
        <v>145416</v>
      </c>
      <c r="Q42" s="22">
        <v>145416</v>
      </c>
      <c r="R42" s="22">
        <v>396248</v>
      </c>
      <c r="S42" s="22">
        <v>0</v>
      </c>
      <c r="T42" s="22">
        <v>0</v>
      </c>
      <c r="U42" s="22">
        <v>0</v>
      </c>
      <c r="V42" s="22">
        <v>0</v>
      </c>
      <c r="W42" s="22">
        <v>1028744</v>
      </c>
      <c r="X42" s="22">
        <v>1098738</v>
      </c>
      <c r="Y42" s="22">
        <v>-69994</v>
      </c>
      <c r="Z42" s="23">
        <v>-6.370399494693002</v>
      </c>
      <c r="AA42" s="20">
        <v>1465000</v>
      </c>
    </row>
    <row r="43" spans="1:27" x14ac:dyDescent="0.25">
      <c r="A43" s="19" t="s">
        <v>69</v>
      </c>
      <c r="B43" s="15" t="s">
        <v>32</v>
      </c>
      <c r="C43" s="20">
        <v>10040026</v>
      </c>
      <c r="D43" s="20">
        <v>0</v>
      </c>
      <c r="E43" s="21">
        <v>10900000</v>
      </c>
      <c r="F43" s="22">
        <v>9744000</v>
      </c>
      <c r="G43" s="22">
        <v>903357</v>
      </c>
      <c r="H43" s="22">
        <v>0</v>
      </c>
      <c r="I43" s="22">
        <v>1806714</v>
      </c>
      <c r="J43" s="22">
        <v>2710071</v>
      </c>
      <c r="K43" s="22">
        <v>903357</v>
      </c>
      <c r="L43" s="22">
        <v>903357</v>
      </c>
      <c r="M43" s="22">
        <v>903357</v>
      </c>
      <c r="N43" s="22">
        <v>2710071</v>
      </c>
      <c r="O43" s="22">
        <v>903357</v>
      </c>
      <c r="P43" s="22">
        <v>810724</v>
      </c>
      <c r="Q43" s="22">
        <v>551299</v>
      </c>
      <c r="R43" s="22">
        <v>2265380</v>
      </c>
      <c r="S43" s="22">
        <v>0</v>
      </c>
      <c r="T43" s="22">
        <v>0</v>
      </c>
      <c r="U43" s="22">
        <v>0</v>
      </c>
      <c r="V43" s="22">
        <v>0</v>
      </c>
      <c r="W43" s="22">
        <v>7685522</v>
      </c>
      <c r="X43" s="22">
        <v>7302372</v>
      </c>
      <c r="Y43" s="22">
        <v>383150</v>
      </c>
      <c r="Z43" s="23">
        <v>5.246925245659904</v>
      </c>
      <c r="AA43" s="20">
        <v>9744000</v>
      </c>
    </row>
    <row r="44" spans="1:27" x14ac:dyDescent="0.25">
      <c r="A44" s="19" t="s">
        <v>70</v>
      </c>
      <c r="B44" s="15" t="s">
        <v>32</v>
      </c>
      <c r="C44" s="20">
        <v>14310444</v>
      </c>
      <c r="D44" s="20">
        <v>0</v>
      </c>
      <c r="E44" s="21">
        <v>14301000</v>
      </c>
      <c r="F44" s="22">
        <v>13241000</v>
      </c>
      <c r="G44" s="22">
        <v>38529</v>
      </c>
      <c r="H44" s="22">
        <v>661215</v>
      </c>
      <c r="I44" s="22">
        <v>1115876</v>
      </c>
      <c r="J44" s="22">
        <v>1815620</v>
      </c>
      <c r="K44" s="22">
        <v>535902</v>
      </c>
      <c r="L44" s="22">
        <v>1303366</v>
      </c>
      <c r="M44" s="22">
        <v>1364124</v>
      </c>
      <c r="N44" s="22">
        <v>3203392</v>
      </c>
      <c r="O44" s="22">
        <v>2041976</v>
      </c>
      <c r="P44" s="22">
        <v>1052575</v>
      </c>
      <c r="Q44" s="22">
        <v>980136</v>
      </c>
      <c r="R44" s="22">
        <v>4074687</v>
      </c>
      <c r="S44" s="22">
        <v>0</v>
      </c>
      <c r="T44" s="22">
        <v>0</v>
      </c>
      <c r="U44" s="22">
        <v>0</v>
      </c>
      <c r="V44" s="22">
        <v>0</v>
      </c>
      <c r="W44" s="22">
        <v>9093699</v>
      </c>
      <c r="X44" s="22">
        <v>7884684</v>
      </c>
      <c r="Y44" s="22">
        <v>1209015</v>
      </c>
      <c r="Z44" s="23">
        <v>15.333715339765044</v>
      </c>
      <c r="AA44" s="20">
        <v>13241000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2268366</v>
      </c>
      <c r="D47" s="20">
        <v>0</v>
      </c>
      <c r="E47" s="21">
        <v>2403000</v>
      </c>
      <c r="F47" s="22">
        <v>2451500</v>
      </c>
      <c r="G47" s="22">
        <v>216434</v>
      </c>
      <c r="H47" s="22">
        <v>112904</v>
      </c>
      <c r="I47" s="22">
        <v>149926</v>
      </c>
      <c r="J47" s="22">
        <v>479264</v>
      </c>
      <c r="K47" s="22">
        <v>127409</v>
      </c>
      <c r="L47" s="22">
        <v>121785</v>
      </c>
      <c r="M47" s="22">
        <v>199762</v>
      </c>
      <c r="N47" s="22">
        <v>448956</v>
      </c>
      <c r="O47" s="22">
        <v>124565</v>
      </c>
      <c r="P47" s="22">
        <v>338327</v>
      </c>
      <c r="Q47" s="22">
        <v>191109</v>
      </c>
      <c r="R47" s="22">
        <v>654001</v>
      </c>
      <c r="S47" s="22">
        <v>0</v>
      </c>
      <c r="T47" s="22">
        <v>0</v>
      </c>
      <c r="U47" s="22">
        <v>0</v>
      </c>
      <c r="V47" s="22">
        <v>0</v>
      </c>
      <c r="W47" s="22">
        <v>1582221</v>
      </c>
      <c r="X47" s="22">
        <v>-126510</v>
      </c>
      <c r="Y47" s="22">
        <v>1708731</v>
      </c>
      <c r="Z47" s="23">
        <v>-1350.6687218401707</v>
      </c>
      <c r="AA47" s="20">
        <v>2451500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53671547</v>
      </c>
      <c r="D50" s="29">
        <f t="shared" ref="D50:Y50" si="1">SUM(D37:D49)</f>
        <v>0</v>
      </c>
      <c r="E50" s="30">
        <f t="shared" si="1"/>
        <v>54995000</v>
      </c>
      <c r="F50" s="31">
        <f t="shared" si="1"/>
        <v>54188000</v>
      </c>
      <c r="G50" s="31">
        <f t="shared" si="1"/>
        <v>3461808</v>
      </c>
      <c r="H50" s="31">
        <f t="shared" si="1"/>
        <v>2063540</v>
      </c>
      <c r="I50" s="31">
        <f t="shared" si="1"/>
        <v>5955258</v>
      </c>
      <c r="J50" s="31">
        <f t="shared" si="1"/>
        <v>11480606</v>
      </c>
      <c r="K50" s="31">
        <f t="shared" si="1"/>
        <v>3766509</v>
      </c>
      <c r="L50" s="31">
        <f t="shared" si="1"/>
        <v>5307381</v>
      </c>
      <c r="M50" s="31">
        <f t="shared" si="1"/>
        <v>4611233</v>
      </c>
      <c r="N50" s="31">
        <f t="shared" si="1"/>
        <v>13685123</v>
      </c>
      <c r="O50" s="31">
        <f t="shared" si="1"/>
        <v>5259817</v>
      </c>
      <c r="P50" s="31">
        <f t="shared" si="1"/>
        <v>4499070</v>
      </c>
      <c r="Q50" s="31">
        <f t="shared" si="1"/>
        <v>4005517</v>
      </c>
      <c r="R50" s="31">
        <f t="shared" si="1"/>
        <v>13764404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38930133</v>
      </c>
      <c r="X50" s="31">
        <f t="shared" si="1"/>
        <v>36561380</v>
      </c>
      <c r="Y50" s="31">
        <f t="shared" si="1"/>
        <v>2368753</v>
      </c>
      <c r="Z50" s="32">
        <f>+IF(X50&lt;&gt;0,+(Y50/X50)*100,0)</f>
        <v>6.4788391466624073</v>
      </c>
      <c r="AA50" s="29">
        <f>SUM(AA37:AA49)</f>
        <v>54188000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15320242</v>
      </c>
      <c r="D51" s="39">
        <f t="shared" si="2"/>
        <v>0</v>
      </c>
      <c r="E51" s="40">
        <f t="shared" si="2"/>
        <v>10353000</v>
      </c>
      <c r="F51" s="41">
        <f t="shared" si="2"/>
        <v>11479000</v>
      </c>
      <c r="G51" s="41">
        <f t="shared" si="2"/>
        <v>943134</v>
      </c>
      <c r="H51" s="41">
        <f t="shared" si="2"/>
        <v>2316251</v>
      </c>
      <c r="I51" s="41">
        <f t="shared" si="2"/>
        <v>-1719255</v>
      </c>
      <c r="J51" s="41">
        <f t="shared" si="2"/>
        <v>1540130</v>
      </c>
      <c r="K51" s="41">
        <f t="shared" si="2"/>
        <v>788234</v>
      </c>
      <c r="L51" s="41">
        <f t="shared" si="2"/>
        <v>-891826</v>
      </c>
      <c r="M51" s="41">
        <f t="shared" si="2"/>
        <v>-204724</v>
      </c>
      <c r="N51" s="41">
        <f t="shared" si="2"/>
        <v>-308316</v>
      </c>
      <c r="O51" s="41">
        <f t="shared" si="2"/>
        <v>-701369</v>
      </c>
      <c r="P51" s="41">
        <f t="shared" si="2"/>
        <v>-136064</v>
      </c>
      <c r="Q51" s="41">
        <f t="shared" si="2"/>
        <v>520127</v>
      </c>
      <c r="R51" s="41">
        <f t="shared" si="2"/>
        <v>-317306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914508</v>
      </c>
      <c r="X51" s="41">
        <f t="shared" si="2"/>
        <v>11807245</v>
      </c>
      <c r="Y51" s="41">
        <f t="shared" si="2"/>
        <v>-10892737</v>
      </c>
      <c r="Z51" s="42">
        <f>+IF(X51&lt;&gt;0,+(Y51/X51)*100,0)</f>
        <v>-92.254687693869315</v>
      </c>
      <c r="AA51" s="39">
        <f>+AA35-AA50</f>
        <v>11479000</v>
      </c>
    </row>
    <row r="52" spans="1:27" x14ac:dyDescent="0.25">
      <c r="A52" s="43" t="s">
        <v>78</v>
      </c>
      <c r="B52" s="15" t="s">
        <v>32</v>
      </c>
      <c r="C52" s="20">
        <v>40565</v>
      </c>
      <c r="D52" s="20">
        <v>0</v>
      </c>
      <c r="E52" s="21">
        <v>0</v>
      </c>
      <c r="F52" s="22">
        <v>110026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82521</v>
      </c>
      <c r="Y52" s="22">
        <v>-82521</v>
      </c>
      <c r="Z52" s="23">
        <v>-100</v>
      </c>
      <c r="AA52" s="20">
        <v>110026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15360807</v>
      </c>
      <c r="D54" s="48">
        <f t="shared" si="3"/>
        <v>0</v>
      </c>
      <c r="E54" s="49">
        <f t="shared" si="3"/>
        <v>10353000</v>
      </c>
      <c r="F54" s="50">
        <f t="shared" si="3"/>
        <v>11589026</v>
      </c>
      <c r="G54" s="50">
        <f t="shared" si="3"/>
        <v>943134</v>
      </c>
      <c r="H54" s="50">
        <f t="shared" si="3"/>
        <v>2316251</v>
      </c>
      <c r="I54" s="50">
        <f t="shared" si="3"/>
        <v>-1719255</v>
      </c>
      <c r="J54" s="50">
        <f t="shared" si="3"/>
        <v>1540130</v>
      </c>
      <c r="K54" s="50">
        <f t="shared" si="3"/>
        <v>788234</v>
      </c>
      <c r="L54" s="50">
        <f t="shared" si="3"/>
        <v>-891826</v>
      </c>
      <c r="M54" s="50">
        <f t="shared" si="3"/>
        <v>-204724</v>
      </c>
      <c r="N54" s="50">
        <f t="shared" si="3"/>
        <v>-308316</v>
      </c>
      <c r="O54" s="50">
        <f t="shared" si="3"/>
        <v>-701369</v>
      </c>
      <c r="P54" s="50">
        <f t="shared" si="3"/>
        <v>-136064</v>
      </c>
      <c r="Q54" s="50">
        <f t="shared" si="3"/>
        <v>520127</v>
      </c>
      <c r="R54" s="50">
        <f t="shared" si="3"/>
        <v>-317306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914508</v>
      </c>
      <c r="X54" s="50">
        <f t="shared" si="3"/>
        <v>11889766</v>
      </c>
      <c r="Y54" s="50">
        <f t="shared" si="3"/>
        <v>-10975258</v>
      </c>
      <c r="Z54" s="51">
        <f>+IF(X54&lt;&gt;0,+(Y54/X54)*100,0)</f>
        <v>-92.3084440854429</v>
      </c>
      <c r="AA54" s="48">
        <f>SUM(AA51:AA53)</f>
        <v>11589026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15360807</v>
      </c>
      <c r="D56" s="54">
        <f>+D54-D55</f>
        <v>0</v>
      </c>
      <c r="E56" s="55">
        <f t="shared" si="4"/>
        <v>10353000</v>
      </c>
      <c r="F56" s="56">
        <f t="shared" si="4"/>
        <v>11589026</v>
      </c>
      <c r="G56" s="56">
        <f t="shared" si="4"/>
        <v>943134</v>
      </c>
      <c r="H56" s="56">
        <f t="shared" si="4"/>
        <v>2316251</v>
      </c>
      <c r="I56" s="56">
        <f t="shared" si="4"/>
        <v>-1719255</v>
      </c>
      <c r="J56" s="56">
        <f t="shared" si="4"/>
        <v>1540130</v>
      </c>
      <c r="K56" s="56">
        <f t="shared" si="4"/>
        <v>788234</v>
      </c>
      <c r="L56" s="56">
        <f t="shared" si="4"/>
        <v>-891826</v>
      </c>
      <c r="M56" s="56">
        <f t="shared" si="4"/>
        <v>-204724</v>
      </c>
      <c r="N56" s="56">
        <f t="shared" si="4"/>
        <v>-308316</v>
      </c>
      <c r="O56" s="56">
        <f t="shared" si="4"/>
        <v>-701369</v>
      </c>
      <c r="P56" s="56">
        <f t="shared" si="4"/>
        <v>-136064</v>
      </c>
      <c r="Q56" s="56">
        <f t="shared" si="4"/>
        <v>520127</v>
      </c>
      <c r="R56" s="56">
        <f t="shared" si="4"/>
        <v>-317306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914508</v>
      </c>
      <c r="X56" s="56">
        <f t="shared" si="4"/>
        <v>11889766</v>
      </c>
      <c r="Y56" s="56">
        <f t="shared" si="4"/>
        <v>-10975258</v>
      </c>
      <c r="Z56" s="57">
        <f>+IF(X56&lt;&gt;0,+(Y56/X56)*100,0)</f>
        <v>-92.3084440854429</v>
      </c>
      <c r="AA56" s="54">
        <f>+AA54-AA55</f>
        <v>11589026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15360807</v>
      </c>
      <c r="D59" s="48">
        <f>SUM(D56:D58)</f>
        <v>0</v>
      </c>
      <c r="E59" s="49">
        <f t="shared" si="5"/>
        <v>10353000</v>
      </c>
      <c r="F59" s="50">
        <f t="shared" si="5"/>
        <v>11589026</v>
      </c>
      <c r="G59" s="50">
        <f t="shared" si="5"/>
        <v>943134</v>
      </c>
      <c r="H59" s="50">
        <f t="shared" si="5"/>
        <v>2316251</v>
      </c>
      <c r="I59" s="50">
        <f t="shared" si="5"/>
        <v>-1719255</v>
      </c>
      <c r="J59" s="50">
        <f t="shared" si="5"/>
        <v>1540130</v>
      </c>
      <c r="K59" s="50">
        <f t="shared" si="5"/>
        <v>788234</v>
      </c>
      <c r="L59" s="50">
        <f t="shared" si="5"/>
        <v>-891826</v>
      </c>
      <c r="M59" s="50">
        <f t="shared" si="5"/>
        <v>-204724</v>
      </c>
      <c r="N59" s="50">
        <f t="shared" si="5"/>
        <v>-308316</v>
      </c>
      <c r="O59" s="50">
        <f t="shared" si="5"/>
        <v>-701369</v>
      </c>
      <c r="P59" s="50">
        <f t="shared" si="5"/>
        <v>-136064</v>
      </c>
      <c r="Q59" s="50">
        <f t="shared" si="5"/>
        <v>520127</v>
      </c>
      <c r="R59" s="50">
        <f t="shared" si="5"/>
        <v>-317306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914508</v>
      </c>
      <c r="X59" s="50">
        <f t="shared" si="5"/>
        <v>11889766</v>
      </c>
      <c r="Y59" s="50">
        <f t="shared" si="5"/>
        <v>-10975258</v>
      </c>
      <c r="Z59" s="51">
        <f>+IF(X59&lt;&gt;0,+(Y59/X59)*100,0)</f>
        <v>-92.3084440854429</v>
      </c>
      <c r="AA59" s="48">
        <f>SUM(AA56:AA58)</f>
        <v>11589026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15360807</v>
      </c>
      <c r="D62" s="65">
        <f>SUM(D59:D61)</f>
        <v>0</v>
      </c>
      <c r="E62" s="66">
        <f t="shared" si="6"/>
        <v>10353000</v>
      </c>
      <c r="F62" s="67">
        <f t="shared" si="6"/>
        <v>11589026</v>
      </c>
      <c r="G62" s="67">
        <f t="shared" si="6"/>
        <v>943134</v>
      </c>
      <c r="H62" s="67">
        <f t="shared" si="6"/>
        <v>2316251</v>
      </c>
      <c r="I62" s="67">
        <f t="shared" si="6"/>
        <v>-1719255</v>
      </c>
      <c r="J62" s="67">
        <f t="shared" si="6"/>
        <v>1540130</v>
      </c>
      <c r="K62" s="67">
        <f t="shared" si="6"/>
        <v>788234</v>
      </c>
      <c r="L62" s="67">
        <f t="shared" si="6"/>
        <v>-891826</v>
      </c>
      <c r="M62" s="67">
        <f t="shared" si="6"/>
        <v>-204724</v>
      </c>
      <c r="N62" s="67">
        <f t="shared" si="6"/>
        <v>-308316</v>
      </c>
      <c r="O62" s="67">
        <f t="shared" si="6"/>
        <v>-701369</v>
      </c>
      <c r="P62" s="67">
        <f t="shared" si="6"/>
        <v>-136064</v>
      </c>
      <c r="Q62" s="67">
        <f t="shared" si="6"/>
        <v>520127</v>
      </c>
      <c r="R62" s="67">
        <f t="shared" si="6"/>
        <v>-317306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914508</v>
      </c>
      <c r="X62" s="67">
        <f t="shared" si="6"/>
        <v>11889766</v>
      </c>
      <c r="Y62" s="67">
        <f t="shared" si="6"/>
        <v>-10975258</v>
      </c>
      <c r="Z62" s="68">
        <f>+IF(X62&lt;&gt;0,+(Y62/X62)*100,0)</f>
        <v>-92.3084440854429</v>
      </c>
      <c r="AA62" s="65">
        <f>SUM(AA59:AA61)</f>
        <v>11589026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95671695</v>
      </c>
      <c r="D9" s="20">
        <v>0</v>
      </c>
      <c r="E9" s="21">
        <v>102028932</v>
      </c>
      <c r="F9" s="22">
        <v>102352003</v>
      </c>
      <c r="G9" s="22">
        <v>8435786</v>
      </c>
      <c r="H9" s="22">
        <v>8436364</v>
      </c>
      <c r="I9" s="22">
        <v>8440973</v>
      </c>
      <c r="J9" s="22">
        <v>25313123</v>
      </c>
      <c r="K9" s="22">
        <v>8590900</v>
      </c>
      <c r="L9" s="22">
        <v>8558712</v>
      </c>
      <c r="M9" s="22">
        <v>8432338</v>
      </c>
      <c r="N9" s="22">
        <v>25581950</v>
      </c>
      <c r="O9" s="22">
        <v>8252302</v>
      </c>
      <c r="P9" s="22">
        <v>8514182</v>
      </c>
      <c r="Q9" s="22">
        <v>8601584</v>
      </c>
      <c r="R9" s="22">
        <v>25368068</v>
      </c>
      <c r="S9" s="22">
        <v>0</v>
      </c>
      <c r="T9" s="22">
        <v>0</v>
      </c>
      <c r="U9" s="22">
        <v>0</v>
      </c>
      <c r="V9" s="22">
        <v>0</v>
      </c>
      <c r="W9" s="22">
        <v>76263141</v>
      </c>
      <c r="X9" s="22">
        <v>76650925</v>
      </c>
      <c r="Y9" s="22">
        <v>-387784</v>
      </c>
      <c r="Z9" s="23">
        <v>-0.50590909372587478</v>
      </c>
      <c r="AA9" s="20">
        <v>102352003</v>
      </c>
    </row>
    <row r="10" spans="1:27" x14ac:dyDescent="0.25">
      <c r="A10" s="19" t="s">
        <v>38</v>
      </c>
      <c r="B10" s="15" t="s">
        <v>32</v>
      </c>
      <c r="C10" s="20">
        <v>90115</v>
      </c>
      <c r="D10" s="20">
        <v>0</v>
      </c>
      <c r="E10" s="21">
        <v>196704</v>
      </c>
      <c r="F10" s="22">
        <v>50000</v>
      </c>
      <c r="G10" s="22">
        <v>690</v>
      </c>
      <c r="H10" s="22">
        <v>2017</v>
      </c>
      <c r="I10" s="22">
        <v>4830</v>
      </c>
      <c r="J10" s="22">
        <v>7537</v>
      </c>
      <c r="K10" s="22">
        <v>1380</v>
      </c>
      <c r="L10" s="22">
        <v>2760</v>
      </c>
      <c r="M10" s="22">
        <v>1380</v>
      </c>
      <c r="N10" s="22">
        <v>5520</v>
      </c>
      <c r="O10" s="22">
        <v>2760</v>
      </c>
      <c r="P10" s="22">
        <v>2794</v>
      </c>
      <c r="Q10" s="22">
        <v>2185</v>
      </c>
      <c r="R10" s="22">
        <v>7739</v>
      </c>
      <c r="S10" s="22">
        <v>0</v>
      </c>
      <c r="T10" s="22">
        <v>0</v>
      </c>
      <c r="U10" s="22">
        <v>0</v>
      </c>
      <c r="V10" s="22">
        <v>0</v>
      </c>
      <c r="W10" s="22">
        <v>20796</v>
      </c>
      <c r="X10" s="22">
        <v>88846</v>
      </c>
      <c r="Y10" s="22">
        <v>-68050</v>
      </c>
      <c r="Z10" s="23">
        <v>-76.593206222002124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3987564</v>
      </c>
      <c r="D13" s="20">
        <v>0</v>
      </c>
      <c r="E13" s="21">
        <v>3954720</v>
      </c>
      <c r="F13" s="22">
        <v>4150000</v>
      </c>
      <c r="G13" s="22">
        <v>343090</v>
      </c>
      <c r="H13" s="22">
        <v>327356</v>
      </c>
      <c r="I13" s="22">
        <v>350178</v>
      </c>
      <c r="J13" s="22">
        <v>1020624</v>
      </c>
      <c r="K13" s="22">
        <v>355697</v>
      </c>
      <c r="L13" s="22">
        <v>358400</v>
      </c>
      <c r="M13" s="22">
        <v>342126</v>
      </c>
      <c r="N13" s="22">
        <v>1056223</v>
      </c>
      <c r="O13" s="22">
        <v>355465</v>
      </c>
      <c r="P13" s="22">
        <v>356387</v>
      </c>
      <c r="Q13" s="22">
        <v>358938</v>
      </c>
      <c r="R13" s="22">
        <v>1070790</v>
      </c>
      <c r="S13" s="22">
        <v>0</v>
      </c>
      <c r="T13" s="22">
        <v>0</v>
      </c>
      <c r="U13" s="22">
        <v>0</v>
      </c>
      <c r="V13" s="22">
        <v>0</v>
      </c>
      <c r="W13" s="22">
        <v>3147637</v>
      </c>
      <c r="X13" s="22">
        <v>3044152</v>
      </c>
      <c r="Y13" s="22">
        <v>103485</v>
      </c>
      <c r="Z13" s="23">
        <v>3.3994688832883506</v>
      </c>
      <c r="AA13" s="20">
        <v>4150000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653360</v>
      </c>
      <c r="D21" s="20">
        <v>0</v>
      </c>
      <c r="E21" s="21">
        <v>549996</v>
      </c>
      <c r="F21" s="22">
        <v>549996</v>
      </c>
      <c r="G21" s="22">
        <v>2670</v>
      </c>
      <c r="H21" s="22">
        <v>140003</v>
      </c>
      <c r="I21" s="22">
        <v>87609</v>
      </c>
      <c r="J21" s="22">
        <v>230282</v>
      </c>
      <c r="K21" s="22">
        <v>33686</v>
      </c>
      <c r="L21" s="22">
        <v>9310</v>
      </c>
      <c r="M21" s="22">
        <v>72600</v>
      </c>
      <c r="N21" s="22">
        <v>115596</v>
      </c>
      <c r="O21" s="22">
        <v>32186</v>
      </c>
      <c r="P21" s="22">
        <v>65923</v>
      </c>
      <c r="Q21" s="22">
        <v>138888</v>
      </c>
      <c r="R21" s="22">
        <v>236997</v>
      </c>
      <c r="S21" s="22">
        <v>0</v>
      </c>
      <c r="T21" s="22">
        <v>0</v>
      </c>
      <c r="U21" s="22">
        <v>0</v>
      </c>
      <c r="V21" s="22">
        <v>0</v>
      </c>
      <c r="W21" s="22">
        <v>582875</v>
      </c>
      <c r="X21" s="22">
        <v>412497</v>
      </c>
      <c r="Y21" s="22">
        <v>170378</v>
      </c>
      <c r="Z21" s="23">
        <v>41.304057968906434</v>
      </c>
      <c r="AA21" s="20">
        <v>549996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29406768</v>
      </c>
      <c r="D28" s="20">
        <v>0</v>
      </c>
      <c r="E28" s="21">
        <v>32162173</v>
      </c>
      <c r="F28" s="22">
        <v>32162173</v>
      </c>
      <c r="G28" s="22">
        <v>12682510</v>
      </c>
      <c r="H28" s="22">
        <v>359437</v>
      </c>
      <c r="I28" s="22">
        <v>513417</v>
      </c>
      <c r="J28" s="22">
        <v>13555364</v>
      </c>
      <c r="K28" s="22">
        <v>645446</v>
      </c>
      <c r="L28" s="22">
        <v>689789</v>
      </c>
      <c r="M28" s="22">
        <v>9483818</v>
      </c>
      <c r="N28" s="22">
        <v>10819053</v>
      </c>
      <c r="O28" s="22">
        <v>257293</v>
      </c>
      <c r="P28" s="22">
        <v>0</v>
      </c>
      <c r="Q28" s="22">
        <v>7530463</v>
      </c>
      <c r="R28" s="22">
        <v>7787756</v>
      </c>
      <c r="S28" s="22">
        <v>0</v>
      </c>
      <c r="T28" s="22">
        <v>0</v>
      </c>
      <c r="U28" s="22">
        <v>0</v>
      </c>
      <c r="V28" s="22">
        <v>0</v>
      </c>
      <c r="W28" s="22">
        <v>32162173</v>
      </c>
      <c r="X28" s="22">
        <v>31735371</v>
      </c>
      <c r="Y28" s="22">
        <v>426802</v>
      </c>
      <c r="Z28" s="23">
        <v>1.3448779281641294</v>
      </c>
      <c r="AA28" s="20">
        <v>32162173</v>
      </c>
    </row>
    <row r="29" spans="1:27" x14ac:dyDescent="0.25">
      <c r="A29" s="19" t="s">
        <v>56</v>
      </c>
      <c r="B29" s="15" t="s">
        <v>32</v>
      </c>
      <c r="C29" s="20">
        <v>405418</v>
      </c>
      <c r="D29" s="20">
        <v>0</v>
      </c>
      <c r="E29" s="21">
        <v>448776</v>
      </c>
      <c r="F29" s="22">
        <v>400000</v>
      </c>
      <c r="G29" s="22">
        <v>32216</v>
      </c>
      <c r="H29" s="22">
        <v>31911</v>
      </c>
      <c r="I29" s="22">
        <v>31917</v>
      </c>
      <c r="J29" s="22">
        <v>96044</v>
      </c>
      <c r="K29" s="22">
        <v>32456</v>
      </c>
      <c r="L29" s="22">
        <v>32541</v>
      </c>
      <c r="M29" s="22">
        <v>31761</v>
      </c>
      <c r="N29" s="22">
        <v>96758</v>
      </c>
      <c r="O29" s="22">
        <v>32514</v>
      </c>
      <c r="P29" s="22">
        <v>32341</v>
      </c>
      <c r="Q29" s="22">
        <v>32247</v>
      </c>
      <c r="R29" s="22">
        <v>97102</v>
      </c>
      <c r="S29" s="22">
        <v>0</v>
      </c>
      <c r="T29" s="22">
        <v>0</v>
      </c>
      <c r="U29" s="22">
        <v>0</v>
      </c>
      <c r="V29" s="22">
        <v>0</v>
      </c>
      <c r="W29" s="22">
        <v>289904</v>
      </c>
      <c r="X29" s="22">
        <v>317072</v>
      </c>
      <c r="Y29" s="22">
        <v>-27168</v>
      </c>
      <c r="Z29" s="23">
        <v>-8.5684008679416674</v>
      </c>
      <c r="AA29" s="20">
        <v>400000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6038293</v>
      </c>
      <c r="D31" s="20">
        <v>0</v>
      </c>
      <c r="E31" s="21">
        <v>7046496</v>
      </c>
      <c r="F31" s="22">
        <v>7046496</v>
      </c>
      <c r="G31" s="22">
        <v>662880</v>
      </c>
      <c r="H31" s="22">
        <v>552328</v>
      </c>
      <c r="I31" s="22">
        <v>592622</v>
      </c>
      <c r="J31" s="22">
        <v>1807830</v>
      </c>
      <c r="K31" s="22">
        <v>543958</v>
      </c>
      <c r="L31" s="22">
        <v>546210</v>
      </c>
      <c r="M31" s="22">
        <v>537891</v>
      </c>
      <c r="N31" s="22">
        <v>1628059</v>
      </c>
      <c r="O31" s="22">
        <v>538635</v>
      </c>
      <c r="P31" s="22">
        <v>540804</v>
      </c>
      <c r="Q31" s="22">
        <v>539707</v>
      </c>
      <c r="R31" s="22">
        <v>1619146</v>
      </c>
      <c r="S31" s="22">
        <v>0</v>
      </c>
      <c r="T31" s="22">
        <v>0</v>
      </c>
      <c r="U31" s="22">
        <v>0</v>
      </c>
      <c r="V31" s="22">
        <v>0</v>
      </c>
      <c r="W31" s="22">
        <v>5055035</v>
      </c>
      <c r="X31" s="22">
        <v>5284872</v>
      </c>
      <c r="Y31" s="22">
        <v>-229837</v>
      </c>
      <c r="Z31" s="23">
        <v>-4.3489605803130136</v>
      </c>
      <c r="AA31" s="20">
        <v>7046496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264675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136517888</v>
      </c>
      <c r="D35" s="29">
        <f t="shared" ref="D35:Y35" si="0">SUM(D6:D34)</f>
        <v>0</v>
      </c>
      <c r="E35" s="30">
        <f t="shared" si="0"/>
        <v>146387797</v>
      </c>
      <c r="F35" s="31">
        <f t="shared" si="0"/>
        <v>146710668</v>
      </c>
      <c r="G35" s="31">
        <f t="shared" si="0"/>
        <v>22159842</v>
      </c>
      <c r="H35" s="31">
        <f t="shared" si="0"/>
        <v>9849416</v>
      </c>
      <c r="I35" s="31">
        <f t="shared" si="0"/>
        <v>10021546</v>
      </c>
      <c r="J35" s="31">
        <f t="shared" si="0"/>
        <v>42030804</v>
      </c>
      <c r="K35" s="31">
        <f t="shared" si="0"/>
        <v>10203523</v>
      </c>
      <c r="L35" s="31">
        <f t="shared" si="0"/>
        <v>10197722</v>
      </c>
      <c r="M35" s="31">
        <f t="shared" si="0"/>
        <v>18901914</v>
      </c>
      <c r="N35" s="31">
        <f t="shared" si="0"/>
        <v>39303159</v>
      </c>
      <c r="O35" s="31">
        <f t="shared" si="0"/>
        <v>9471155</v>
      </c>
      <c r="P35" s="31">
        <f t="shared" si="0"/>
        <v>9512431</v>
      </c>
      <c r="Q35" s="31">
        <f t="shared" si="0"/>
        <v>17204012</v>
      </c>
      <c r="R35" s="31">
        <f t="shared" si="0"/>
        <v>36187598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117521561</v>
      </c>
      <c r="X35" s="31">
        <f t="shared" si="0"/>
        <v>117533735</v>
      </c>
      <c r="Y35" s="31">
        <f t="shared" si="0"/>
        <v>-12174</v>
      </c>
      <c r="Z35" s="32">
        <f>+IF(X35&lt;&gt;0,+(Y35/X35)*100,0)</f>
        <v>-1.0357877251156869E-2</v>
      </c>
      <c r="AA35" s="29">
        <f>SUM(AA6:AA34)</f>
        <v>146710668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35503238</v>
      </c>
      <c r="D37" s="20">
        <v>0</v>
      </c>
      <c r="E37" s="21">
        <v>40490597</v>
      </c>
      <c r="F37" s="22">
        <v>43453226</v>
      </c>
      <c r="G37" s="22">
        <v>3028853</v>
      </c>
      <c r="H37" s="22">
        <v>3091245</v>
      </c>
      <c r="I37" s="22">
        <v>3188881</v>
      </c>
      <c r="J37" s="22">
        <v>9308979</v>
      </c>
      <c r="K37" s="22">
        <v>3503192</v>
      </c>
      <c r="L37" s="22">
        <v>3433607</v>
      </c>
      <c r="M37" s="22">
        <v>3264555</v>
      </c>
      <c r="N37" s="22">
        <v>10201354</v>
      </c>
      <c r="O37" s="22">
        <v>4290517</v>
      </c>
      <c r="P37" s="22">
        <v>3680487</v>
      </c>
      <c r="Q37" s="22">
        <v>3516746</v>
      </c>
      <c r="R37" s="22">
        <v>11487750</v>
      </c>
      <c r="S37" s="22">
        <v>0</v>
      </c>
      <c r="T37" s="22">
        <v>0</v>
      </c>
      <c r="U37" s="22">
        <v>0</v>
      </c>
      <c r="V37" s="22">
        <v>0</v>
      </c>
      <c r="W37" s="22">
        <v>30998083</v>
      </c>
      <c r="X37" s="22">
        <v>32084755</v>
      </c>
      <c r="Y37" s="22">
        <v>-1086672</v>
      </c>
      <c r="Z37" s="23">
        <v>-3.3868795320394369</v>
      </c>
      <c r="AA37" s="20">
        <v>43453226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7998302</v>
      </c>
      <c r="D40" s="20">
        <v>0</v>
      </c>
      <c r="E40" s="21">
        <v>9836570</v>
      </c>
      <c r="F40" s="22">
        <v>9626570</v>
      </c>
      <c r="G40" s="22">
        <v>547248</v>
      </c>
      <c r="H40" s="22">
        <v>591522</v>
      </c>
      <c r="I40" s="22">
        <v>528676</v>
      </c>
      <c r="J40" s="22">
        <v>1667446</v>
      </c>
      <c r="K40" s="22">
        <v>685214</v>
      </c>
      <c r="L40" s="22">
        <v>446695</v>
      </c>
      <c r="M40" s="22">
        <v>561089</v>
      </c>
      <c r="N40" s="22">
        <v>1692998</v>
      </c>
      <c r="O40" s="22">
        <v>773299</v>
      </c>
      <c r="P40" s="22">
        <v>478266</v>
      </c>
      <c r="Q40" s="22">
        <v>621489</v>
      </c>
      <c r="R40" s="22">
        <v>1873054</v>
      </c>
      <c r="S40" s="22">
        <v>0</v>
      </c>
      <c r="T40" s="22">
        <v>0</v>
      </c>
      <c r="U40" s="22">
        <v>0</v>
      </c>
      <c r="V40" s="22">
        <v>0</v>
      </c>
      <c r="W40" s="22">
        <v>5233498</v>
      </c>
      <c r="X40" s="22">
        <v>7361535</v>
      </c>
      <c r="Y40" s="22">
        <v>-2128037</v>
      </c>
      <c r="Z40" s="23">
        <v>-28.907517250138724</v>
      </c>
      <c r="AA40" s="20">
        <v>9626570</v>
      </c>
    </row>
    <row r="41" spans="1:27" x14ac:dyDescent="0.25">
      <c r="A41" s="19" t="s">
        <v>67</v>
      </c>
      <c r="B41" s="15" t="s">
        <v>32</v>
      </c>
      <c r="C41" s="20">
        <v>6579510</v>
      </c>
      <c r="D41" s="20">
        <v>0</v>
      </c>
      <c r="E41" s="21">
        <v>2870372</v>
      </c>
      <c r="F41" s="22">
        <v>2870372</v>
      </c>
      <c r="G41" s="22">
        <v>0</v>
      </c>
      <c r="H41" s="22">
        <v>481325</v>
      </c>
      <c r="I41" s="22">
        <v>240662</v>
      </c>
      <c r="J41" s="22">
        <v>721987</v>
      </c>
      <c r="K41" s="22">
        <v>240662</v>
      </c>
      <c r="L41" s="22">
        <v>240662</v>
      </c>
      <c r="M41" s="22">
        <v>221802</v>
      </c>
      <c r="N41" s="22">
        <v>703126</v>
      </c>
      <c r="O41" s="22">
        <v>30873</v>
      </c>
      <c r="P41" s="22">
        <v>207998</v>
      </c>
      <c r="Q41" s="22">
        <v>464413</v>
      </c>
      <c r="R41" s="22">
        <v>703284</v>
      </c>
      <c r="S41" s="22">
        <v>0</v>
      </c>
      <c r="T41" s="22">
        <v>0</v>
      </c>
      <c r="U41" s="22">
        <v>0</v>
      </c>
      <c r="V41" s="22">
        <v>0</v>
      </c>
      <c r="W41" s="22">
        <v>2128397</v>
      </c>
      <c r="X41" s="22">
        <v>2152773</v>
      </c>
      <c r="Y41" s="22">
        <v>-24376</v>
      </c>
      <c r="Z41" s="23">
        <v>-1.1323070291201163</v>
      </c>
      <c r="AA41" s="20">
        <v>2870372</v>
      </c>
    </row>
    <row r="42" spans="1:27" x14ac:dyDescent="0.25">
      <c r="A42" s="19" t="s">
        <v>68</v>
      </c>
      <c r="B42" s="15" t="s">
        <v>32</v>
      </c>
      <c r="C42" s="20">
        <v>11475189</v>
      </c>
      <c r="D42" s="20">
        <v>0</v>
      </c>
      <c r="E42" s="21">
        <v>14230056</v>
      </c>
      <c r="F42" s="22">
        <v>14230056</v>
      </c>
      <c r="G42" s="22">
        <v>0</v>
      </c>
      <c r="H42" s="22">
        <v>2194564</v>
      </c>
      <c r="I42" s="22">
        <v>1061854</v>
      </c>
      <c r="J42" s="22">
        <v>3256418</v>
      </c>
      <c r="K42" s="22">
        <v>1103883</v>
      </c>
      <c r="L42" s="22">
        <v>1057297</v>
      </c>
      <c r="M42" s="22">
        <v>1090571</v>
      </c>
      <c r="N42" s="22">
        <v>3251751</v>
      </c>
      <c r="O42" s="22">
        <v>1087480</v>
      </c>
      <c r="P42" s="22">
        <v>979309</v>
      </c>
      <c r="Q42" s="22">
        <v>1078852</v>
      </c>
      <c r="R42" s="22">
        <v>3145641</v>
      </c>
      <c r="S42" s="22">
        <v>0</v>
      </c>
      <c r="T42" s="22">
        <v>0</v>
      </c>
      <c r="U42" s="22">
        <v>0</v>
      </c>
      <c r="V42" s="22">
        <v>0</v>
      </c>
      <c r="W42" s="22">
        <v>9653810</v>
      </c>
      <c r="X42" s="22">
        <v>10672542</v>
      </c>
      <c r="Y42" s="22">
        <v>-1018732</v>
      </c>
      <c r="Z42" s="23">
        <v>-9.5453547992596324</v>
      </c>
      <c r="AA42" s="20">
        <v>14230056</v>
      </c>
    </row>
    <row r="43" spans="1:27" x14ac:dyDescent="0.25">
      <c r="A43" s="19" t="s">
        <v>69</v>
      </c>
      <c r="B43" s="15" t="s">
        <v>32</v>
      </c>
      <c r="C43" s="20">
        <v>7625234</v>
      </c>
      <c r="D43" s="20">
        <v>0</v>
      </c>
      <c r="E43" s="21">
        <v>7300871</v>
      </c>
      <c r="F43" s="22">
        <v>7296288</v>
      </c>
      <c r="G43" s="22">
        <v>608406</v>
      </c>
      <c r="H43" s="22">
        <v>608406</v>
      </c>
      <c r="I43" s="22">
        <v>608406</v>
      </c>
      <c r="J43" s="22">
        <v>1825218</v>
      </c>
      <c r="K43" s="22">
        <v>608406</v>
      </c>
      <c r="L43" s="22">
        <v>608406</v>
      </c>
      <c r="M43" s="22">
        <v>608406</v>
      </c>
      <c r="N43" s="22">
        <v>1825218</v>
      </c>
      <c r="O43" s="22">
        <v>608406</v>
      </c>
      <c r="P43" s="22">
        <v>608406</v>
      </c>
      <c r="Q43" s="22">
        <v>607261</v>
      </c>
      <c r="R43" s="22">
        <v>1824073</v>
      </c>
      <c r="S43" s="22">
        <v>0</v>
      </c>
      <c r="T43" s="22">
        <v>0</v>
      </c>
      <c r="U43" s="22">
        <v>0</v>
      </c>
      <c r="V43" s="22">
        <v>0</v>
      </c>
      <c r="W43" s="22">
        <v>5474509</v>
      </c>
      <c r="X43" s="22">
        <v>5473820</v>
      </c>
      <c r="Y43" s="22">
        <v>689</v>
      </c>
      <c r="Z43" s="23">
        <v>1.2587187740919506E-2</v>
      </c>
      <c r="AA43" s="20">
        <v>7296288</v>
      </c>
    </row>
    <row r="44" spans="1:27" x14ac:dyDescent="0.25">
      <c r="A44" s="19" t="s">
        <v>70</v>
      </c>
      <c r="B44" s="15" t="s">
        <v>32</v>
      </c>
      <c r="C44" s="20">
        <v>22660379</v>
      </c>
      <c r="D44" s="20">
        <v>0</v>
      </c>
      <c r="E44" s="21">
        <v>24490578</v>
      </c>
      <c r="F44" s="22">
        <v>22715578</v>
      </c>
      <c r="G44" s="22">
        <v>2765</v>
      </c>
      <c r="H44" s="22">
        <v>603124</v>
      </c>
      <c r="I44" s="22">
        <v>2183230</v>
      </c>
      <c r="J44" s="22">
        <v>2789119</v>
      </c>
      <c r="K44" s="22">
        <v>1745097</v>
      </c>
      <c r="L44" s="22">
        <v>2860498</v>
      </c>
      <c r="M44" s="22">
        <v>1538081</v>
      </c>
      <c r="N44" s="22">
        <v>6143676</v>
      </c>
      <c r="O44" s="22">
        <v>920060</v>
      </c>
      <c r="P44" s="22">
        <v>2178279</v>
      </c>
      <c r="Q44" s="22">
        <v>2348138</v>
      </c>
      <c r="R44" s="22">
        <v>5446477</v>
      </c>
      <c r="S44" s="22">
        <v>0</v>
      </c>
      <c r="T44" s="22">
        <v>0</v>
      </c>
      <c r="U44" s="22">
        <v>0</v>
      </c>
      <c r="V44" s="22">
        <v>0</v>
      </c>
      <c r="W44" s="22">
        <v>14379272</v>
      </c>
      <c r="X44" s="22">
        <v>17794142</v>
      </c>
      <c r="Y44" s="22">
        <v>-3414870</v>
      </c>
      <c r="Z44" s="23">
        <v>-19.190978693999408</v>
      </c>
      <c r="AA44" s="20">
        <v>22715578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2332005</v>
      </c>
      <c r="D46" s="20">
        <v>0</v>
      </c>
      <c r="E46" s="21">
        <v>2186527</v>
      </c>
      <c r="F46" s="22">
        <v>2186527</v>
      </c>
      <c r="G46" s="22">
        <v>4532</v>
      </c>
      <c r="H46" s="22">
        <v>20815</v>
      </c>
      <c r="I46" s="22">
        <v>0</v>
      </c>
      <c r="J46" s="22">
        <v>25347</v>
      </c>
      <c r="K46" s="22">
        <v>1929</v>
      </c>
      <c r="L46" s="22">
        <v>-1276</v>
      </c>
      <c r="M46" s="22">
        <v>1657655</v>
      </c>
      <c r="N46" s="22">
        <v>1658308</v>
      </c>
      <c r="O46" s="22">
        <v>15913</v>
      </c>
      <c r="P46" s="22">
        <v>11960</v>
      </c>
      <c r="Q46" s="22">
        <v>2846</v>
      </c>
      <c r="R46" s="22">
        <v>30719</v>
      </c>
      <c r="S46" s="22">
        <v>0</v>
      </c>
      <c r="T46" s="22">
        <v>0</v>
      </c>
      <c r="U46" s="22">
        <v>0</v>
      </c>
      <c r="V46" s="22">
        <v>0</v>
      </c>
      <c r="W46" s="22">
        <v>1714374</v>
      </c>
      <c r="X46" s="22">
        <v>1639890</v>
      </c>
      <c r="Y46" s="22">
        <v>74484</v>
      </c>
      <c r="Z46" s="23">
        <v>4.542011964217112</v>
      </c>
      <c r="AA46" s="20">
        <v>2186527</v>
      </c>
    </row>
    <row r="47" spans="1:27" x14ac:dyDescent="0.25">
      <c r="A47" s="19" t="s">
        <v>73</v>
      </c>
      <c r="B47" s="15" t="s">
        <v>32</v>
      </c>
      <c r="C47" s="20">
        <v>2941025</v>
      </c>
      <c r="D47" s="20">
        <v>0</v>
      </c>
      <c r="E47" s="21">
        <v>3626248</v>
      </c>
      <c r="F47" s="22">
        <v>3681248</v>
      </c>
      <c r="G47" s="22">
        <v>1045390</v>
      </c>
      <c r="H47" s="22">
        <v>345361</v>
      </c>
      <c r="I47" s="22">
        <v>338604</v>
      </c>
      <c r="J47" s="22">
        <v>1729355</v>
      </c>
      <c r="K47" s="22">
        <v>298285</v>
      </c>
      <c r="L47" s="22">
        <v>119827</v>
      </c>
      <c r="M47" s="22">
        <v>207805</v>
      </c>
      <c r="N47" s="22">
        <v>625917</v>
      </c>
      <c r="O47" s="22">
        <v>247765</v>
      </c>
      <c r="P47" s="22">
        <v>84201</v>
      </c>
      <c r="Q47" s="22">
        <v>347075</v>
      </c>
      <c r="R47" s="22">
        <v>679041</v>
      </c>
      <c r="S47" s="22">
        <v>0</v>
      </c>
      <c r="T47" s="22">
        <v>0</v>
      </c>
      <c r="U47" s="22">
        <v>0</v>
      </c>
      <c r="V47" s="22">
        <v>0</v>
      </c>
      <c r="W47" s="22">
        <v>3034313</v>
      </c>
      <c r="X47" s="22">
        <v>2994821</v>
      </c>
      <c r="Y47" s="22">
        <v>39492</v>
      </c>
      <c r="Z47" s="23">
        <v>1.3186764751549425</v>
      </c>
      <c r="AA47" s="20">
        <v>3681248</v>
      </c>
    </row>
    <row r="48" spans="1:27" x14ac:dyDescent="0.25">
      <c r="A48" s="19" t="s">
        <v>74</v>
      </c>
      <c r="B48" s="15" t="s">
        <v>32</v>
      </c>
      <c r="C48" s="20">
        <v>6293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50252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97171427</v>
      </c>
      <c r="D50" s="29">
        <f t="shared" ref="D50:Y50" si="1">SUM(D37:D49)</f>
        <v>0</v>
      </c>
      <c r="E50" s="30">
        <f t="shared" si="1"/>
        <v>105031819</v>
      </c>
      <c r="F50" s="31">
        <f t="shared" si="1"/>
        <v>106059865</v>
      </c>
      <c r="G50" s="31">
        <f t="shared" si="1"/>
        <v>5237194</v>
      </c>
      <c r="H50" s="31">
        <f t="shared" si="1"/>
        <v>7936362</v>
      </c>
      <c r="I50" s="31">
        <f t="shared" si="1"/>
        <v>8150313</v>
      </c>
      <c r="J50" s="31">
        <f t="shared" si="1"/>
        <v>21323869</v>
      </c>
      <c r="K50" s="31">
        <f t="shared" si="1"/>
        <v>8186668</v>
      </c>
      <c r="L50" s="31">
        <f t="shared" si="1"/>
        <v>8765716</v>
      </c>
      <c r="M50" s="31">
        <f t="shared" si="1"/>
        <v>9149964</v>
      </c>
      <c r="N50" s="31">
        <f t="shared" si="1"/>
        <v>26102348</v>
      </c>
      <c r="O50" s="31">
        <f t="shared" si="1"/>
        <v>7974313</v>
      </c>
      <c r="P50" s="31">
        <f t="shared" si="1"/>
        <v>8228906</v>
      </c>
      <c r="Q50" s="31">
        <f t="shared" si="1"/>
        <v>8986820</v>
      </c>
      <c r="R50" s="31">
        <f t="shared" si="1"/>
        <v>25190039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72616256</v>
      </c>
      <c r="X50" s="31">
        <f t="shared" si="1"/>
        <v>80174278</v>
      </c>
      <c r="Y50" s="31">
        <f t="shared" si="1"/>
        <v>-7558022</v>
      </c>
      <c r="Z50" s="32">
        <f>+IF(X50&lt;&gt;0,+(Y50/X50)*100,0)</f>
        <v>-9.4269910357034963</v>
      </c>
      <c r="AA50" s="29">
        <f>SUM(AA37:AA49)</f>
        <v>106059865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39346461</v>
      </c>
      <c r="D51" s="39">
        <f t="shared" si="2"/>
        <v>0</v>
      </c>
      <c r="E51" s="40">
        <f t="shared" si="2"/>
        <v>41355978</v>
      </c>
      <c r="F51" s="41">
        <f t="shared" si="2"/>
        <v>40650803</v>
      </c>
      <c r="G51" s="41">
        <f t="shared" si="2"/>
        <v>16922648</v>
      </c>
      <c r="H51" s="41">
        <f t="shared" si="2"/>
        <v>1913054</v>
      </c>
      <c r="I51" s="41">
        <f t="shared" si="2"/>
        <v>1871233</v>
      </c>
      <c r="J51" s="41">
        <f t="shared" si="2"/>
        <v>20706935</v>
      </c>
      <c r="K51" s="41">
        <f t="shared" si="2"/>
        <v>2016855</v>
      </c>
      <c r="L51" s="41">
        <f t="shared" si="2"/>
        <v>1432006</v>
      </c>
      <c r="M51" s="41">
        <f t="shared" si="2"/>
        <v>9751950</v>
      </c>
      <c r="N51" s="41">
        <f t="shared" si="2"/>
        <v>13200811</v>
      </c>
      <c r="O51" s="41">
        <f t="shared" si="2"/>
        <v>1496842</v>
      </c>
      <c r="P51" s="41">
        <f t="shared" si="2"/>
        <v>1283525</v>
      </c>
      <c r="Q51" s="41">
        <f t="shared" si="2"/>
        <v>8217192</v>
      </c>
      <c r="R51" s="41">
        <f t="shared" si="2"/>
        <v>10997559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44905305</v>
      </c>
      <c r="X51" s="41">
        <f t="shared" si="2"/>
        <v>37359457</v>
      </c>
      <c r="Y51" s="41">
        <f t="shared" si="2"/>
        <v>7545848</v>
      </c>
      <c r="Z51" s="42">
        <f>+IF(X51&lt;&gt;0,+(Y51/X51)*100,0)</f>
        <v>20.197959515310941</v>
      </c>
      <c r="AA51" s="39">
        <f>+AA35-AA50</f>
        <v>40650803</v>
      </c>
    </row>
    <row r="52" spans="1:27" x14ac:dyDescent="0.25">
      <c r="A52" s="43" t="s">
        <v>78</v>
      </c>
      <c r="B52" s="15" t="s">
        <v>32</v>
      </c>
      <c r="C52" s="20">
        <v>7087713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46434174</v>
      </c>
      <c r="D54" s="48">
        <f t="shared" si="3"/>
        <v>0</v>
      </c>
      <c r="E54" s="49">
        <f t="shared" si="3"/>
        <v>41355978</v>
      </c>
      <c r="F54" s="50">
        <f t="shared" si="3"/>
        <v>40650803</v>
      </c>
      <c r="G54" s="50">
        <f t="shared" si="3"/>
        <v>16922648</v>
      </c>
      <c r="H54" s="50">
        <f t="shared" si="3"/>
        <v>1913054</v>
      </c>
      <c r="I54" s="50">
        <f t="shared" si="3"/>
        <v>1871233</v>
      </c>
      <c r="J54" s="50">
        <f t="shared" si="3"/>
        <v>20706935</v>
      </c>
      <c r="K54" s="50">
        <f t="shared" si="3"/>
        <v>2016855</v>
      </c>
      <c r="L54" s="50">
        <f t="shared" si="3"/>
        <v>1432006</v>
      </c>
      <c r="M54" s="50">
        <f t="shared" si="3"/>
        <v>9751950</v>
      </c>
      <c r="N54" s="50">
        <f t="shared" si="3"/>
        <v>13200811</v>
      </c>
      <c r="O54" s="50">
        <f t="shared" si="3"/>
        <v>1496842</v>
      </c>
      <c r="P54" s="50">
        <f t="shared" si="3"/>
        <v>1283525</v>
      </c>
      <c r="Q54" s="50">
        <f t="shared" si="3"/>
        <v>8217192</v>
      </c>
      <c r="R54" s="50">
        <f t="shared" si="3"/>
        <v>10997559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44905305</v>
      </c>
      <c r="X54" s="50">
        <f t="shared" si="3"/>
        <v>37359457</v>
      </c>
      <c r="Y54" s="50">
        <f t="shared" si="3"/>
        <v>7545848</v>
      </c>
      <c r="Z54" s="51">
        <f>+IF(X54&lt;&gt;0,+(Y54/X54)*100,0)</f>
        <v>20.197959515310941</v>
      </c>
      <c r="AA54" s="48">
        <f>SUM(AA51:AA53)</f>
        <v>40650803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46434174</v>
      </c>
      <c r="D56" s="54">
        <f>+D54-D55</f>
        <v>0</v>
      </c>
      <c r="E56" s="55">
        <f t="shared" si="4"/>
        <v>41355978</v>
      </c>
      <c r="F56" s="56">
        <f t="shared" si="4"/>
        <v>40650803</v>
      </c>
      <c r="G56" s="56">
        <f t="shared" si="4"/>
        <v>16922648</v>
      </c>
      <c r="H56" s="56">
        <f t="shared" si="4"/>
        <v>1913054</v>
      </c>
      <c r="I56" s="56">
        <f t="shared" si="4"/>
        <v>1871233</v>
      </c>
      <c r="J56" s="56">
        <f t="shared" si="4"/>
        <v>20706935</v>
      </c>
      <c r="K56" s="56">
        <f t="shared" si="4"/>
        <v>2016855</v>
      </c>
      <c r="L56" s="56">
        <f t="shared" si="4"/>
        <v>1432006</v>
      </c>
      <c r="M56" s="56">
        <f t="shared" si="4"/>
        <v>9751950</v>
      </c>
      <c r="N56" s="56">
        <f t="shared" si="4"/>
        <v>13200811</v>
      </c>
      <c r="O56" s="56">
        <f t="shared" si="4"/>
        <v>1496842</v>
      </c>
      <c r="P56" s="56">
        <f t="shared" si="4"/>
        <v>1283525</v>
      </c>
      <c r="Q56" s="56">
        <f t="shared" si="4"/>
        <v>8217192</v>
      </c>
      <c r="R56" s="56">
        <f t="shared" si="4"/>
        <v>10997559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44905305</v>
      </c>
      <c r="X56" s="56">
        <f t="shared" si="4"/>
        <v>37359457</v>
      </c>
      <c r="Y56" s="56">
        <f t="shared" si="4"/>
        <v>7545848</v>
      </c>
      <c r="Z56" s="57">
        <f>+IF(X56&lt;&gt;0,+(Y56/X56)*100,0)</f>
        <v>20.197959515310941</v>
      </c>
      <c r="AA56" s="54">
        <f>+AA54-AA55</f>
        <v>40650803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46434174</v>
      </c>
      <c r="D59" s="48">
        <f>SUM(D56:D58)</f>
        <v>0</v>
      </c>
      <c r="E59" s="49">
        <f t="shared" si="5"/>
        <v>41355978</v>
      </c>
      <c r="F59" s="50">
        <f t="shared" si="5"/>
        <v>40650803</v>
      </c>
      <c r="G59" s="50">
        <f t="shared" si="5"/>
        <v>16922648</v>
      </c>
      <c r="H59" s="50">
        <f t="shared" si="5"/>
        <v>1913054</v>
      </c>
      <c r="I59" s="50">
        <f t="shared" si="5"/>
        <v>1871233</v>
      </c>
      <c r="J59" s="50">
        <f t="shared" si="5"/>
        <v>20706935</v>
      </c>
      <c r="K59" s="50">
        <f t="shared" si="5"/>
        <v>2016855</v>
      </c>
      <c r="L59" s="50">
        <f t="shared" si="5"/>
        <v>1432006</v>
      </c>
      <c r="M59" s="50">
        <f t="shared" si="5"/>
        <v>9751950</v>
      </c>
      <c r="N59" s="50">
        <f t="shared" si="5"/>
        <v>13200811</v>
      </c>
      <c r="O59" s="50">
        <f t="shared" si="5"/>
        <v>1496842</v>
      </c>
      <c r="P59" s="50">
        <f t="shared" si="5"/>
        <v>1283525</v>
      </c>
      <c r="Q59" s="50">
        <f t="shared" si="5"/>
        <v>8217192</v>
      </c>
      <c r="R59" s="50">
        <f t="shared" si="5"/>
        <v>10997559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44905305</v>
      </c>
      <c r="X59" s="50">
        <f t="shared" si="5"/>
        <v>37359457</v>
      </c>
      <c r="Y59" s="50">
        <f t="shared" si="5"/>
        <v>7545848</v>
      </c>
      <c r="Z59" s="51">
        <f>+IF(X59&lt;&gt;0,+(Y59/X59)*100,0)</f>
        <v>20.197959515310941</v>
      </c>
      <c r="AA59" s="48">
        <f>SUM(AA56:AA58)</f>
        <v>40650803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46434174</v>
      </c>
      <c r="D62" s="65">
        <f>SUM(D59:D61)</f>
        <v>0</v>
      </c>
      <c r="E62" s="66">
        <f t="shared" si="6"/>
        <v>41355978</v>
      </c>
      <c r="F62" s="67">
        <f t="shared" si="6"/>
        <v>40650803</v>
      </c>
      <c r="G62" s="67">
        <f t="shared" si="6"/>
        <v>16922648</v>
      </c>
      <c r="H62" s="67">
        <f t="shared" si="6"/>
        <v>1913054</v>
      </c>
      <c r="I62" s="67">
        <f t="shared" si="6"/>
        <v>1871233</v>
      </c>
      <c r="J62" s="67">
        <f t="shared" si="6"/>
        <v>20706935</v>
      </c>
      <c r="K62" s="67">
        <f t="shared" si="6"/>
        <v>2016855</v>
      </c>
      <c r="L62" s="67">
        <f t="shared" si="6"/>
        <v>1432006</v>
      </c>
      <c r="M62" s="67">
        <f t="shared" si="6"/>
        <v>9751950</v>
      </c>
      <c r="N62" s="67">
        <f t="shared" si="6"/>
        <v>13200811</v>
      </c>
      <c r="O62" s="67">
        <f t="shared" si="6"/>
        <v>1496842</v>
      </c>
      <c r="P62" s="67">
        <f t="shared" si="6"/>
        <v>1283525</v>
      </c>
      <c r="Q62" s="67">
        <f t="shared" si="6"/>
        <v>8217192</v>
      </c>
      <c r="R62" s="67">
        <f t="shared" si="6"/>
        <v>10997559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44905305</v>
      </c>
      <c r="X62" s="67">
        <f t="shared" si="6"/>
        <v>37359457</v>
      </c>
      <c r="Y62" s="67">
        <f t="shared" si="6"/>
        <v>7545848</v>
      </c>
      <c r="Z62" s="68">
        <f>+IF(X62&lt;&gt;0,+(Y62/X62)*100,0)</f>
        <v>20.197959515310941</v>
      </c>
      <c r="AA62" s="65">
        <f>SUM(AA59:AA61)</f>
        <v>40650803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38791037</v>
      </c>
      <c r="D9" s="20">
        <v>0</v>
      </c>
      <c r="E9" s="21">
        <v>42709337</v>
      </c>
      <c r="F9" s="22">
        <v>44665137</v>
      </c>
      <c r="G9" s="22">
        <v>3758984</v>
      </c>
      <c r="H9" s="22">
        <v>3724320</v>
      </c>
      <c r="I9" s="22">
        <v>3753913</v>
      </c>
      <c r="J9" s="22">
        <v>11237217</v>
      </c>
      <c r="K9" s="22">
        <v>3795787</v>
      </c>
      <c r="L9" s="22">
        <v>3794710</v>
      </c>
      <c r="M9" s="22">
        <v>3769025</v>
      </c>
      <c r="N9" s="22">
        <v>11359522</v>
      </c>
      <c r="O9" s="22">
        <v>3759929</v>
      </c>
      <c r="P9" s="22">
        <v>3753844</v>
      </c>
      <c r="Q9" s="22">
        <v>3837662</v>
      </c>
      <c r="R9" s="22">
        <v>11351435</v>
      </c>
      <c r="S9" s="22">
        <v>0</v>
      </c>
      <c r="T9" s="22">
        <v>0</v>
      </c>
      <c r="U9" s="22">
        <v>0</v>
      </c>
      <c r="V9" s="22">
        <v>0</v>
      </c>
      <c r="W9" s="22">
        <v>33948174</v>
      </c>
      <c r="X9" s="22">
        <v>33673119</v>
      </c>
      <c r="Y9" s="22">
        <v>275055</v>
      </c>
      <c r="Z9" s="23">
        <v>0.8168384995758784</v>
      </c>
      <c r="AA9" s="20">
        <v>44665137</v>
      </c>
    </row>
    <row r="10" spans="1:27" x14ac:dyDescent="0.25">
      <c r="A10" s="19" t="s">
        <v>38</v>
      </c>
      <c r="B10" s="15" t="s">
        <v>32</v>
      </c>
      <c r="C10" s="20">
        <v>2131049</v>
      </c>
      <c r="D10" s="20">
        <v>0</v>
      </c>
      <c r="E10" s="21">
        <v>1852817</v>
      </c>
      <c r="F10" s="22">
        <v>2002817</v>
      </c>
      <c r="G10" s="22">
        <v>0</v>
      </c>
      <c r="H10" s="22">
        <v>196297</v>
      </c>
      <c r="I10" s="22">
        <v>202366</v>
      </c>
      <c r="J10" s="22">
        <v>398663</v>
      </c>
      <c r="K10" s="22">
        <v>188378</v>
      </c>
      <c r="L10" s="22">
        <v>227293</v>
      </c>
      <c r="M10" s="22">
        <v>280609</v>
      </c>
      <c r="N10" s="22">
        <v>696280</v>
      </c>
      <c r="O10" s="22">
        <v>227195</v>
      </c>
      <c r="P10" s="22">
        <v>529275</v>
      </c>
      <c r="Q10" s="22">
        <v>380999</v>
      </c>
      <c r="R10" s="22">
        <v>1137469</v>
      </c>
      <c r="S10" s="22">
        <v>0</v>
      </c>
      <c r="T10" s="22">
        <v>0</v>
      </c>
      <c r="U10" s="22">
        <v>0</v>
      </c>
      <c r="V10" s="22">
        <v>0</v>
      </c>
      <c r="W10" s="22">
        <v>2232412</v>
      </c>
      <c r="X10" s="22">
        <v>1438022</v>
      </c>
      <c r="Y10" s="22">
        <v>794390</v>
      </c>
      <c r="Z10" s="23">
        <v>55.241853045363698</v>
      </c>
      <c r="AA10" s="20">
        <v>2002817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18282</v>
      </c>
      <c r="D22" s="20">
        <v>0</v>
      </c>
      <c r="E22" s="21">
        <v>15383</v>
      </c>
      <c r="F22" s="22">
        <v>15383</v>
      </c>
      <c r="G22" s="22">
        <v>0</v>
      </c>
      <c r="H22" s="22">
        <v>0</v>
      </c>
      <c r="I22" s="22">
        <v>0</v>
      </c>
      <c r="J22" s="22">
        <v>0</v>
      </c>
      <c r="K22" s="22">
        <v>2609</v>
      </c>
      <c r="L22" s="22">
        <v>0</v>
      </c>
      <c r="M22" s="22">
        <v>0</v>
      </c>
      <c r="N22" s="22">
        <v>2609</v>
      </c>
      <c r="O22" s="22">
        <v>0</v>
      </c>
      <c r="P22" s="22">
        <v>583</v>
      </c>
      <c r="Q22" s="22">
        <v>2325</v>
      </c>
      <c r="R22" s="22">
        <v>2908</v>
      </c>
      <c r="S22" s="22">
        <v>0</v>
      </c>
      <c r="T22" s="22">
        <v>0</v>
      </c>
      <c r="U22" s="22">
        <v>0</v>
      </c>
      <c r="V22" s="22">
        <v>0</v>
      </c>
      <c r="W22" s="22">
        <v>5517</v>
      </c>
      <c r="X22" s="22">
        <v>11538</v>
      </c>
      <c r="Y22" s="22">
        <v>-6021</v>
      </c>
      <c r="Z22" s="18">
        <v>-52.184087363494534</v>
      </c>
      <c r="AA22" s="20">
        <v>15383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19662694</v>
      </c>
      <c r="D28" s="20">
        <v>0</v>
      </c>
      <c r="E28" s="21">
        <v>21235710</v>
      </c>
      <c r="F28" s="22">
        <v>21235710</v>
      </c>
      <c r="G28" s="22">
        <v>8848191</v>
      </c>
      <c r="H28" s="22">
        <v>0</v>
      </c>
      <c r="I28" s="22">
        <v>0</v>
      </c>
      <c r="J28" s="22">
        <v>8848191</v>
      </c>
      <c r="K28" s="22">
        <v>0</v>
      </c>
      <c r="L28" s="22">
        <v>0</v>
      </c>
      <c r="M28" s="22">
        <v>7078527</v>
      </c>
      <c r="N28" s="22">
        <v>7078527</v>
      </c>
      <c r="O28" s="22">
        <v>0</v>
      </c>
      <c r="P28" s="22">
        <v>0</v>
      </c>
      <c r="Q28" s="22">
        <v>5308992</v>
      </c>
      <c r="R28" s="22">
        <v>5308992</v>
      </c>
      <c r="S28" s="22">
        <v>0</v>
      </c>
      <c r="T28" s="22">
        <v>0</v>
      </c>
      <c r="U28" s="22">
        <v>0</v>
      </c>
      <c r="V28" s="22">
        <v>0</v>
      </c>
      <c r="W28" s="22">
        <v>21235710</v>
      </c>
      <c r="X28" s="22">
        <v>21235710</v>
      </c>
      <c r="Y28" s="22">
        <v>0</v>
      </c>
      <c r="Z28" s="23">
        <v>0</v>
      </c>
      <c r="AA28" s="20">
        <v>21235710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3364061</v>
      </c>
      <c r="D31" s="20">
        <v>0</v>
      </c>
      <c r="E31" s="21">
        <v>3757604</v>
      </c>
      <c r="F31" s="22">
        <v>3625809</v>
      </c>
      <c r="G31" s="22">
        <v>304768</v>
      </c>
      <c r="H31" s="22">
        <v>306133</v>
      </c>
      <c r="I31" s="22">
        <v>302428</v>
      </c>
      <c r="J31" s="22">
        <v>913329</v>
      </c>
      <c r="K31" s="22">
        <v>301648</v>
      </c>
      <c r="L31" s="22">
        <v>300673</v>
      </c>
      <c r="M31" s="22">
        <v>299504</v>
      </c>
      <c r="N31" s="22">
        <v>901825</v>
      </c>
      <c r="O31" s="22">
        <v>298334</v>
      </c>
      <c r="P31" s="22">
        <v>297164</v>
      </c>
      <c r="Q31" s="22">
        <v>363708</v>
      </c>
      <c r="R31" s="22">
        <v>959206</v>
      </c>
      <c r="S31" s="22">
        <v>0</v>
      </c>
      <c r="T31" s="22">
        <v>0</v>
      </c>
      <c r="U31" s="22">
        <v>0</v>
      </c>
      <c r="V31" s="22">
        <v>0</v>
      </c>
      <c r="W31" s="22">
        <v>2774360</v>
      </c>
      <c r="X31" s="22">
        <v>2752311</v>
      </c>
      <c r="Y31" s="22">
        <v>22049</v>
      </c>
      <c r="Z31" s="23">
        <v>0.80110859564925618</v>
      </c>
      <c r="AA31" s="20">
        <v>3625809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-227</v>
      </c>
      <c r="N32" s="22">
        <v>-227</v>
      </c>
      <c r="O32" s="22">
        <v>227</v>
      </c>
      <c r="P32" s="22">
        <v>0</v>
      </c>
      <c r="Q32" s="22">
        <v>0</v>
      </c>
      <c r="R32" s="22">
        <v>227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63967123</v>
      </c>
      <c r="D35" s="29">
        <f t="shared" ref="D35:Y35" si="0">SUM(D6:D34)</f>
        <v>0</v>
      </c>
      <c r="E35" s="30">
        <f t="shared" si="0"/>
        <v>69570851</v>
      </c>
      <c r="F35" s="31">
        <f t="shared" si="0"/>
        <v>71544856</v>
      </c>
      <c r="G35" s="31">
        <f t="shared" si="0"/>
        <v>12911943</v>
      </c>
      <c r="H35" s="31">
        <f t="shared" si="0"/>
        <v>4226750</v>
      </c>
      <c r="I35" s="31">
        <f t="shared" si="0"/>
        <v>4258707</v>
      </c>
      <c r="J35" s="31">
        <f t="shared" si="0"/>
        <v>21397400</v>
      </c>
      <c r="K35" s="31">
        <f t="shared" si="0"/>
        <v>4288422</v>
      </c>
      <c r="L35" s="31">
        <f t="shared" si="0"/>
        <v>4322676</v>
      </c>
      <c r="M35" s="31">
        <f t="shared" si="0"/>
        <v>11427438</v>
      </c>
      <c r="N35" s="31">
        <f t="shared" si="0"/>
        <v>20038536</v>
      </c>
      <c r="O35" s="31">
        <f t="shared" si="0"/>
        <v>4285685</v>
      </c>
      <c r="P35" s="31">
        <f t="shared" si="0"/>
        <v>4580866</v>
      </c>
      <c r="Q35" s="31">
        <f t="shared" si="0"/>
        <v>9893686</v>
      </c>
      <c r="R35" s="31">
        <f t="shared" si="0"/>
        <v>18760237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60196173</v>
      </c>
      <c r="X35" s="31">
        <f t="shared" si="0"/>
        <v>59110700</v>
      </c>
      <c r="Y35" s="31">
        <f t="shared" si="0"/>
        <v>1085473</v>
      </c>
      <c r="Z35" s="32">
        <f>+IF(X35&lt;&gt;0,+(Y35/X35)*100,0)</f>
        <v>1.8363392752919521</v>
      </c>
      <c r="AA35" s="29">
        <f>SUM(AA6:AA34)</f>
        <v>71544856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23168248</v>
      </c>
      <c r="D37" s="20">
        <v>0</v>
      </c>
      <c r="E37" s="21">
        <v>24313342</v>
      </c>
      <c r="F37" s="22">
        <v>24930803</v>
      </c>
      <c r="G37" s="22">
        <v>1650315</v>
      </c>
      <c r="H37" s="22">
        <v>1760638</v>
      </c>
      <c r="I37" s="22">
        <v>1844295</v>
      </c>
      <c r="J37" s="22">
        <v>5255248</v>
      </c>
      <c r="K37" s="22">
        <v>1831643</v>
      </c>
      <c r="L37" s="22">
        <v>3146659</v>
      </c>
      <c r="M37" s="22">
        <v>1858557</v>
      </c>
      <c r="N37" s="22">
        <v>6836859</v>
      </c>
      <c r="O37" s="22">
        <v>1952924</v>
      </c>
      <c r="P37" s="22">
        <v>1895367</v>
      </c>
      <c r="Q37" s="22">
        <v>1875301</v>
      </c>
      <c r="R37" s="22">
        <v>5723592</v>
      </c>
      <c r="S37" s="22">
        <v>0</v>
      </c>
      <c r="T37" s="22">
        <v>0</v>
      </c>
      <c r="U37" s="22">
        <v>0</v>
      </c>
      <c r="V37" s="22">
        <v>0</v>
      </c>
      <c r="W37" s="22">
        <v>17815699</v>
      </c>
      <c r="X37" s="22">
        <v>17632261</v>
      </c>
      <c r="Y37" s="22">
        <v>183438</v>
      </c>
      <c r="Z37" s="23">
        <v>1.0403543822315242</v>
      </c>
      <c r="AA37" s="20">
        <v>24930803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4334415</v>
      </c>
      <c r="D40" s="20">
        <v>0</v>
      </c>
      <c r="E40" s="21">
        <v>7159677</v>
      </c>
      <c r="F40" s="22">
        <v>7176093</v>
      </c>
      <c r="G40" s="22">
        <v>356622</v>
      </c>
      <c r="H40" s="22">
        <v>340371</v>
      </c>
      <c r="I40" s="22">
        <v>376776</v>
      </c>
      <c r="J40" s="22">
        <v>1073769</v>
      </c>
      <c r="K40" s="22">
        <v>359416</v>
      </c>
      <c r="L40" s="22">
        <v>299970</v>
      </c>
      <c r="M40" s="22">
        <v>418409</v>
      </c>
      <c r="N40" s="22">
        <v>1077795</v>
      </c>
      <c r="O40" s="22">
        <v>393874</v>
      </c>
      <c r="P40" s="22">
        <v>361493</v>
      </c>
      <c r="Q40" s="22">
        <v>341049</v>
      </c>
      <c r="R40" s="22">
        <v>1096416</v>
      </c>
      <c r="S40" s="22">
        <v>0</v>
      </c>
      <c r="T40" s="22">
        <v>0</v>
      </c>
      <c r="U40" s="22">
        <v>0</v>
      </c>
      <c r="V40" s="22">
        <v>0</v>
      </c>
      <c r="W40" s="22">
        <v>3247980</v>
      </c>
      <c r="X40" s="22">
        <v>4422031</v>
      </c>
      <c r="Y40" s="22">
        <v>-1174051</v>
      </c>
      <c r="Z40" s="23">
        <v>-26.550040015549413</v>
      </c>
      <c r="AA40" s="20">
        <v>7176093</v>
      </c>
    </row>
    <row r="41" spans="1:27" x14ac:dyDescent="0.25">
      <c r="A41" s="19" t="s">
        <v>67</v>
      </c>
      <c r="B41" s="15" t="s">
        <v>32</v>
      </c>
      <c r="C41" s="20">
        <v>567091</v>
      </c>
      <c r="D41" s="20">
        <v>0</v>
      </c>
      <c r="E41" s="21">
        <v>391734</v>
      </c>
      <c r="F41" s="22">
        <v>624455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624455</v>
      </c>
    </row>
    <row r="42" spans="1:27" x14ac:dyDescent="0.25">
      <c r="A42" s="19" t="s">
        <v>68</v>
      </c>
      <c r="B42" s="15" t="s">
        <v>32</v>
      </c>
      <c r="C42" s="20">
        <v>4185601</v>
      </c>
      <c r="D42" s="20">
        <v>0</v>
      </c>
      <c r="E42" s="21">
        <v>4873994</v>
      </c>
      <c r="F42" s="22">
        <v>6222431</v>
      </c>
      <c r="G42" s="22">
        <v>0</v>
      </c>
      <c r="H42" s="22">
        <v>0</v>
      </c>
      <c r="I42" s="22">
        <v>1044048</v>
      </c>
      <c r="J42" s="22">
        <v>1044048</v>
      </c>
      <c r="K42" s="22">
        <v>351798</v>
      </c>
      <c r="L42" s="22">
        <v>340450</v>
      </c>
      <c r="M42" s="22">
        <v>350797</v>
      </c>
      <c r="N42" s="22">
        <v>1043045</v>
      </c>
      <c r="O42" s="22">
        <v>350784</v>
      </c>
      <c r="P42" s="22">
        <v>316837</v>
      </c>
      <c r="Q42" s="22">
        <v>350784</v>
      </c>
      <c r="R42" s="22">
        <v>1018405</v>
      </c>
      <c r="S42" s="22">
        <v>0</v>
      </c>
      <c r="T42" s="22">
        <v>0</v>
      </c>
      <c r="U42" s="22">
        <v>0</v>
      </c>
      <c r="V42" s="22">
        <v>0</v>
      </c>
      <c r="W42" s="22">
        <v>3105498</v>
      </c>
      <c r="X42" s="22">
        <v>3820919</v>
      </c>
      <c r="Y42" s="22">
        <v>-715421</v>
      </c>
      <c r="Z42" s="23">
        <v>-18.723793935438046</v>
      </c>
      <c r="AA42" s="20">
        <v>6222431</v>
      </c>
    </row>
    <row r="43" spans="1:27" x14ac:dyDescent="0.25">
      <c r="A43" s="19" t="s">
        <v>69</v>
      </c>
      <c r="B43" s="15" t="s">
        <v>32</v>
      </c>
      <c r="C43" s="20">
        <v>6031279</v>
      </c>
      <c r="D43" s="20">
        <v>0</v>
      </c>
      <c r="E43" s="21">
        <v>6649244</v>
      </c>
      <c r="F43" s="22">
        <v>6679780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6679780</v>
      </c>
    </row>
    <row r="44" spans="1:27" x14ac:dyDescent="0.25">
      <c r="A44" s="19" t="s">
        <v>70</v>
      </c>
      <c r="B44" s="15" t="s">
        <v>32</v>
      </c>
      <c r="C44" s="20">
        <v>20442893</v>
      </c>
      <c r="D44" s="20">
        <v>0</v>
      </c>
      <c r="E44" s="21">
        <v>19855554</v>
      </c>
      <c r="F44" s="22">
        <v>21614717</v>
      </c>
      <c r="G44" s="22">
        <v>147435</v>
      </c>
      <c r="H44" s="22">
        <v>1968170</v>
      </c>
      <c r="I44" s="22">
        <v>2028612</v>
      </c>
      <c r="J44" s="22">
        <v>4144217</v>
      </c>
      <c r="K44" s="22">
        <v>1938448</v>
      </c>
      <c r="L44" s="22">
        <v>1754563</v>
      </c>
      <c r="M44" s="22">
        <v>2107692</v>
      </c>
      <c r="N44" s="22">
        <v>5800703</v>
      </c>
      <c r="O44" s="22">
        <v>1513479</v>
      </c>
      <c r="P44" s="22">
        <v>2078162</v>
      </c>
      <c r="Q44" s="22">
        <v>1590630</v>
      </c>
      <c r="R44" s="22">
        <v>5182271</v>
      </c>
      <c r="S44" s="22">
        <v>0</v>
      </c>
      <c r="T44" s="22">
        <v>0</v>
      </c>
      <c r="U44" s="22">
        <v>0</v>
      </c>
      <c r="V44" s="22">
        <v>0</v>
      </c>
      <c r="W44" s="22">
        <v>15127191</v>
      </c>
      <c r="X44" s="22">
        <v>16392207</v>
      </c>
      <c r="Y44" s="22">
        <v>-1265016</v>
      </c>
      <c r="Z44" s="23">
        <v>-7.717179266952888</v>
      </c>
      <c r="AA44" s="20">
        <v>21614717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1329170</v>
      </c>
      <c r="D46" s="20">
        <v>0</v>
      </c>
      <c r="E46" s="21">
        <v>1576132</v>
      </c>
      <c r="F46" s="22">
        <v>1614914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1495967</v>
      </c>
      <c r="Q46" s="22">
        <v>0</v>
      </c>
      <c r="R46" s="22">
        <v>1495967</v>
      </c>
      <c r="S46" s="22">
        <v>0</v>
      </c>
      <c r="T46" s="22">
        <v>0</v>
      </c>
      <c r="U46" s="22">
        <v>0</v>
      </c>
      <c r="V46" s="22">
        <v>0</v>
      </c>
      <c r="W46" s="22">
        <v>1495967</v>
      </c>
      <c r="X46" s="22">
        <v>0</v>
      </c>
      <c r="Y46" s="22">
        <v>1495967</v>
      </c>
      <c r="Z46" s="23">
        <v>0</v>
      </c>
      <c r="AA46" s="20">
        <v>1614914</v>
      </c>
    </row>
    <row r="47" spans="1:27" x14ac:dyDescent="0.25">
      <c r="A47" s="19" t="s">
        <v>73</v>
      </c>
      <c r="B47" s="15" t="s">
        <v>32</v>
      </c>
      <c r="C47" s="20">
        <v>1726576</v>
      </c>
      <c r="D47" s="20">
        <v>0</v>
      </c>
      <c r="E47" s="21">
        <v>2430064</v>
      </c>
      <c r="F47" s="22">
        <v>2409692</v>
      </c>
      <c r="G47" s="22">
        <v>471477</v>
      </c>
      <c r="H47" s="22">
        <v>39583</v>
      </c>
      <c r="I47" s="22">
        <v>149460</v>
      </c>
      <c r="J47" s="22">
        <v>660520</v>
      </c>
      <c r="K47" s="22">
        <v>277499</v>
      </c>
      <c r="L47" s="22">
        <v>219941</v>
      </c>
      <c r="M47" s="22">
        <v>266568</v>
      </c>
      <c r="N47" s="22">
        <v>764008</v>
      </c>
      <c r="O47" s="22">
        <v>138644</v>
      </c>
      <c r="P47" s="22">
        <v>151750</v>
      </c>
      <c r="Q47" s="22">
        <v>99784</v>
      </c>
      <c r="R47" s="22">
        <v>390178</v>
      </c>
      <c r="S47" s="22">
        <v>0</v>
      </c>
      <c r="T47" s="22">
        <v>0</v>
      </c>
      <c r="U47" s="22">
        <v>0</v>
      </c>
      <c r="V47" s="22">
        <v>0</v>
      </c>
      <c r="W47" s="22">
        <v>1814706</v>
      </c>
      <c r="X47" s="22">
        <v>1736520</v>
      </c>
      <c r="Y47" s="22">
        <v>78186</v>
      </c>
      <c r="Z47" s="23">
        <v>4.5024531822265219</v>
      </c>
      <c r="AA47" s="20">
        <v>2409692</v>
      </c>
    </row>
    <row r="48" spans="1:27" x14ac:dyDescent="0.25">
      <c r="A48" s="19" t="s">
        <v>74</v>
      </c>
      <c r="B48" s="15" t="s">
        <v>32</v>
      </c>
      <c r="C48" s="20">
        <v>3426</v>
      </c>
      <c r="D48" s="20">
        <v>0</v>
      </c>
      <c r="E48" s="21">
        <v>146702</v>
      </c>
      <c r="F48" s="22">
        <v>1076106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27362</v>
      </c>
      <c r="N48" s="22">
        <v>27362</v>
      </c>
      <c r="O48" s="22">
        <v>227</v>
      </c>
      <c r="P48" s="22">
        <v>0</v>
      </c>
      <c r="Q48" s="22">
        <v>0</v>
      </c>
      <c r="R48" s="22">
        <v>227</v>
      </c>
      <c r="S48" s="22">
        <v>0</v>
      </c>
      <c r="T48" s="22">
        <v>0</v>
      </c>
      <c r="U48" s="22">
        <v>0</v>
      </c>
      <c r="V48" s="22">
        <v>0</v>
      </c>
      <c r="W48" s="22">
        <v>27589</v>
      </c>
      <c r="X48" s="22">
        <v>27362</v>
      </c>
      <c r="Y48" s="22">
        <v>227</v>
      </c>
      <c r="Z48" s="23">
        <v>0.82961771800306983</v>
      </c>
      <c r="AA48" s="20">
        <v>1076106</v>
      </c>
    </row>
    <row r="49" spans="1:27" x14ac:dyDescent="0.25">
      <c r="A49" s="19" t="s">
        <v>75</v>
      </c>
      <c r="B49" s="15" t="s">
        <v>32</v>
      </c>
      <c r="C49" s="20">
        <v>79859</v>
      </c>
      <c r="D49" s="20">
        <v>0</v>
      </c>
      <c r="E49" s="21">
        <v>55226</v>
      </c>
      <c r="F49" s="22">
        <v>63887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63887</v>
      </c>
    </row>
    <row r="50" spans="1:27" x14ac:dyDescent="0.25">
      <c r="A50" s="37" t="s">
        <v>76</v>
      </c>
      <c r="B50" s="28" t="s">
        <v>32</v>
      </c>
      <c r="C50" s="29">
        <f>SUM(C37:C49)</f>
        <v>61868558</v>
      </c>
      <c r="D50" s="29">
        <f t="shared" ref="D50:Y50" si="1">SUM(D37:D49)</f>
        <v>0</v>
      </c>
      <c r="E50" s="30">
        <f t="shared" si="1"/>
        <v>67451669</v>
      </c>
      <c r="F50" s="31">
        <f t="shared" si="1"/>
        <v>72412878</v>
      </c>
      <c r="G50" s="31">
        <f t="shared" si="1"/>
        <v>2625849</v>
      </c>
      <c r="H50" s="31">
        <f t="shared" si="1"/>
        <v>4108762</v>
      </c>
      <c r="I50" s="31">
        <f t="shared" si="1"/>
        <v>5443191</v>
      </c>
      <c r="J50" s="31">
        <f t="shared" si="1"/>
        <v>12177802</v>
      </c>
      <c r="K50" s="31">
        <f t="shared" si="1"/>
        <v>4758804</v>
      </c>
      <c r="L50" s="31">
        <f t="shared" si="1"/>
        <v>5761583</v>
      </c>
      <c r="M50" s="31">
        <f t="shared" si="1"/>
        <v>5029385</v>
      </c>
      <c r="N50" s="31">
        <f t="shared" si="1"/>
        <v>15549772</v>
      </c>
      <c r="O50" s="31">
        <f t="shared" si="1"/>
        <v>4349932</v>
      </c>
      <c r="P50" s="31">
        <f t="shared" si="1"/>
        <v>6299576</v>
      </c>
      <c r="Q50" s="31">
        <f t="shared" si="1"/>
        <v>4257548</v>
      </c>
      <c r="R50" s="31">
        <f t="shared" si="1"/>
        <v>14907056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42634630</v>
      </c>
      <c r="X50" s="31">
        <f t="shared" si="1"/>
        <v>44031300</v>
      </c>
      <c r="Y50" s="31">
        <f t="shared" si="1"/>
        <v>-1396670</v>
      </c>
      <c r="Z50" s="32">
        <f>+IF(X50&lt;&gt;0,+(Y50/X50)*100,0)</f>
        <v>-3.171993559127257</v>
      </c>
      <c r="AA50" s="29">
        <f>SUM(AA37:AA49)</f>
        <v>72412878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2098565</v>
      </c>
      <c r="D51" s="39">
        <f t="shared" si="2"/>
        <v>0</v>
      </c>
      <c r="E51" s="40">
        <f t="shared" si="2"/>
        <v>2119182</v>
      </c>
      <c r="F51" s="41">
        <f t="shared" si="2"/>
        <v>-868022</v>
      </c>
      <c r="G51" s="41">
        <f t="shared" si="2"/>
        <v>10286094</v>
      </c>
      <c r="H51" s="41">
        <f t="shared" si="2"/>
        <v>117988</v>
      </c>
      <c r="I51" s="41">
        <f t="shared" si="2"/>
        <v>-1184484</v>
      </c>
      <c r="J51" s="41">
        <f t="shared" si="2"/>
        <v>9219598</v>
      </c>
      <c r="K51" s="41">
        <f t="shared" si="2"/>
        <v>-470382</v>
      </c>
      <c r="L51" s="41">
        <f t="shared" si="2"/>
        <v>-1438907</v>
      </c>
      <c r="M51" s="41">
        <f t="shared" si="2"/>
        <v>6398053</v>
      </c>
      <c r="N51" s="41">
        <f t="shared" si="2"/>
        <v>4488764</v>
      </c>
      <c r="O51" s="41">
        <f t="shared" si="2"/>
        <v>-64247</v>
      </c>
      <c r="P51" s="41">
        <f t="shared" si="2"/>
        <v>-1718710</v>
      </c>
      <c r="Q51" s="41">
        <f t="shared" si="2"/>
        <v>5636138</v>
      </c>
      <c r="R51" s="41">
        <f t="shared" si="2"/>
        <v>3853181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17561543</v>
      </c>
      <c r="X51" s="41">
        <f t="shared" si="2"/>
        <v>15079400</v>
      </c>
      <c r="Y51" s="41">
        <f t="shared" si="2"/>
        <v>2482143</v>
      </c>
      <c r="Z51" s="42">
        <f>+IF(X51&lt;&gt;0,+(Y51/X51)*100,0)</f>
        <v>16.460489144130403</v>
      </c>
      <c r="AA51" s="39">
        <f>+AA35-AA50</f>
        <v>-868022</v>
      </c>
    </row>
    <row r="52" spans="1:27" x14ac:dyDescent="0.25">
      <c r="A52" s="43" t="s">
        <v>78</v>
      </c>
      <c r="B52" s="15" t="s">
        <v>32</v>
      </c>
      <c r="C52" s="20">
        <v>15500000</v>
      </c>
      <c r="D52" s="20">
        <v>0</v>
      </c>
      <c r="E52" s="21">
        <v>17315595</v>
      </c>
      <c r="F52" s="22">
        <v>17315595</v>
      </c>
      <c r="G52" s="22">
        <v>1242669</v>
      </c>
      <c r="H52" s="22">
        <v>298120</v>
      </c>
      <c r="I52" s="22">
        <v>203988</v>
      </c>
      <c r="J52" s="22">
        <v>1744777</v>
      </c>
      <c r="K52" s="22">
        <v>6609165</v>
      </c>
      <c r="L52" s="22">
        <v>239151</v>
      </c>
      <c r="M52" s="22">
        <v>6374226</v>
      </c>
      <c r="N52" s="22">
        <v>13222542</v>
      </c>
      <c r="O52" s="22">
        <v>0</v>
      </c>
      <c r="P52" s="22">
        <v>3652103</v>
      </c>
      <c r="Q52" s="22">
        <v>-1303828</v>
      </c>
      <c r="R52" s="22">
        <v>2348275</v>
      </c>
      <c r="S52" s="22">
        <v>0</v>
      </c>
      <c r="T52" s="22">
        <v>0</v>
      </c>
      <c r="U52" s="22">
        <v>0</v>
      </c>
      <c r="V52" s="22">
        <v>0</v>
      </c>
      <c r="W52" s="22">
        <v>17315594</v>
      </c>
      <c r="X52" s="22">
        <v>12593160</v>
      </c>
      <c r="Y52" s="22">
        <v>4722434</v>
      </c>
      <c r="Z52" s="23">
        <v>37.499992059181331</v>
      </c>
      <c r="AA52" s="20">
        <v>17315595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17598565</v>
      </c>
      <c r="D54" s="48">
        <f t="shared" si="3"/>
        <v>0</v>
      </c>
      <c r="E54" s="49">
        <f t="shared" si="3"/>
        <v>19434777</v>
      </c>
      <c r="F54" s="50">
        <f t="shared" si="3"/>
        <v>16447573</v>
      </c>
      <c r="G54" s="50">
        <f t="shared" si="3"/>
        <v>11528763</v>
      </c>
      <c r="H54" s="50">
        <f t="shared" si="3"/>
        <v>416108</v>
      </c>
      <c r="I54" s="50">
        <f t="shared" si="3"/>
        <v>-980496</v>
      </c>
      <c r="J54" s="50">
        <f t="shared" si="3"/>
        <v>10964375</v>
      </c>
      <c r="K54" s="50">
        <f t="shared" si="3"/>
        <v>6138783</v>
      </c>
      <c r="L54" s="50">
        <f t="shared" si="3"/>
        <v>-1199756</v>
      </c>
      <c r="M54" s="50">
        <f t="shared" si="3"/>
        <v>12772279</v>
      </c>
      <c r="N54" s="50">
        <f t="shared" si="3"/>
        <v>17711306</v>
      </c>
      <c r="O54" s="50">
        <f t="shared" si="3"/>
        <v>-64247</v>
      </c>
      <c r="P54" s="50">
        <f t="shared" si="3"/>
        <v>1933393</v>
      </c>
      <c r="Q54" s="50">
        <f t="shared" si="3"/>
        <v>4332310</v>
      </c>
      <c r="R54" s="50">
        <f t="shared" si="3"/>
        <v>6201456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34877137</v>
      </c>
      <c r="X54" s="50">
        <f t="shared" si="3"/>
        <v>27672560</v>
      </c>
      <c r="Y54" s="50">
        <f t="shared" si="3"/>
        <v>7204577</v>
      </c>
      <c r="Z54" s="51">
        <f>+IF(X54&lt;&gt;0,+(Y54/X54)*100,0)</f>
        <v>26.035093970344629</v>
      </c>
      <c r="AA54" s="48">
        <f>SUM(AA51:AA53)</f>
        <v>16447573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17598565</v>
      </c>
      <c r="D56" s="54">
        <f>+D54-D55</f>
        <v>0</v>
      </c>
      <c r="E56" s="55">
        <f t="shared" si="4"/>
        <v>19434777</v>
      </c>
      <c r="F56" s="56">
        <f t="shared" si="4"/>
        <v>16447573</v>
      </c>
      <c r="G56" s="56">
        <f t="shared" si="4"/>
        <v>11528763</v>
      </c>
      <c r="H56" s="56">
        <f t="shared" si="4"/>
        <v>416108</v>
      </c>
      <c r="I56" s="56">
        <f t="shared" si="4"/>
        <v>-980496</v>
      </c>
      <c r="J56" s="56">
        <f t="shared" si="4"/>
        <v>10964375</v>
      </c>
      <c r="K56" s="56">
        <f t="shared" si="4"/>
        <v>6138783</v>
      </c>
      <c r="L56" s="56">
        <f t="shared" si="4"/>
        <v>-1199756</v>
      </c>
      <c r="M56" s="56">
        <f t="shared" si="4"/>
        <v>12772279</v>
      </c>
      <c r="N56" s="56">
        <f t="shared" si="4"/>
        <v>17711306</v>
      </c>
      <c r="O56" s="56">
        <f t="shared" si="4"/>
        <v>-64247</v>
      </c>
      <c r="P56" s="56">
        <f t="shared" si="4"/>
        <v>1933393</v>
      </c>
      <c r="Q56" s="56">
        <f t="shared" si="4"/>
        <v>4332310</v>
      </c>
      <c r="R56" s="56">
        <f t="shared" si="4"/>
        <v>6201456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34877137</v>
      </c>
      <c r="X56" s="56">
        <f t="shared" si="4"/>
        <v>27672560</v>
      </c>
      <c r="Y56" s="56">
        <f t="shared" si="4"/>
        <v>7204577</v>
      </c>
      <c r="Z56" s="57">
        <f>+IF(X56&lt;&gt;0,+(Y56/X56)*100,0)</f>
        <v>26.035093970344629</v>
      </c>
      <c r="AA56" s="54">
        <f>+AA54-AA55</f>
        <v>16447573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17598565</v>
      </c>
      <c r="D59" s="48">
        <f>SUM(D56:D58)</f>
        <v>0</v>
      </c>
      <c r="E59" s="49">
        <f t="shared" si="5"/>
        <v>19434777</v>
      </c>
      <c r="F59" s="50">
        <f t="shared" si="5"/>
        <v>16447573</v>
      </c>
      <c r="G59" s="50">
        <f t="shared" si="5"/>
        <v>11528763</v>
      </c>
      <c r="H59" s="50">
        <f t="shared" si="5"/>
        <v>416108</v>
      </c>
      <c r="I59" s="50">
        <f t="shared" si="5"/>
        <v>-980496</v>
      </c>
      <c r="J59" s="50">
        <f t="shared" si="5"/>
        <v>10964375</v>
      </c>
      <c r="K59" s="50">
        <f t="shared" si="5"/>
        <v>6138783</v>
      </c>
      <c r="L59" s="50">
        <f t="shared" si="5"/>
        <v>-1199756</v>
      </c>
      <c r="M59" s="50">
        <f t="shared" si="5"/>
        <v>12772279</v>
      </c>
      <c r="N59" s="50">
        <f t="shared" si="5"/>
        <v>17711306</v>
      </c>
      <c r="O59" s="50">
        <f t="shared" si="5"/>
        <v>-64247</v>
      </c>
      <c r="P59" s="50">
        <f t="shared" si="5"/>
        <v>1933393</v>
      </c>
      <c r="Q59" s="50">
        <f t="shared" si="5"/>
        <v>4332310</v>
      </c>
      <c r="R59" s="50">
        <f t="shared" si="5"/>
        <v>6201456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34877137</v>
      </c>
      <c r="X59" s="50">
        <f t="shared" si="5"/>
        <v>27672560</v>
      </c>
      <c r="Y59" s="50">
        <f t="shared" si="5"/>
        <v>7204577</v>
      </c>
      <c r="Z59" s="51">
        <f>+IF(X59&lt;&gt;0,+(Y59/X59)*100,0)</f>
        <v>26.035093970344629</v>
      </c>
      <c r="AA59" s="48">
        <f>SUM(AA56:AA58)</f>
        <v>16447573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17598565</v>
      </c>
      <c r="D62" s="65">
        <f>SUM(D59:D61)</f>
        <v>0</v>
      </c>
      <c r="E62" s="66">
        <f t="shared" si="6"/>
        <v>19434777</v>
      </c>
      <c r="F62" s="67">
        <f t="shared" si="6"/>
        <v>16447573</v>
      </c>
      <c r="G62" s="67">
        <f t="shared" si="6"/>
        <v>11528763</v>
      </c>
      <c r="H62" s="67">
        <f t="shared" si="6"/>
        <v>416108</v>
      </c>
      <c r="I62" s="67">
        <f t="shared" si="6"/>
        <v>-980496</v>
      </c>
      <c r="J62" s="67">
        <f t="shared" si="6"/>
        <v>10964375</v>
      </c>
      <c r="K62" s="67">
        <f t="shared" si="6"/>
        <v>6138783</v>
      </c>
      <c r="L62" s="67">
        <f t="shared" si="6"/>
        <v>-1199756</v>
      </c>
      <c r="M62" s="67">
        <f t="shared" si="6"/>
        <v>12772279</v>
      </c>
      <c r="N62" s="67">
        <f t="shared" si="6"/>
        <v>17711306</v>
      </c>
      <c r="O62" s="67">
        <f t="shared" si="6"/>
        <v>-64247</v>
      </c>
      <c r="P62" s="67">
        <f t="shared" si="6"/>
        <v>1933393</v>
      </c>
      <c r="Q62" s="67">
        <f t="shared" si="6"/>
        <v>4332310</v>
      </c>
      <c r="R62" s="67">
        <f t="shared" si="6"/>
        <v>6201456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34877137</v>
      </c>
      <c r="X62" s="67">
        <f t="shared" si="6"/>
        <v>27672560</v>
      </c>
      <c r="Y62" s="67">
        <f t="shared" si="6"/>
        <v>7204577</v>
      </c>
      <c r="Z62" s="68">
        <f>+IF(X62&lt;&gt;0,+(Y62/X62)*100,0)</f>
        <v>26.035093970344629</v>
      </c>
      <c r="AA62" s="65">
        <f>SUM(AA59:AA61)</f>
        <v>16447573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116679</v>
      </c>
      <c r="D9" s="20">
        <v>0</v>
      </c>
      <c r="E9" s="21">
        <v>8348052</v>
      </c>
      <c r="F9" s="22">
        <v>1167723</v>
      </c>
      <c r="G9" s="22">
        <v>2169</v>
      </c>
      <c r="H9" s="22">
        <v>114111</v>
      </c>
      <c r="I9" s="22">
        <v>57799</v>
      </c>
      <c r="J9" s="22">
        <v>174079</v>
      </c>
      <c r="K9" s="22">
        <v>86673</v>
      </c>
      <c r="L9" s="22">
        <v>113372</v>
      </c>
      <c r="M9" s="22">
        <v>0</v>
      </c>
      <c r="N9" s="22">
        <v>200045</v>
      </c>
      <c r="O9" s="22">
        <v>177220</v>
      </c>
      <c r="P9" s="22">
        <v>71734</v>
      </c>
      <c r="Q9" s="22">
        <v>6114043</v>
      </c>
      <c r="R9" s="22">
        <v>6362997</v>
      </c>
      <c r="S9" s="22">
        <v>0</v>
      </c>
      <c r="T9" s="22">
        <v>0</v>
      </c>
      <c r="U9" s="22">
        <v>0</v>
      </c>
      <c r="V9" s="22">
        <v>0</v>
      </c>
      <c r="W9" s="22">
        <v>6737121</v>
      </c>
      <c r="X9" s="22">
        <v>875781</v>
      </c>
      <c r="Y9" s="22">
        <v>5861340</v>
      </c>
      <c r="Z9" s="23">
        <v>669.27005724033745</v>
      </c>
      <c r="AA9" s="20">
        <v>1167723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50</v>
      </c>
      <c r="I13" s="22">
        <v>39575</v>
      </c>
      <c r="J13" s="22">
        <v>39625</v>
      </c>
      <c r="K13" s="22">
        <v>131189</v>
      </c>
      <c r="L13" s="22">
        <v>129349</v>
      </c>
      <c r="M13" s="22">
        <v>130524</v>
      </c>
      <c r="N13" s="22">
        <v>391062</v>
      </c>
      <c r="O13" s="22">
        <v>-420026</v>
      </c>
      <c r="P13" s="22">
        <v>210</v>
      </c>
      <c r="Q13" s="22">
        <v>233</v>
      </c>
      <c r="R13" s="22">
        <v>-419583</v>
      </c>
      <c r="S13" s="22">
        <v>0</v>
      </c>
      <c r="T13" s="22">
        <v>0</v>
      </c>
      <c r="U13" s="22">
        <v>0</v>
      </c>
      <c r="V13" s="22">
        <v>0</v>
      </c>
      <c r="W13" s="22">
        <v>11104</v>
      </c>
      <c r="X13" s="22">
        <v>0</v>
      </c>
      <c r="Y13" s="22">
        <v>11104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12131607</v>
      </c>
      <c r="D22" s="20">
        <v>0</v>
      </c>
      <c r="E22" s="21">
        <v>11854622</v>
      </c>
      <c r="F22" s="22">
        <v>11854622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5927311</v>
      </c>
      <c r="Y22" s="22">
        <v>-5927311</v>
      </c>
      <c r="Z22" s="18">
        <v>-100</v>
      </c>
      <c r="AA22" s="20">
        <v>11854622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12248286</v>
      </c>
      <c r="D35" s="29">
        <f t="shared" ref="D35:Y35" si="0">SUM(D6:D34)</f>
        <v>0</v>
      </c>
      <c r="E35" s="30">
        <f t="shared" si="0"/>
        <v>20202674</v>
      </c>
      <c r="F35" s="31">
        <f t="shared" si="0"/>
        <v>13022345</v>
      </c>
      <c r="G35" s="31">
        <f t="shared" si="0"/>
        <v>2169</v>
      </c>
      <c r="H35" s="31">
        <f t="shared" si="0"/>
        <v>114161</v>
      </c>
      <c r="I35" s="31">
        <f t="shared" si="0"/>
        <v>97374</v>
      </c>
      <c r="J35" s="31">
        <f t="shared" si="0"/>
        <v>213704</v>
      </c>
      <c r="K35" s="31">
        <f t="shared" si="0"/>
        <v>217862</v>
      </c>
      <c r="L35" s="31">
        <f t="shared" si="0"/>
        <v>242721</v>
      </c>
      <c r="M35" s="31">
        <f t="shared" si="0"/>
        <v>130524</v>
      </c>
      <c r="N35" s="31">
        <f t="shared" si="0"/>
        <v>591107</v>
      </c>
      <c r="O35" s="31">
        <f t="shared" si="0"/>
        <v>-242806</v>
      </c>
      <c r="P35" s="31">
        <f t="shared" si="0"/>
        <v>71944</v>
      </c>
      <c r="Q35" s="31">
        <f t="shared" si="0"/>
        <v>6114276</v>
      </c>
      <c r="R35" s="31">
        <f t="shared" si="0"/>
        <v>5943414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6748225</v>
      </c>
      <c r="X35" s="31">
        <f t="shared" si="0"/>
        <v>6803092</v>
      </c>
      <c r="Y35" s="31">
        <f t="shared" si="0"/>
        <v>-54867</v>
      </c>
      <c r="Z35" s="32">
        <f>+IF(X35&lt;&gt;0,+(Y35/X35)*100,0)</f>
        <v>-0.80650092634349213</v>
      </c>
      <c r="AA35" s="29">
        <f>SUM(AA6:AA34)</f>
        <v>13022345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650054</v>
      </c>
      <c r="D42" s="20">
        <v>0</v>
      </c>
      <c r="E42" s="21">
        <v>4168</v>
      </c>
      <c r="F42" s="22">
        <v>5583627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4187718</v>
      </c>
      <c r="Y42" s="22">
        <v>-4187718</v>
      </c>
      <c r="Z42" s="23">
        <v>-100</v>
      </c>
      <c r="AA42" s="20">
        <v>5583627</v>
      </c>
    </row>
    <row r="43" spans="1:27" x14ac:dyDescent="0.25">
      <c r="A43" s="19" t="s">
        <v>69</v>
      </c>
      <c r="B43" s="15" t="s">
        <v>32</v>
      </c>
      <c r="C43" s="20">
        <v>10458049</v>
      </c>
      <c r="D43" s="20">
        <v>0</v>
      </c>
      <c r="E43" s="21">
        <v>11854622</v>
      </c>
      <c r="F43" s="22">
        <v>11854622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5976028</v>
      </c>
      <c r="N43" s="22">
        <v>5976028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5976028</v>
      </c>
      <c r="X43" s="22">
        <v>5927311</v>
      </c>
      <c r="Y43" s="22">
        <v>48717</v>
      </c>
      <c r="Z43" s="23">
        <v>0.82190726958649551</v>
      </c>
      <c r="AA43" s="20">
        <v>11854622</v>
      </c>
    </row>
    <row r="44" spans="1:27" x14ac:dyDescent="0.25">
      <c r="A44" s="19" t="s">
        <v>70</v>
      </c>
      <c r="B44" s="15" t="s">
        <v>32</v>
      </c>
      <c r="C44" s="20">
        <v>1673558</v>
      </c>
      <c r="D44" s="20">
        <v>0</v>
      </c>
      <c r="E44" s="21">
        <v>8171225</v>
      </c>
      <c r="F44" s="22">
        <v>8171225</v>
      </c>
      <c r="G44" s="22">
        <v>408588</v>
      </c>
      <c r="H44" s="22">
        <v>0</v>
      </c>
      <c r="I44" s="22">
        <v>863420</v>
      </c>
      <c r="J44" s="22">
        <v>1272008</v>
      </c>
      <c r="K44" s="22">
        <v>0</v>
      </c>
      <c r="L44" s="22">
        <v>583206</v>
      </c>
      <c r="M44" s="22">
        <v>434286</v>
      </c>
      <c r="N44" s="22">
        <v>1017492</v>
      </c>
      <c r="O44" s="22">
        <v>864896</v>
      </c>
      <c r="P44" s="22">
        <v>109313</v>
      </c>
      <c r="Q44" s="22">
        <v>843818</v>
      </c>
      <c r="R44" s="22">
        <v>1818027</v>
      </c>
      <c r="S44" s="22">
        <v>0</v>
      </c>
      <c r="T44" s="22">
        <v>0</v>
      </c>
      <c r="U44" s="22">
        <v>0</v>
      </c>
      <c r="V44" s="22">
        <v>0</v>
      </c>
      <c r="W44" s="22">
        <v>4107527</v>
      </c>
      <c r="X44" s="22">
        <v>6128406</v>
      </c>
      <c r="Y44" s="22">
        <v>-2020879</v>
      </c>
      <c r="Z44" s="23">
        <v>-32.975605728471649</v>
      </c>
      <c r="AA44" s="20">
        <v>8171225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25966000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25966000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176827</v>
      </c>
      <c r="F47" s="22">
        <v>176827</v>
      </c>
      <c r="G47" s="22">
        <v>0</v>
      </c>
      <c r="H47" s="22">
        <v>0</v>
      </c>
      <c r="I47" s="22">
        <v>0</v>
      </c>
      <c r="J47" s="22">
        <v>0</v>
      </c>
      <c r="K47" s="22">
        <v>6215</v>
      </c>
      <c r="L47" s="22">
        <v>7905</v>
      </c>
      <c r="M47" s="22">
        <v>7490</v>
      </c>
      <c r="N47" s="22">
        <v>21610</v>
      </c>
      <c r="O47" s="22">
        <v>1313</v>
      </c>
      <c r="P47" s="22">
        <v>0</v>
      </c>
      <c r="Q47" s="22">
        <v>0</v>
      </c>
      <c r="R47" s="22">
        <v>1313</v>
      </c>
      <c r="S47" s="22">
        <v>0</v>
      </c>
      <c r="T47" s="22">
        <v>0</v>
      </c>
      <c r="U47" s="22">
        <v>0</v>
      </c>
      <c r="V47" s="22">
        <v>0</v>
      </c>
      <c r="W47" s="22">
        <v>22923</v>
      </c>
      <c r="X47" s="22">
        <v>132606</v>
      </c>
      <c r="Y47" s="22">
        <v>-109683</v>
      </c>
      <c r="Z47" s="23">
        <v>-82.713451880005422</v>
      </c>
      <c r="AA47" s="20">
        <v>176827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12781661</v>
      </c>
      <c r="D50" s="29">
        <f t="shared" ref="D50:Y50" si="1">SUM(D37:D49)</f>
        <v>0</v>
      </c>
      <c r="E50" s="30">
        <f t="shared" si="1"/>
        <v>20206842</v>
      </c>
      <c r="F50" s="31">
        <f t="shared" si="1"/>
        <v>51752301</v>
      </c>
      <c r="G50" s="31">
        <f t="shared" si="1"/>
        <v>408588</v>
      </c>
      <c r="H50" s="31">
        <f t="shared" si="1"/>
        <v>0</v>
      </c>
      <c r="I50" s="31">
        <f t="shared" si="1"/>
        <v>863420</v>
      </c>
      <c r="J50" s="31">
        <f t="shared" si="1"/>
        <v>1272008</v>
      </c>
      <c r="K50" s="31">
        <f t="shared" si="1"/>
        <v>6215</v>
      </c>
      <c r="L50" s="31">
        <f t="shared" si="1"/>
        <v>591111</v>
      </c>
      <c r="M50" s="31">
        <f t="shared" si="1"/>
        <v>6417804</v>
      </c>
      <c r="N50" s="31">
        <f t="shared" si="1"/>
        <v>7015130</v>
      </c>
      <c r="O50" s="31">
        <f t="shared" si="1"/>
        <v>866209</v>
      </c>
      <c r="P50" s="31">
        <f t="shared" si="1"/>
        <v>109313</v>
      </c>
      <c r="Q50" s="31">
        <f t="shared" si="1"/>
        <v>843818</v>
      </c>
      <c r="R50" s="31">
        <f t="shared" si="1"/>
        <v>1819340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10106478</v>
      </c>
      <c r="X50" s="31">
        <f t="shared" si="1"/>
        <v>16376041</v>
      </c>
      <c r="Y50" s="31">
        <f t="shared" si="1"/>
        <v>-6269563</v>
      </c>
      <c r="Z50" s="32">
        <f>+IF(X50&lt;&gt;0,+(Y50/X50)*100,0)</f>
        <v>-38.284973761362714</v>
      </c>
      <c r="AA50" s="29">
        <f>SUM(AA37:AA49)</f>
        <v>51752301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-533375</v>
      </c>
      <c r="D51" s="39">
        <f t="shared" si="2"/>
        <v>0</v>
      </c>
      <c r="E51" s="40">
        <f t="shared" si="2"/>
        <v>-4168</v>
      </c>
      <c r="F51" s="41">
        <f t="shared" si="2"/>
        <v>-38729956</v>
      </c>
      <c r="G51" s="41">
        <f t="shared" si="2"/>
        <v>-406419</v>
      </c>
      <c r="H51" s="41">
        <f t="shared" si="2"/>
        <v>114161</v>
      </c>
      <c r="I51" s="41">
        <f t="shared" si="2"/>
        <v>-766046</v>
      </c>
      <c r="J51" s="41">
        <f t="shared" si="2"/>
        <v>-1058304</v>
      </c>
      <c r="K51" s="41">
        <f t="shared" si="2"/>
        <v>211647</v>
      </c>
      <c r="L51" s="41">
        <f t="shared" si="2"/>
        <v>-348390</v>
      </c>
      <c r="M51" s="41">
        <f t="shared" si="2"/>
        <v>-6287280</v>
      </c>
      <c r="N51" s="41">
        <f t="shared" si="2"/>
        <v>-6424023</v>
      </c>
      <c r="O51" s="41">
        <f t="shared" si="2"/>
        <v>-1109015</v>
      </c>
      <c r="P51" s="41">
        <f t="shared" si="2"/>
        <v>-37369</v>
      </c>
      <c r="Q51" s="41">
        <f t="shared" si="2"/>
        <v>5270458</v>
      </c>
      <c r="R51" s="41">
        <f t="shared" si="2"/>
        <v>4124074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-3358253</v>
      </c>
      <c r="X51" s="41">
        <f t="shared" si="2"/>
        <v>-9572949</v>
      </c>
      <c r="Y51" s="41">
        <f t="shared" si="2"/>
        <v>6214696</v>
      </c>
      <c r="Z51" s="42">
        <f>+IF(X51&lt;&gt;0,+(Y51/X51)*100,0)</f>
        <v>-64.919347214740199</v>
      </c>
      <c r="AA51" s="39">
        <f>+AA35-AA50</f>
        <v>-38729956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-533375</v>
      </c>
      <c r="D54" s="48">
        <f t="shared" si="3"/>
        <v>0</v>
      </c>
      <c r="E54" s="49">
        <f t="shared" si="3"/>
        <v>-4168</v>
      </c>
      <c r="F54" s="50">
        <f t="shared" si="3"/>
        <v>-38729956</v>
      </c>
      <c r="G54" s="50">
        <f t="shared" si="3"/>
        <v>-406419</v>
      </c>
      <c r="H54" s="50">
        <f t="shared" si="3"/>
        <v>114161</v>
      </c>
      <c r="I54" s="50">
        <f t="shared" si="3"/>
        <v>-766046</v>
      </c>
      <c r="J54" s="50">
        <f t="shared" si="3"/>
        <v>-1058304</v>
      </c>
      <c r="K54" s="50">
        <f t="shared" si="3"/>
        <v>211647</v>
      </c>
      <c r="L54" s="50">
        <f t="shared" si="3"/>
        <v>-348390</v>
      </c>
      <c r="M54" s="50">
        <f t="shared" si="3"/>
        <v>-6287280</v>
      </c>
      <c r="N54" s="50">
        <f t="shared" si="3"/>
        <v>-6424023</v>
      </c>
      <c r="O54" s="50">
        <f t="shared" si="3"/>
        <v>-1109015</v>
      </c>
      <c r="P54" s="50">
        <f t="shared" si="3"/>
        <v>-37369</v>
      </c>
      <c r="Q54" s="50">
        <f t="shared" si="3"/>
        <v>5270458</v>
      </c>
      <c r="R54" s="50">
        <f t="shared" si="3"/>
        <v>4124074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-3358253</v>
      </c>
      <c r="X54" s="50">
        <f t="shared" si="3"/>
        <v>-9572949</v>
      </c>
      <c r="Y54" s="50">
        <f t="shared" si="3"/>
        <v>6214696</v>
      </c>
      <c r="Z54" s="51">
        <f>+IF(X54&lt;&gt;0,+(Y54/X54)*100,0)</f>
        <v>-64.919347214740199</v>
      </c>
      <c r="AA54" s="48">
        <f>SUM(AA51:AA53)</f>
        <v>-38729956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-533375</v>
      </c>
      <c r="D56" s="54">
        <f>+D54-D55</f>
        <v>0</v>
      </c>
      <c r="E56" s="55">
        <f t="shared" si="4"/>
        <v>-4168</v>
      </c>
      <c r="F56" s="56">
        <f t="shared" si="4"/>
        <v>-38729956</v>
      </c>
      <c r="G56" s="56">
        <f t="shared" si="4"/>
        <v>-406419</v>
      </c>
      <c r="H56" s="56">
        <f t="shared" si="4"/>
        <v>114161</v>
      </c>
      <c r="I56" s="56">
        <f t="shared" si="4"/>
        <v>-766046</v>
      </c>
      <c r="J56" s="56">
        <f t="shared" si="4"/>
        <v>-1058304</v>
      </c>
      <c r="K56" s="56">
        <f t="shared" si="4"/>
        <v>211647</v>
      </c>
      <c r="L56" s="56">
        <f t="shared" si="4"/>
        <v>-348390</v>
      </c>
      <c r="M56" s="56">
        <f t="shared" si="4"/>
        <v>-6287280</v>
      </c>
      <c r="N56" s="56">
        <f t="shared" si="4"/>
        <v>-6424023</v>
      </c>
      <c r="O56" s="56">
        <f t="shared" si="4"/>
        <v>-1109015</v>
      </c>
      <c r="P56" s="56">
        <f t="shared" si="4"/>
        <v>-37369</v>
      </c>
      <c r="Q56" s="56">
        <f t="shared" si="4"/>
        <v>5270458</v>
      </c>
      <c r="R56" s="56">
        <f t="shared" si="4"/>
        <v>4124074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-3358253</v>
      </c>
      <c r="X56" s="56">
        <f t="shared" si="4"/>
        <v>-9572949</v>
      </c>
      <c r="Y56" s="56">
        <f t="shared" si="4"/>
        <v>6214696</v>
      </c>
      <c r="Z56" s="57">
        <f>+IF(X56&lt;&gt;0,+(Y56/X56)*100,0)</f>
        <v>-64.919347214740199</v>
      </c>
      <c r="AA56" s="54">
        <f>+AA54-AA55</f>
        <v>-38729956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-533375</v>
      </c>
      <c r="D59" s="48">
        <f>SUM(D56:D58)</f>
        <v>0</v>
      </c>
      <c r="E59" s="49">
        <f t="shared" si="5"/>
        <v>-4168</v>
      </c>
      <c r="F59" s="50">
        <f t="shared" si="5"/>
        <v>-38729956</v>
      </c>
      <c r="G59" s="50">
        <f t="shared" si="5"/>
        <v>-406419</v>
      </c>
      <c r="H59" s="50">
        <f t="shared" si="5"/>
        <v>114161</v>
      </c>
      <c r="I59" s="50">
        <f t="shared" si="5"/>
        <v>-766046</v>
      </c>
      <c r="J59" s="50">
        <f t="shared" si="5"/>
        <v>-1058304</v>
      </c>
      <c r="K59" s="50">
        <f t="shared" si="5"/>
        <v>211647</v>
      </c>
      <c r="L59" s="50">
        <f t="shared" si="5"/>
        <v>-348390</v>
      </c>
      <c r="M59" s="50">
        <f t="shared" si="5"/>
        <v>-6287280</v>
      </c>
      <c r="N59" s="50">
        <f t="shared" si="5"/>
        <v>-6424023</v>
      </c>
      <c r="O59" s="50">
        <f t="shared" si="5"/>
        <v>-1109015</v>
      </c>
      <c r="P59" s="50">
        <f t="shared" si="5"/>
        <v>-37369</v>
      </c>
      <c r="Q59" s="50">
        <f t="shared" si="5"/>
        <v>5270458</v>
      </c>
      <c r="R59" s="50">
        <f t="shared" si="5"/>
        <v>4124074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-3358253</v>
      </c>
      <c r="X59" s="50">
        <f t="shared" si="5"/>
        <v>-9572949</v>
      </c>
      <c r="Y59" s="50">
        <f t="shared" si="5"/>
        <v>6214696</v>
      </c>
      <c r="Z59" s="51">
        <f>+IF(X59&lt;&gt;0,+(Y59/X59)*100,0)</f>
        <v>-64.919347214740199</v>
      </c>
      <c r="AA59" s="48">
        <f>SUM(AA56:AA58)</f>
        <v>-38729956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-533375</v>
      </c>
      <c r="D62" s="65">
        <f>SUM(D59:D61)</f>
        <v>0</v>
      </c>
      <c r="E62" s="66">
        <f t="shared" si="6"/>
        <v>-4168</v>
      </c>
      <c r="F62" s="67">
        <f t="shared" si="6"/>
        <v>-38729956</v>
      </c>
      <c r="G62" s="67">
        <f t="shared" si="6"/>
        <v>-406419</v>
      </c>
      <c r="H62" s="67">
        <f t="shared" si="6"/>
        <v>114161</v>
      </c>
      <c r="I62" s="67">
        <f t="shared" si="6"/>
        <v>-766046</v>
      </c>
      <c r="J62" s="67">
        <f t="shared" si="6"/>
        <v>-1058304</v>
      </c>
      <c r="K62" s="67">
        <f t="shared" si="6"/>
        <v>211647</v>
      </c>
      <c r="L62" s="67">
        <f t="shared" si="6"/>
        <v>-348390</v>
      </c>
      <c r="M62" s="67">
        <f t="shared" si="6"/>
        <v>-6287280</v>
      </c>
      <c r="N62" s="67">
        <f t="shared" si="6"/>
        <v>-6424023</v>
      </c>
      <c r="O62" s="67">
        <f t="shared" si="6"/>
        <v>-1109015</v>
      </c>
      <c r="P62" s="67">
        <f t="shared" si="6"/>
        <v>-37369</v>
      </c>
      <c r="Q62" s="67">
        <f t="shared" si="6"/>
        <v>5270458</v>
      </c>
      <c r="R62" s="67">
        <f t="shared" si="6"/>
        <v>4124074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-3358253</v>
      </c>
      <c r="X62" s="67">
        <f t="shared" si="6"/>
        <v>-9572949</v>
      </c>
      <c r="Y62" s="67">
        <f t="shared" si="6"/>
        <v>6214696</v>
      </c>
      <c r="Z62" s="68">
        <f>+IF(X62&lt;&gt;0,+(Y62/X62)*100,0)</f>
        <v>-64.919347214740199</v>
      </c>
      <c r="AA62" s="65">
        <f>SUM(AA59:AA61)</f>
        <v>-38729956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36112208</v>
      </c>
      <c r="D9" s="20">
        <v>0</v>
      </c>
      <c r="E9" s="21">
        <v>36275684</v>
      </c>
      <c r="F9" s="22">
        <v>36275684</v>
      </c>
      <c r="G9" s="22">
        <v>3056575</v>
      </c>
      <c r="H9" s="22">
        <v>3174329</v>
      </c>
      <c r="I9" s="22">
        <v>3924800</v>
      </c>
      <c r="J9" s="22">
        <v>10155704</v>
      </c>
      <c r="K9" s="22">
        <v>3175518</v>
      </c>
      <c r="L9" s="22">
        <v>3135760</v>
      </c>
      <c r="M9" s="22">
        <v>3029761</v>
      </c>
      <c r="N9" s="22">
        <v>9341039</v>
      </c>
      <c r="O9" s="22">
        <v>3339743</v>
      </c>
      <c r="P9" s="22">
        <v>-4410</v>
      </c>
      <c r="Q9" s="22">
        <v>6239017</v>
      </c>
      <c r="R9" s="22">
        <v>9574350</v>
      </c>
      <c r="S9" s="22">
        <v>0</v>
      </c>
      <c r="T9" s="22">
        <v>0</v>
      </c>
      <c r="U9" s="22">
        <v>0</v>
      </c>
      <c r="V9" s="22">
        <v>0</v>
      </c>
      <c r="W9" s="22">
        <v>29071093</v>
      </c>
      <c r="X9" s="22">
        <v>27206757</v>
      </c>
      <c r="Y9" s="22">
        <v>1864336</v>
      </c>
      <c r="Z9" s="23">
        <v>6.8524741849974991</v>
      </c>
      <c r="AA9" s="20">
        <v>36275684</v>
      </c>
    </row>
    <row r="10" spans="1:27" x14ac:dyDescent="0.25">
      <c r="A10" s="19" t="s">
        <v>38</v>
      </c>
      <c r="B10" s="15" t="s">
        <v>32</v>
      </c>
      <c r="C10" s="20">
        <v>315945</v>
      </c>
      <c r="D10" s="20">
        <v>0</v>
      </c>
      <c r="E10" s="21">
        <v>128469</v>
      </c>
      <c r="F10" s="22">
        <v>128469</v>
      </c>
      <c r="G10" s="22">
        <v>3683</v>
      </c>
      <c r="H10" s="22">
        <v>3683</v>
      </c>
      <c r="I10" s="22">
        <v>2745</v>
      </c>
      <c r="J10" s="22">
        <v>10111</v>
      </c>
      <c r="K10" s="22">
        <v>3683</v>
      </c>
      <c r="L10" s="22">
        <v>3683</v>
      </c>
      <c r="M10" s="22">
        <v>3683</v>
      </c>
      <c r="N10" s="22">
        <v>11049</v>
      </c>
      <c r="O10" s="22">
        <v>5555</v>
      </c>
      <c r="P10" s="22">
        <v>0</v>
      </c>
      <c r="Q10" s="22">
        <v>7366</v>
      </c>
      <c r="R10" s="22">
        <v>12921</v>
      </c>
      <c r="S10" s="22">
        <v>0</v>
      </c>
      <c r="T10" s="22">
        <v>0</v>
      </c>
      <c r="U10" s="22">
        <v>0</v>
      </c>
      <c r="V10" s="22">
        <v>0</v>
      </c>
      <c r="W10" s="22">
        <v>34081</v>
      </c>
      <c r="X10" s="22">
        <v>96345</v>
      </c>
      <c r="Y10" s="22">
        <v>-62264</v>
      </c>
      <c r="Z10" s="23">
        <v>-64.626083346307539</v>
      </c>
      <c r="AA10" s="20">
        <v>128469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5653633</v>
      </c>
      <c r="D13" s="20">
        <v>0</v>
      </c>
      <c r="E13" s="21">
        <v>6786868</v>
      </c>
      <c r="F13" s="22">
        <v>6786868</v>
      </c>
      <c r="G13" s="22">
        <v>-8245</v>
      </c>
      <c r="H13" s="22">
        <v>508187</v>
      </c>
      <c r="I13" s="22">
        <v>470693</v>
      </c>
      <c r="J13" s="22">
        <v>970635</v>
      </c>
      <c r="K13" s="22">
        <v>490764</v>
      </c>
      <c r="L13" s="22">
        <v>505595</v>
      </c>
      <c r="M13" s="22">
        <v>480855</v>
      </c>
      <c r="N13" s="22">
        <v>1477214</v>
      </c>
      <c r="O13" s="22">
        <v>540027</v>
      </c>
      <c r="P13" s="22">
        <v>0</v>
      </c>
      <c r="Q13" s="22">
        <v>1025442</v>
      </c>
      <c r="R13" s="22">
        <v>1565469</v>
      </c>
      <c r="S13" s="22">
        <v>0</v>
      </c>
      <c r="T13" s="22">
        <v>0</v>
      </c>
      <c r="U13" s="22">
        <v>0</v>
      </c>
      <c r="V13" s="22">
        <v>0</v>
      </c>
      <c r="W13" s="22">
        <v>4013318</v>
      </c>
      <c r="X13" s="22">
        <v>5090148</v>
      </c>
      <c r="Y13" s="22">
        <v>-1076830</v>
      </c>
      <c r="Z13" s="23">
        <v>-21.155180556636076</v>
      </c>
      <c r="AA13" s="20">
        <v>6786868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33522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9546189</v>
      </c>
      <c r="F28" s="22">
        <v>9546189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7159635</v>
      </c>
      <c r="Y28" s="22">
        <v>-7159635</v>
      </c>
      <c r="Z28" s="23">
        <v>-100</v>
      </c>
      <c r="AA28" s="20">
        <v>9546189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384245</v>
      </c>
      <c r="D31" s="20">
        <v>0</v>
      </c>
      <c r="E31" s="21">
        <v>833746</v>
      </c>
      <c r="F31" s="22">
        <v>833746</v>
      </c>
      <c r="G31" s="22">
        <v>37818</v>
      </c>
      <c r="H31" s="22">
        <v>37818</v>
      </c>
      <c r="I31" s="22">
        <v>29137</v>
      </c>
      <c r="J31" s="22">
        <v>104773</v>
      </c>
      <c r="K31" s="22">
        <v>38835</v>
      </c>
      <c r="L31" s="22">
        <v>35114</v>
      </c>
      <c r="M31" s="22">
        <v>37620</v>
      </c>
      <c r="N31" s="22">
        <v>111569</v>
      </c>
      <c r="O31" s="22">
        <v>36828</v>
      </c>
      <c r="P31" s="22">
        <v>0</v>
      </c>
      <c r="Q31" s="22">
        <v>73359</v>
      </c>
      <c r="R31" s="22">
        <v>110187</v>
      </c>
      <c r="S31" s="22">
        <v>0</v>
      </c>
      <c r="T31" s="22">
        <v>0</v>
      </c>
      <c r="U31" s="22">
        <v>0</v>
      </c>
      <c r="V31" s="22">
        <v>0</v>
      </c>
      <c r="W31" s="22">
        <v>326529</v>
      </c>
      <c r="X31" s="22">
        <v>625311</v>
      </c>
      <c r="Y31" s="22">
        <v>-298782</v>
      </c>
      <c r="Z31" s="23">
        <v>-47.781344003224</v>
      </c>
      <c r="AA31" s="20">
        <v>833746</v>
      </c>
    </row>
    <row r="32" spans="1:27" x14ac:dyDescent="0.25">
      <c r="A32" s="19" t="s">
        <v>58</v>
      </c>
      <c r="B32" s="15" t="s">
        <v>32</v>
      </c>
      <c r="C32" s="20">
        <v>112769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42612322</v>
      </c>
      <c r="D35" s="29">
        <f t="shared" ref="D35:Y35" si="0">SUM(D6:D34)</f>
        <v>0</v>
      </c>
      <c r="E35" s="30">
        <f t="shared" si="0"/>
        <v>53570956</v>
      </c>
      <c r="F35" s="31">
        <f t="shared" si="0"/>
        <v>53570956</v>
      </c>
      <c r="G35" s="31">
        <f t="shared" si="0"/>
        <v>3089831</v>
      </c>
      <c r="H35" s="31">
        <f t="shared" si="0"/>
        <v>3724017</v>
      </c>
      <c r="I35" s="31">
        <f t="shared" si="0"/>
        <v>4427375</v>
      </c>
      <c r="J35" s="31">
        <f t="shared" si="0"/>
        <v>11241223</v>
      </c>
      <c r="K35" s="31">
        <f t="shared" si="0"/>
        <v>3708800</v>
      </c>
      <c r="L35" s="31">
        <f t="shared" si="0"/>
        <v>3680152</v>
      </c>
      <c r="M35" s="31">
        <f t="shared" si="0"/>
        <v>3551919</v>
      </c>
      <c r="N35" s="31">
        <f t="shared" si="0"/>
        <v>10940871</v>
      </c>
      <c r="O35" s="31">
        <f t="shared" si="0"/>
        <v>3922153</v>
      </c>
      <c r="P35" s="31">
        <f t="shared" si="0"/>
        <v>-4410</v>
      </c>
      <c r="Q35" s="31">
        <f t="shared" si="0"/>
        <v>7345184</v>
      </c>
      <c r="R35" s="31">
        <f t="shared" si="0"/>
        <v>11262927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33445021</v>
      </c>
      <c r="X35" s="31">
        <f t="shared" si="0"/>
        <v>40178196</v>
      </c>
      <c r="Y35" s="31">
        <f t="shared" si="0"/>
        <v>-6733175</v>
      </c>
      <c r="Z35" s="32">
        <f>+IF(X35&lt;&gt;0,+(Y35/X35)*100,0)</f>
        <v>-16.758281033822424</v>
      </c>
      <c r="AA35" s="29">
        <f>SUM(AA6:AA34)</f>
        <v>53570956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22393220</v>
      </c>
      <c r="D37" s="20">
        <v>0</v>
      </c>
      <c r="E37" s="21">
        <v>23709919</v>
      </c>
      <c r="F37" s="22">
        <v>24493919</v>
      </c>
      <c r="G37" s="22">
        <v>2106842</v>
      </c>
      <c r="H37" s="22">
        <v>1972243</v>
      </c>
      <c r="I37" s="22">
        <v>1991771</v>
      </c>
      <c r="J37" s="22">
        <v>6070856</v>
      </c>
      <c r="K37" s="22">
        <v>1988572</v>
      </c>
      <c r="L37" s="22">
        <v>2005730</v>
      </c>
      <c r="M37" s="22">
        <v>1933469</v>
      </c>
      <c r="N37" s="22">
        <v>5927771</v>
      </c>
      <c r="O37" s="22">
        <v>2224100</v>
      </c>
      <c r="P37" s="22">
        <v>0</v>
      </c>
      <c r="Q37" s="22">
        <v>3884011</v>
      </c>
      <c r="R37" s="22">
        <v>6108111</v>
      </c>
      <c r="S37" s="22">
        <v>0</v>
      </c>
      <c r="T37" s="22">
        <v>0</v>
      </c>
      <c r="U37" s="22">
        <v>0</v>
      </c>
      <c r="V37" s="22">
        <v>0</v>
      </c>
      <c r="W37" s="22">
        <v>18106738</v>
      </c>
      <c r="X37" s="22">
        <v>18370485</v>
      </c>
      <c r="Y37" s="22">
        <v>-263747</v>
      </c>
      <c r="Z37" s="23">
        <v>-1.435710597733266</v>
      </c>
      <c r="AA37" s="20">
        <v>24493919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4214218</v>
      </c>
      <c r="D40" s="20">
        <v>0</v>
      </c>
      <c r="E40" s="21">
        <v>3988923</v>
      </c>
      <c r="F40" s="22">
        <v>3978628</v>
      </c>
      <c r="G40" s="22">
        <v>228677</v>
      </c>
      <c r="H40" s="22">
        <v>50597</v>
      </c>
      <c r="I40" s="22">
        <v>41004</v>
      </c>
      <c r="J40" s="22">
        <v>320278</v>
      </c>
      <c r="K40" s="22">
        <v>55550</v>
      </c>
      <c r="L40" s="22">
        <v>144942</v>
      </c>
      <c r="M40" s="22">
        <v>248075</v>
      </c>
      <c r="N40" s="22">
        <v>448567</v>
      </c>
      <c r="O40" s="22">
        <v>511576</v>
      </c>
      <c r="P40" s="22">
        <v>7823</v>
      </c>
      <c r="Q40" s="22">
        <v>564230</v>
      </c>
      <c r="R40" s="22">
        <v>1083629</v>
      </c>
      <c r="S40" s="22">
        <v>0</v>
      </c>
      <c r="T40" s="22">
        <v>0</v>
      </c>
      <c r="U40" s="22">
        <v>0</v>
      </c>
      <c r="V40" s="22">
        <v>0</v>
      </c>
      <c r="W40" s="22">
        <v>1852474</v>
      </c>
      <c r="X40" s="22">
        <v>2983977</v>
      </c>
      <c r="Y40" s="22">
        <v>-1131503</v>
      </c>
      <c r="Z40" s="23">
        <v>-37.919293613858287</v>
      </c>
      <c r="AA40" s="20">
        <v>3978628</v>
      </c>
    </row>
    <row r="41" spans="1:27" x14ac:dyDescent="0.25">
      <c r="A41" s="19" t="s">
        <v>67</v>
      </c>
      <c r="B41" s="15" t="s">
        <v>32</v>
      </c>
      <c r="C41" s="20">
        <v>13065088</v>
      </c>
      <c r="D41" s="20">
        <v>0</v>
      </c>
      <c r="E41" s="21">
        <v>18242649</v>
      </c>
      <c r="F41" s="22">
        <v>8999195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6749406</v>
      </c>
      <c r="Y41" s="22">
        <v>-6749406</v>
      </c>
      <c r="Z41" s="23">
        <v>-100</v>
      </c>
      <c r="AA41" s="20">
        <v>8999195</v>
      </c>
    </row>
    <row r="42" spans="1:27" x14ac:dyDescent="0.25">
      <c r="A42" s="19" t="s">
        <v>68</v>
      </c>
      <c r="B42" s="15" t="s">
        <v>32</v>
      </c>
      <c r="C42" s="20">
        <v>1479879</v>
      </c>
      <c r="D42" s="20">
        <v>0</v>
      </c>
      <c r="E42" s="21">
        <v>17920132</v>
      </c>
      <c r="F42" s="22">
        <v>17920132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559144</v>
      </c>
      <c r="N42" s="22">
        <v>559144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559144</v>
      </c>
      <c r="X42" s="22">
        <v>13440105</v>
      </c>
      <c r="Y42" s="22">
        <v>-12880961</v>
      </c>
      <c r="Z42" s="23">
        <v>-95.83973488302361</v>
      </c>
      <c r="AA42" s="20">
        <v>17920132</v>
      </c>
    </row>
    <row r="43" spans="1:27" x14ac:dyDescent="0.25">
      <c r="A43" s="19" t="s">
        <v>69</v>
      </c>
      <c r="B43" s="15" t="s">
        <v>32</v>
      </c>
      <c r="C43" s="20">
        <v>6037493</v>
      </c>
      <c r="D43" s="20">
        <v>0</v>
      </c>
      <c r="E43" s="21">
        <v>10418676</v>
      </c>
      <c r="F43" s="22">
        <v>10262126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7696584</v>
      </c>
      <c r="Y43" s="22">
        <v>-7696584</v>
      </c>
      <c r="Z43" s="23">
        <v>-100</v>
      </c>
      <c r="AA43" s="20">
        <v>10262126</v>
      </c>
    </row>
    <row r="44" spans="1:27" x14ac:dyDescent="0.25">
      <c r="A44" s="19" t="s">
        <v>70</v>
      </c>
      <c r="B44" s="15" t="s">
        <v>32</v>
      </c>
      <c r="C44" s="20">
        <v>2966286</v>
      </c>
      <c r="D44" s="20">
        <v>0</v>
      </c>
      <c r="E44" s="21">
        <v>3878326</v>
      </c>
      <c r="F44" s="22">
        <v>4031836</v>
      </c>
      <c r="G44" s="22">
        <v>4504</v>
      </c>
      <c r="H44" s="22">
        <v>23041</v>
      </c>
      <c r="I44" s="22">
        <v>498391</v>
      </c>
      <c r="J44" s="22">
        <v>525936</v>
      </c>
      <c r="K44" s="22">
        <v>160672</v>
      </c>
      <c r="L44" s="22">
        <v>164053</v>
      </c>
      <c r="M44" s="22">
        <v>152059</v>
      </c>
      <c r="N44" s="22">
        <v>476784</v>
      </c>
      <c r="O44" s="22">
        <v>9136</v>
      </c>
      <c r="P44" s="22">
        <v>605</v>
      </c>
      <c r="Q44" s="22">
        <v>560909</v>
      </c>
      <c r="R44" s="22">
        <v>570650</v>
      </c>
      <c r="S44" s="22">
        <v>0</v>
      </c>
      <c r="T44" s="22">
        <v>0</v>
      </c>
      <c r="U44" s="22">
        <v>0</v>
      </c>
      <c r="V44" s="22">
        <v>0</v>
      </c>
      <c r="W44" s="22">
        <v>1573370</v>
      </c>
      <c r="X44" s="22">
        <v>3023874</v>
      </c>
      <c r="Y44" s="22">
        <v>-1450504</v>
      </c>
      <c r="Z44" s="23">
        <v>-47.968400799768773</v>
      </c>
      <c r="AA44" s="20">
        <v>4031836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2385974</v>
      </c>
      <c r="D46" s="20">
        <v>0</v>
      </c>
      <c r="E46" s="21">
        <v>1</v>
      </c>
      <c r="F46" s="22">
        <v>9243455</v>
      </c>
      <c r="G46" s="22">
        <v>88248</v>
      </c>
      <c r="H46" s="22">
        <v>2149</v>
      </c>
      <c r="I46" s="22">
        <v>1275</v>
      </c>
      <c r="J46" s="22">
        <v>91672</v>
      </c>
      <c r="K46" s="22">
        <v>23711</v>
      </c>
      <c r="L46" s="22">
        <v>2589334</v>
      </c>
      <c r="M46" s="22">
        <v>4497</v>
      </c>
      <c r="N46" s="22">
        <v>2617542</v>
      </c>
      <c r="O46" s="22">
        <v>0</v>
      </c>
      <c r="P46" s="22">
        <v>0</v>
      </c>
      <c r="Q46" s="22">
        <v>9969</v>
      </c>
      <c r="R46" s="22">
        <v>9969</v>
      </c>
      <c r="S46" s="22">
        <v>0</v>
      </c>
      <c r="T46" s="22">
        <v>0</v>
      </c>
      <c r="U46" s="22">
        <v>0</v>
      </c>
      <c r="V46" s="22">
        <v>0</v>
      </c>
      <c r="W46" s="22">
        <v>2719183</v>
      </c>
      <c r="X46" s="22">
        <v>6932583</v>
      </c>
      <c r="Y46" s="22">
        <v>-4213400</v>
      </c>
      <c r="Z46" s="23">
        <v>-60.776769639829773</v>
      </c>
      <c r="AA46" s="20">
        <v>9243455</v>
      </c>
    </row>
    <row r="47" spans="1:27" x14ac:dyDescent="0.25">
      <c r="A47" s="19" t="s">
        <v>73</v>
      </c>
      <c r="B47" s="15" t="s">
        <v>32</v>
      </c>
      <c r="C47" s="20">
        <v>7057104</v>
      </c>
      <c r="D47" s="20">
        <v>0</v>
      </c>
      <c r="E47" s="21">
        <v>8510420</v>
      </c>
      <c r="F47" s="22">
        <v>7197464</v>
      </c>
      <c r="G47" s="22">
        <v>220513</v>
      </c>
      <c r="H47" s="22">
        <v>242627</v>
      </c>
      <c r="I47" s="22">
        <v>457706</v>
      </c>
      <c r="J47" s="22">
        <v>920846</v>
      </c>
      <c r="K47" s="22">
        <v>573086</v>
      </c>
      <c r="L47" s="22">
        <v>205025</v>
      </c>
      <c r="M47" s="22">
        <v>356917</v>
      </c>
      <c r="N47" s="22">
        <v>1135028</v>
      </c>
      <c r="O47" s="22">
        <v>510592</v>
      </c>
      <c r="P47" s="22">
        <v>78787</v>
      </c>
      <c r="Q47" s="22">
        <v>1012836</v>
      </c>
      <c r="R47" s="22">
        <v>1602215</v>
      </c>
      <c r="S47" s="22">
        <v>0</v>
      </c>
      <c r="T47" s="22">
        <v>0</v>
      </c>
      <c r="U47" s="22">
        <v>0</v>
      </c>
      <c r="V47" s="22">
        <v>0</v>
      </c>
      <c r="W47" s="22">
        <v>3658089</v>
      </c>
      <c r="X47" s="22">
        <v>5398092</v>
      </c>
      <c r="Y47" s="22">
        <v>-1740003</v>
      </c>
      <c r="Z47" s="23">
        <v>-32.233667006786845</v>
      </c>
      <c r="AA47" s="20">
        <v>7197464</v>
      </c>
    </row>
    <row r="48" spans="1:27" x14ac:dyDescent="0.25">
      <c r="A48" s="19" t="s">
        <v>74</v>
      </c>
      <c r="B48" s="15" t="s">
        <v>32</v>
      </c>
      <c r="C48" s="20">
        <v>38408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59637670</v>
      </c>
      <c r="D50" s="29">
        <f t="shared" ref="D50:Y50" si="1">SUM(D37:D49)</f>
        <v>0</v>
      </c>
      <c r="E50" s="30">
        <f t="shared" si="1"/>
        <v>86669046</v>
      </c>
      <c r="F50" s="31">
        <f t="shared" si="1"/>
        <v>86126755</v>
      </c>
      <c r="G50" s="31">
        <f t="shared" si="1"/>
        <v>2648784</v>
      </c>
      <c r="H50" s="31">
        <f t="shared" si="1"/>
        <v>2290657</v>
      </c>
      <c r="I50" s="31">
        <f t="shared" si="1"/>
        <v>2990147</v>
      </c>
      <c r="J50" s="31">
        <f t="shared" si="1"/>
        <v>7929588</v>
      </c>
      <c r="K50" s="31">
        <f t="shared" si="1"/>
        <v>2801591</v>
      </c>
      <c r="L50" s="31">
        <f t="shared" si="1"/>
        <v>5109084</v>
      </c>
      <c r="M50" s="31">
        <f t="shared" si="1"/>
        <v>3254161</v>
      </c>
      <c r="N50" s="31">
        <f t="shared" si="1"/>
        <v>11164836</v>
      </c>
      <c r="O50" s="31">
        <f t="shared" si="1"/>
        <v>3255404</v>
      </c>
      <c r="P50" s="31">
        <f t="shared" si="1"/>
        <v>87215</v>
      </c>
      <c r="Q50" s="31">
        <f t="shared" si="1"/>
        <v>6031955</v>
      </c>
      <c r="R50" s="31">
        <f t="shared" si="1"/>
        <v>9374574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28468998</v>
      </c>
      <c r="X50" s="31">
        <f t="shared" si="1"/>
        <v>64595106</v>
      </c>
      <c r="Y50" s="31">
        <f t="shared" si="1"/>
        <v>-36126108</v>
      </c>
      <c r="Z50" s="32">
        <f>+IF(X50&lt;&gt;0,+(Y50/X50)*100,0)</f>
        <v>-55.927004748626011</v>
      </c>
      <c r="AA50" s="29">
        <f>SUM(AA37:AA49)</f>
        <v>86126755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-17025348</v>
      </c>
      <c r="D51" s="39">
        <f t="shared" si="2"/>
        <v>0</v>
      </c>
      <c r="E51" s="40">
        <f t="shared" si="2"/>
        <v>-33098090</v>
      </c>
      <c r="F51" s="41">
        <f t="shared" si="2"/>
        <v>-32555799</v>
      </c>
      <c r="G51" s="41">
        <f t="shared" si="2"/>
        <v>441047</v>
      </c>
      <c r="H51" s="41">
        <f t="shared" si="2"/>
        <v>1433360</v>
      </c>
      <c r="I51" s="41">
        <f t="shared" si="2"/>
        <v>1437228</v>
      </c>
      <c r="J51" s="41">
        <f t="shared" si="2"/>
        <v>3311635</v>
      </c>
      <c r="K51" s="41">
        <f t="shared" si="2"/>
        <v>907209</v>
      </c>
      <c r="L51" s="41">
        <f t="shared" si="2"/>
        <v>-1428932</v>
      </c>
      <c r="M51" s="41">
        <f t="shared" si="2"/>
        <v>297758</v>
      </c>
      <c r="N51" s="41">
        <f t="shared" si="2"/>
        <v>-223965</v>
      </c>
      <c r="O51" s="41">
        <f t="shared" si="2"/>
        <v>666749</v>
      </c>
      <c r="P51" s="41">
        <f t="shared" si="2"/>
        <v>-91625</v>
      </c>
      <c r="Q51" s="41">
        <f t="shared" si="2"/>
        <v>1313229</v>
      </c>
      <c r="R51" s="41">
        <f t="shared" si="2"/>
        <v>1888353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4976023</v>
      </c>
      <c r="X51" s="41">
        <f t="shared" si="2"/>
        <v>-24416910</v>
      </c>
      <c r="Y51" s="41">
        <f t="shared" si="2"/>
        <v>29392933</v>
      </c>
      <c r="Z51" s="42">
        <f>+IF(X51&lt;&gt;0,+(Y51/X51)*100,0)</f>
        <v>-120.37941328366284</v>
      </c>
      <c r="AA51" s="39">
        <f>+AA35-AA50</f>
        <v>-32555799</v>
      </c>
    </row>
    <row r="52" spans="1:27" x14ac:dyDescent="0.25">
      <c r="A52" s="43" t="s">
        <v>78</v>
      </c>
      <c r="B52" s="15" t="s">
        <v>32</v>
      </c>
      <c r="C52" s="20">
        <v>223478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-16801870</v>
      </c>
      <c r="D54" s="48">
        <f t="shared" si="3"/>
        <v>0</v>
      </c>
      <c r="E54" s="49">
        <f t="shared" si="3"/>
        <v>-33098090</v>
      </c>
      <c r="F54" s="50">
        <f t="shared" si="3"/>
        <v>-32555799</v>
      </c>
      <c r="G54" s="50">
        <f t="shared" si="3"/>
        <v>441047</v>
      </c>
      <c r="H54" s="50">
        <f t="shared" si="3"/>
        <v>1433360</v>
      </c>
      <c r="I54" s="50">
        <f t="shared" si="3"/>
        <v>1437228</v>
      </c>
      <c r="J54" s="50">
        <f t="shared" si="3"/>
        <v>3311635</v>
      </c>
      <c r="K54" s="50">
        <f t="shared" si="3"/>
        <v>907209</v>
      </c>
      <c r="L54" s="50">
        <f t="shared" si="3"/>
        <v>-1428932</v>
      </c>
      <c r="M54" s="50">
        <f t="shared" si="3"/>
        <v>297758</v>
      </c>
      <c r="N54" s="50">
        <f t="shared" si="3"/>
        <v>-223965</v>
      </c>
      <c r="O54" s="50">
        <f t="shared" si="3"/>
        <v>666749</v>
      </c>
      <c r="P54" s="50">
        <f t="shared" si="3"/>
        <v>-91625</v>
      </c>
      <c r="Q54" s="50">
        <f t="shared" si="3"/>
        <v>1313229</v>
      </c>
      <c r="R54" s="50">
        <f t="shared" si="3"/>
        <v>1888353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4976023</v>
      </c>
      <c r="X54" s="50">
        <f t="shared" si="3"/>
        <v>-24416910</v>
      </c>
      <c r="Y54" s="50">
        <f t="shared" si="3"/>
        <v>29392933</v>
      </c>
      <c r="Z54" s="51">
        <f>+IF(X54&lt;&gt;0,+(Y54/X54)*100,0)</f>
        <v>-120.37941328366284</v>
      </c>
      <c r="AA54" s="48">
        <f>SUM(AA51:AA53)</f>
        <v>-32555799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-16801870</v>
      </c>
      <c r="D56" s="54">
        <f>+D54-D55</f>
        <v>0</v>
      </c>
      <c r="E56" s="55">
        <f t="shared" si="4"/>
        <v>-33098090</v>
      </c>
      <c r="F56" s="56">
        <f t="shared" si="4"/>
        <v>-32555799</v>
      </c>
      <c r="G56" s="56">
        <f t="shared" si="4"/>
        <v>441047</v>
      </c>
      <c r="H56" s="56">
        <f t="shared" si="4"/>
        <v>1433360</v>
      </c>
      <c r="I56" s="56">
        <f t="shared" si="4"/>
        <v>1437228</v>
      </c>
      <c r="J56" s="56">
        <f t="shared" si="4"/>
        <v>3311635</v>
      </c>
      <c r="K56" s="56">
        <f t="shared" si="4"/>
        <v>907209</v>
      </c>
      <c r="L56" s="56">
        <f t="shared" si="4"/>
        <v>-1428932</v>
      </c>
      <c r="M56" s="56">
        <f t="shared" si="4"/>
        <v>297758</v>
      </c>
      <c r="N56" s="56">
        <f t="shared" si="4"/>
        <v>-223965</v>
      </c>
      <c r="O56" s="56">
        <f t="shared" si="4"/>
        <v>666749</v>
      </c>
      <c r="P56" s="56">
        <f t="shared" si="4"/>
        <v>-91625</v>
      </c>
      <c r="Q56" s="56">
        <f t="shared" si="4"/>
        <v>1313229</v>
      </c>
      <c r="R56" s="56">
        <f t="shared" si="4"/>
        <v>1888353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4976023</v>
      </c>
      <c r="X56" s="56">
        <f t="shared" si="4"/>
        <v>-24416910</v>
      </c>
      <c r="Y56" s="56">
        <f t="shared" si="4"/>
        <v>29392933</v>
      </c>
      <c r="Z56" s="57">
        <f>+IF(X56&lt;&gt;0,+(Y56/X56)*100,0)</f>
        <v>-120.37941328366284</v>
      </c>
      <c r="AA56" s="54">
        <f>+AA54-AA55</f>
        <v>-32555799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-16801870</v>
      </c>
      <c r="D59" s="48">
        <f>SUM(D56:D58)</f>
        <v>0</v>
      </c>
      <c r="E59" s="49">
        <f t="shared" si="5"/>
        <v>-33098090</v>
      </c>
      <c r="F59" s="50">
        <f t="shared" si="5"/>
        <v>-32555799</v>
      </c>
      <c r="G59" s="50">
        <f t="shared" si="5"/>
        <v>441047</v>
      </c>
      <c r="H59" s="50">
        <f t="shared" si="5"/>
        <v>1433360</v>
      </c>
      <c r="I59" s="50">
        <f t="shared" si="5"/>
        <v>1437228</v>
      </c>
      <c r="J59" s="50">
        <f t="shared" si="5"/>
        <v>3311635</v>
      </c>
      <c r="K59" s="50">
        <f t="shared" si="5"/>
        <v>907209</v>
      </c>
      <c r="L59" s="50">
        <f t="shared" si="5"/>
        <v>-1428932</v>
      </c>
      <c r="M59" s="50">
        <f t="shared" si="5"/>
        <v>297758</v>
      </c>
      <c r="N59" s="50">
        <f t="shared" si="5"/>
        <v>-223965</v>
      </c>
      <c r="O59" s="50">
        <f t="shared" si="5"/>
        <v>666749</v>
      </c>
      <c r="P59" s="50">
        <f t="shared" si="5"/>
        <v>-91625</v>
      </c>
      <c r="Q59" s="50">
        <f t="shared" si="5"/>
        <v>1313229</v>
      </c>
      <c r="R59" s="50">
        <f t="shared" si="5"/>
        <v>1888353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4976023</v>
      </c>
      <c r="X59" s="50">
        <f t="shared" si="5"/>
        <v>-24416910</v>
      </c>
      <c r="Y59" s="50">
        <f t="shared" si="5"/>
        <v>29392933</v>
      </c>
      <c r="Z59" s="51">
        <f>+IF(X59&lt;&gt;0,+(Y59/X59)*100,0)</f>
        <v>-120.37941328366284</v>
      </c>
      <c r="AA59" s="48">
        <f>SUM(AA56:AA58)</f>
        <v>-32555799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-16801870</v>
      </c>
      <c r="D62" s="65">
        <f>SUM(D59:D61)</f>
        <v>0</v>
      </c>
      <c r="E62" s="66">
        <f t="shared" si="6"/>
        <v>-33098090</v>
      </c>
      <c r="F62" s="67">
        <f t="shared" si="6"/>
        <v>-32555799</v>
      </c>
      <c r="G62" s="67">
        <f t="shared" si="6"/>
        <v>441047</v>
      </c>
      <c r="H62" s="67">
        <f t="shared" si="6"/>
        <v>1433360</v>
      </c>
      <c r="I62" s="67">
        <f t="shared" si="6"/>
        <v>1437228</v>
      </c>
      <c r="J62" s="67">
        <f t="shared" si="6"/>
        <v>3311635</v>
      </c>
      <c r="K62" s="67">
        <f t="shared" si="6"/>
        <v>907209</v>
      </c>
      <c r="L62" s="67">
        <f t="shared" si="6"/>
        <v>-1428932</v>
      </c>
      <c r="M62" s="67">
        <f t="shared" si="6"/>
        <v>297758</v>
      </c>
      <c r="N62" s="67">
        <f t="shared" si="6"/>
        <v>-223965</v>
      </c>
      <c r="O62" s="67">
        <f t="shared" si="6"/>
        <v>666749</v>
      </c>
      <c r="P62" s="67">
        <f t="shared" si="6"/>
        <v>-91625</v>
      </c>
      <c r="Q62" s="67">
        <f t="shared" si="6"/>
        <v>1313229</v>
      </c>
      <c r="R62" s="67">
        <f t="shared" si="6"/>
        <v>1888353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4976023</v>
      </c>
      <c r="X62" s="67">
        <f t="shared" si="6"/>
        <v>-24416910</v>
      </c>
      <c r="Y62" s="67">
        <f t="shared" si="6"/>
        <v>29392933</v>
      </c>
      <c r="Z62" s="68">
        <f>+IF(X62&lt;&gt;0,+(Y62/X62)*100,0)</f>
        <v>-120.37941328366284</v>
      </c>
      <c r="AA62" s="65">
        <f>SUM(AA59:AA61)</f>
        <v>-32555799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187295788</v>
      </c>
      <c r="D9" s="20">
        <v>0</v>
      </c>
      <c r="E9" s="21">
        <v>195619382</v>
      </c>
      <c r="F9" s="22">
        <v>196961224</v>
      </c>
      <c r="G9" s="22">
        <v>16830991</v>
      </c>
      <c r="H9" s="22">
        <v>16495050</v>
      </c>
      <c r="I9" s="22">
        <v>16868290</v>
      </c>
      <c r="J9" s="22">
        <v>50194331</v>
      </c>
      <c r="K9" s="22">
        <v>17067744</v>
      </c>
      <c r="L9" s="22">
        <v>17224098</v>
      </c>
      <c r="M9" s="22">
        <v>17134933</v>
      </c>
      <c r="N9" s="22">
        <v>51426775</v>
      </c>
      <c r="O9" s="22">
        <v>17296473</v>
      </c>
      <c r="P9" s="22">
        <v>17121594</v>
      </c>
      <c r="Q9" s="22">
        <v>17489997</v>
      </c>
      <c r="R9" s="22">
        <v>51908064</v>
      </c>
      <c r="S9" s="22">
        <v>0</v>
      </c>
      <c r="T9" s="22">
        <v>0</v>
      </c>
      <c r="U9" s="22">
        <v>0</v>
      </c>
      <c r="V9" s="22">
        <v>0</v>
      </c>
      <c r="W9" s="22">
        <v>153529170</v>
      </c>
      <c r="X9" s="22">
        <v>150779961</v>
      </c>
      <c r="Y9" s="22">
        <v>2749209</v>
      </c>
      <c r="Z9" s="23">
        <v>1.8233251831123634</v>
      </c>
      <c r="AA9" s="20">
        <v>196961224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6018627</v>
      </c>
      <c r="D13" s="20">
        <v>0</v>
      </c>
      <c r="E13" s="21">
        <v>5499447</v>
      </c>
      <c r="F13" s="22">
        <v>5499447</v>
      </c>
      <c r="G13" s="22">
        <v>503845</v>
      </c>
      <c r="H13" s="22">
        <v>471493</v>
      </c>
      <c r="I13" s="22">
        <v>489221</v>
      </c>
      <c r="J13" s="22">
        <v>1464559</v>
      </c>
      <c r="K13" s="22">
        <v>495501</v>
      </c>
      <c r="L13" s="22">
        <v>495645</v>
      </c>
      <c r="M13" s="22">
        <v>494357</v>
      </c>
      <c r="N13" s="22">
        <v>1485503</v>
      </c>
      <c r="O13" s="22">
        <v>510048</v>
      </c>
      <c r="P13" s="22">
        <v>498650</v>
      </c>
      <c r="Q13" s="22">
        <v>524921</v>
      </c>
      <c r="R13" s="22">
        <v>1533619</v>
      </c>
      <c r="S13" s="22">
        <v>0</v>
      </c>
      <c r="T13" s="22">
        <v>0</v>
      </c>
      <c r="U13" s="22">
        <v>0</v>
      </c>
      <c r="V13" s="22">
        <v>0</v>
      </c>
      <c r="W13" s="22">
        <v>4483681</v>
      </c>
      <c r="X13" s="22">
        <v>4275844</v>
      </c>
      <c r="Y13" s="22">
        <v>207837</v>
      </c>
      <c r="Z13" s="23">
        <v>4.8607245727393238</v>
      </c>
      <c r="AA13" s="20">
        <v>5499447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59407566</v>
      </c>
      <c r="D28" s="20">
        <v>0</v>
      </c>
      <c r="E28" s="21">
        <v>63868508</v>
      </c>
      <c r="F28" s="22">
        <v>63868508</v>
      </c>
      <c r="G28" s="22">
        <v>28459848</v>
      </c>
      <c r="H28" s="22">
        <v>0</v>
      </c>
      <c r="I28" s="22">
        <v>0</v>
      </c>
      <c r="J28" s="22">
        <v>28459848</v>
      </c>
      <c r="K28" s="22">
        <v>0</v>
      </c>
      <c r="L28" s="22">
        <v>0</v>
      </c>
      <c r="M28" s="22">
        <v>22724037</v>
      </c>
      <c r="N28" s="22">
        <v>22724037</v>
      </c>
      <c r="O28" s="22">
        <v>0</v>
      </c>
      <c r="P28" s="22">
        <v>0</v>
      </c>
      <c r="Q28" s="22">
        <v>12674822</v>
      </c>
      <c r="R28" s="22">
        <v>12674822</v>
      </c>
      <c r="S28" s="22">
        <v>0</v>
      </c>
      <c r="T28" s="22">
        <v>0</v>
      </c>
      <c r="U28" s="22">
        <v>0</v>
      </c>
      <c r="V28" s="22">
        <v>0</v>
      </c>
      <c r="W28" s="22">
        <v>63858707</v>
      </c>
      <c r="X28" s="22">
        <v>63763249</v>
      </c>
      <c r="Y28" s="22">
        <v>95458</v>
      </c>
      <c r="Z28" s="23">
        <v>0.14970692600686017</v>
      </c>
      <c r="AA28" s="20">
        <v>63868508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252721981</v>
      </c>
      <c r="D35" s="29">
        <f t="shared" ref="D35:Y35" si="0">SUM(D6:D34)</f>
        <v>0</v>
      </c>
      <c r="E35" s="30">
        <f t="shared" si="0"/>
        <v>264987337</v>
      </c>
      <c r="F35" s="31">
        <f t="shared" si="0"/>
        <v>266329179</v>
      </c>
      <c r="G35" s="31">
        <f t="shared" si="0"/>
        <v>45794684</v>
      </c>
      <c r="H35" s="31">
        <f t="shared" si="0"/>
        <v>16966543</v>
      </c>
      <c r="I35" s="31">
        <f t="shared" si="0"/>
        <v>17357511</v>
      </c>
      <c r="J35" s="31">
        <f t="shared" si="0"/>
        <v>80118738</v>
      </c>
      <c r="K35" s="31">
        <f t="shared" si="0"/>
        <v>17563245</v>
      </c>
      <c r="L35" s="31">
        <f t="shared" si="0"/>
        <v>17719743</v>
      </c>
      <c r="M35" s="31">
        <f t="shared" si="0"/>
        <v>40353327</v>
      </c>
      <c r="N35" s="31">
        <f t="shared" si="0"/>
        <v>75636315</v>
      </c>
      <c r="O35" s="31">
        <f t="shared" si="0"/>
        <v>17806521</v>
      </c>
      <c r="P35" s="31">
        <f t="shared" si="0"/>
        <v>17620244</v>
      </c>
      <c r="Q35" s="31">
        <f t="shared" si="0"/>
        <v>30689740</v>
      </c>
      <c r="R35" s="31">
        <f t="shared" si="0"/>
        <v>66116505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221871558</v>
      </c>
      <c r="X35" s="31">
        <f t="shared" si="0"/>
        <v>218819054</v>
      </c>
      <c r="Y35" s="31">
        <f t="shared" si="0"/>
        <v>3052504</v>
      </c>
      <c r="Z35" s="32">
        <f>+IF(X35&lt;&gt;0,+(Y35/X35)*100,0)</f>
        <v>1.3949900359225573</v>
      </c>
      <c r="AA35" s="29">
        <f>SUM(AA6:AA34)</f>
        <v>266329179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35901683</v>
      </c>
      <c r="D37" s="20">
        <v>0</v>
      </c>
      <c r="E37" s="21">
        <v>41240901</v>
      </c>
      <c r="F37" s="22">
        <v>41675670</v>
      </c>
      <c r="G37" s="22">
        <v>2920143</v>
      </c>
      <c r="H37" s="22">
        <v>2871344</v>
      </c>
      <c r="I37" s="22">
        <v>3116956</v>
      </c>
      <c r="J37" s="22">
        <v>8908443</v>
      </c>
      <c r="K37" s="22">
        <v>3187088</v>
      </c>
      <c r="L37" s="22">
        <v>4898942</v>
      </c>
      <c r="M37" s="22">
        <v>3209139</v>
      </c>
      <c r="N37" s="22">
        <v>11295169</v>
      </c>
      <c r="O37" s="22">
        <v>3220922</v>
      </c>
      <c r="P37" s="22">
        <v>3157774</v>
      </c>
      <c r="Q37" s="22">
        <v>3155607</v>
      </c>
      <c r="R37" s="22">
        <v>9534303</v>
      </c>
      <c r="S37" s="22">
        <v>0</v>
      </c>
      <c r="T37" s="22">
        <v>0</v>
      </c>
      <c r="U37" s="22">
        <v>0</v>
      </c>
      <c r="V37" s="22">
        <v>0</v>
      </c>
      <c r="W37" s="22">
        <v>29737915</v>
      </c>
      <c r="X37" s="22">
        <v>30136611</v>
      </c>
      <c r="Y37" s="22">
        <v>-398696</v>
      </c>
      <c r="Z37" s="23">
        <v>-1.322962293271795</v>
      </c>
      <c r="AA37" s="20">
        <v>41675670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3209007</v>
      </c>
      <c r="D40" s="20">
        <v>0</v>
      </c>
      <c r="E40" s="21">
        <v>3785152</v>
      </c>
      <c r="F40" s="22">
        <v>3892250</v>
      </c>
      <c r="G40" s="22">
        <v>30352</v>
      </c>
      <c r="H40" s="22">
        <v>169901</v>
      </c>
      <c r="I40" s="22">
        <v>334522</v>
      </c>
      <c r="J40" s="22">
        <v>534775</v>
      </c>
      <c r="K40" s="22">
        <v>257810</v>
      </c>
      <c r="L40" s="22">
        <v>293594</v>
      </c>
      <c r="M40" s="22">
        <v>238114</v>
      </c>
      <c r="N40" s="22">
        <v>789518</v>
      </c>
      <c r="O40" s="22">
        <v>403971</v>
      </c>
      <c r="P40" s="22">
        <v>284900</v>
      </c>
      <c r="Q40" s="22">
        <v>362421</v>
      </c>
      <c r="R40" s="22">
        <v>1051292</v>
      </c>
      <c r="S40" s="22">
        <v>0</v>
      </c>
      <c r="T40" s="22">
        <v>0</v>
      </c>
      <c r="U40" s="22">
        <v>0</v>
      </c>
      <c r="V40" s="22">
        <v>0</v>
      </c>
      <c r="W40" s="22">
        <v>2375585</v>
      </c>
      <c r="X40" s="22">
        <v>2406959</v>
      </c>
      <c r="Y40" s="22">
        <v>-31374</v>
      </c>
      <c r="Z40" s="23">
        <v>-1.3034704787243987</v>
      </c>
      <c r="AA40" s="20">
        <v>3892250</v>
      </c>
    </row>
    <row r="41" spans="1:27" x14ac:dyDescent="0.25">
      <c r="A41" s="19" t="s">
        <v>67</v>
      </c>
      <c r="B41" s="15" t="s">
        <v>32</v>
      </c>
      <c r="C41" s="20">
        <v>7290218</v>
      </c>
      <c r="D41" s="20">
        <v>0</v>
      </c>
      <c r="E41" s="21">
        <v>7956584</v>
      </c>
      <c r="F41" s="22">
        <v>11452123</v>
      </c>
      <c r="G41" s="22">
        <v>642814</v>
      </c>
      <c r="H41" s="22">
        <v>642814</v>
      </c>
      <c r="I41" s="22">
        <v>-1887817</v>
      </c>
      <c r="J41" s="22">
        <v>-602189</v>
      </c>
      <c r="K41" s="22">
        <v>1999148</v>
      </c>
      <c r="L41" s="22">
        <v>1372349</v>
      </c>
      <c r="M41" s="22">
        <v>848553</v>
      </c>
      <c r="N41" s="22">
        <v>4220050</v>
      </c>
      <c r="O41" s="22">
        <v>1376028</v>
      </c>
      <c r="P41" s="22">
        <v>1326428</v>
      </c>
      <c r="Q41" s="22">
        <v>1037781</v>
      </c>
      <c r="R41" s="22">
        <v>3740237</v>
      </c>
      <c r="S41" s="22">
        <v>0</v>
      </c>
      <c r="T41" s="22">
        <v>0</v>
      </c>
      <c r="U41" s="22">
        <v>0</v>
      </c>
      <c r="V41" s="22">
        <v>0</v>
      </c>
      <c r="W41" s="22">
        <v>7358098</v>
      </c>
      <c r="X41" s="22">
        <v>7513231</v>
      </c>
      <c r="Y41" s="22">
        <v>-155133</v>
      </c>
      <c r="Z41" s="23">
        <v>-2.0647974220411962</v>
      </c>
      <c r="AA41" s="20">
        <v>11452123</v>
      </c>
    </row>
    <row r="42" spans="1:27" x14ac:dyDescent="0.25">
      <c r="A42" s="19" t="s">
        <v>68</v>
      </c>
      <c r="B42" s="15" t="s">
        <v>32</v>
      </c>
      <c r="C42" s="20">
        <v>8491571</v>
      </c>
      <c r="D42" s="20">
        <v>0</v>
      </c>
      <c r="E42" s="21">
        <v>10442326</v>
      </c>
      <c r="F42" s="22">
        <v>10442326</v>
      </c>
      <c r="G42" s="22">
        <v>839955</v>
      </c>
      <c r="H42" s="22">
        <v>839955</v>
      </c>
      <c r="I42" s="22">
        <v>728862</v>
      </c>
      <c r="J42" s="22">
        <v>2408772</v>
      </c>
      <c r="K42" s="22">
        <v>728862</v>
      </c>
      <c r="L42" s="22">
        <v>728862</v>
      </c>
      <c r="M42" s="22">
        <v>728862</v>
      </c>
      <c r="N42" s="22">
        <v>2186586</v>
      </c>
      <c r="O42" s="22">
        <v>728862</v>
      </c>
      <c r="P42" s="22">
        <v>728862</v>
      </c>
      <c r="Q42" s="22">
        <v>728862</v>
      </c>
      <c r="R42" s="22">
        <v>2186586</v>
      </c>
      <c r="S42" s="22">
        <v>0</v>
      </c>
      <c r="T42" s="22">
        <v>0</v>
      </c>
      <c r="U42" s="22">
        <v>0</v>
      </c>
      <c r="V42" s="22">
        <v>0</v>
      </c>
      <c r="W42" s="22">
        <v>6781944</v>
      </c>
      <c r="X42" s="22">
        <v>6760038</v>
      </c>
      <c r="Y42" s="22">
        <v>21906</v>
      </c>
      <c r="Z42" s="23">
        <v>0.32405143284697513</v>
      </c>
      <c r="AA42" s="20">
        <v>10442326</v>
      </c>
    </row>
    <row r="43" spans="1:27" x14ac:dyDescent="0.25">
      <c r="A43" s="19" t="s">
        <v>69</v>
      </c>
      <c r="B43" s="15" t="s">
        <v>32</v>
      </c>
      <c r="C43" s="20">
        <v>24873312</v>
      </c>
      <c r="D43" s="20">
        <v>0</v>
      </c>
      <c r="E43" s="21">
        <v>23161398</v>
      </c>
      <c r="F43" s="22">
        <v>23161398</v>
      </c>
      <c r="G43" s="22">
        <v>1917294</v>
      </c>
      <c r="H43" s="22">
        <v>1981922</v>
      </c>
      <c r="I43" s="22">
        <v>1981922</v>
      </c>
      <c r="J43" s="22">
        <v>5881138</v>
      </c>
      <c r="K43" s="22">
        <v>1981922</v>
      </c>
      <c r="L43" s="22">
        <v>1981922</v>
      </c>
      <c r="M43" s="22">
        <v>1981922</v>
      </c>
      <c r="N43" s="22">
        <v>5945766</v>
      </c>
      <c r="O43" s="22">
        <v>1878311</v>
      </c>
      <c r="P43" s="22">
        <v>1878311</v>
      </c>
      <c r="Q43" s="22">
        <v>1878311</v>
      </c>
      <c r="R43" s="22">
        <v>5634933</v>
      </c>
      <c r="S43" s="22">
        <v>0</v>
      </c>
      <c r="T43" s="22">
        <v>0</v>
      </c>
      <c r="U43" s="22">
        <v>0</v>
      </c>
      <c r="V43" s="22">
        <v>0</v>
      </c>
      <c r="W43" s="22">
        <v>17461837</v>
      </c>
      <c r="X43" s="22">
        <v>17770359</v>
      </c>
      <c r="Y43" s="22">
        <v>-308522</v>
      </c>
      <c r="Z43" s="23">
        <v>-1.73616076073646</v>
      </c>
      <c r="AA43" s="20">
        <v>23161398</v>
      </c>
    </row>
    <row r="44" spans="1:27" x14ac:dyDescent="0.25">
      <c r="A44" s="19" t="s">
        <v>70</v>
      </c>
      <c r="B44" s="15" t="s">
        <v>32</v>
      </c>
      <c r="C44" s="20">
        <v>23005453</v>
      </c>
      <c r="D44" s="20">
        <v>0</v>
      </c>
      <c r="E44" s="21">
        <v>30890838</v>
      </c>
      <c r="F44" s="22">
        <v>28600000</v>
      </c>
      <c r="G44" s="22">
        <v>0</v>
      </c>
      <c r="H44" s="22">
        <v>1211603</v>
      </c>
      <c r="I44" s="22">
        <v>3193593</v>
      </c>
      <c r="J44" s="22">
        <v>4405196</v>
      </c>
      <c r="K44" s="22">
        <v>1714395</v>
      </c>
      <c r="L44" s="22">
        <v>423040</v>
      </c>
      <c r="M44" s="22">
        <v>2079270</v>
      </c>
      <c r="N44" s="22">
        <v>4216705</v>
      </c>
      <c r="O44" s="22">
        <v>2125419</v>
      </c>
      <c r="P44" s="22">
        <v>1833105</v>
      </c>
      <c r="Q44" s="22">
        <v>1662009</v>
      </c>
      <c r="R44" s="22">
        <v>5620533</v>
      </c>
      <c r="S44" s="22">
        <v>0</v>
      </c>
      <c r="T44" s="22">
        <v>0</v>
      </c>
      <c r="U44" s="22">
        <v>0</v>
      </c>
      <c r="V44" s="22">
        <v>0</v>
      </c>
      <c r="W44" s="22">
        <v>14242434</v>
      </c>
      <c r="X44" s="22">
        <v>15499554</v>
      </c>
      <c r="Y44" s="22">
        <v>-1257120</v>
      </c>
      <c r="Z44" s="23">
        <v>-8.1106849913229766</v>
      </c>
      <c r="AA44" s="20">
        <v>28600000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6853335</v>
      </c>
      <c r="D46" s="20">
        <v>0</v>
      </c>
      <c r="E46" s="21">
        <v>5200000</v>
      </c>
      <c r="F46" s="22">
        <v>6900000</v>
      </c>
      <c r="G46" s="22">
        <v>3055235</v>
      </c>
      <c r="H46" s="22">
        <v>333695</v>
      </c>
      <c r="I46" s="22">
        <v>277360</v>
      </c>
      <c r="J46" s="22">
        <v>3666290</v>
      </c>
      <c r="K46" s="22">
        <v>266333</v>
      </c>
      <c r="L46" s="22">
        <v>233394</v>
      </c>
      <c r="M46" s="22">
        <v>86297</v>
      </c>
      <c r="N46" s="22">
        <v>586024</v>
      </c>
      <c r="O46" s="22">
        <v>100463</v>
      </c>
      <c r="P46" s="22">
        <v>159861</v>
      </c>
      <c r="Q46" s="22">
        <v>191846</v>
      </c>
      <c r="R46" s="22">
        <v>452170</v>
      </c>
      <c r="S46" s="22">
        <v>0</v>
      </c>
      <c r="T46" s="22">
        <v>0</v>
      </c>
      <c r="U46" s="22">
        <v>0</v>
      </c>
      <c r="V46" s="22">
        <v>0</v>
      </c>
      <c r="W46" s="22">
        <v>4704484</v>
      </c>
      <c r="X46" s="22">
        <v>4893249</v>
      </c>
      <c r="Y46" s="22">
        <v>-188765</v>
      </c>
      <c r="Z46" s="23">
        <v>-3.8576618520741532</v>
      </c>
      <c r="AA46" s="20">
        <v>6900000</v>
      </c>
    </row>
    <row r="47" spans="1:27" x14ac:dyDescent="0.25">
      <c r="A47" s="19" t="s">
        <v>73</v>
      </c>
      <c r="B47" s="15" t="s">
        <v>32</v>
      </c>
      <c r="C47" s="20">
        <v>16583429</v>
      </c>
      <c r="D47" s="20">
        <v>0</v>
      </c>
      <c r="E47" s="21">
        <v>27268322</v>
      </c>
      <c r="F47" s="22">
        <v>29449062</v>
      </c>
      <c r="G47" s="22">
        <v>2089707</v>
      </c>
      <c r="H47" s="22">
        <v>2351916</v>
      </c>
      <c r="I47" s="22">
        <v>2159216</v>
      </c>
      <c r="J47" s="22">
        <v>6600839</v>
      </c>
      <c r="K47" s="22">
        <v>2149594</v>
      </c>
      <c r="L47" s="22">
        <v>2180924</v>
      </c>
      <c r="M47" s="22">
        <v>2121108</v>
      </c>
      <c r="N47" s="22">
        <v>6451626</v>
      </c>
      <c r="O47" s="22">
        <v>2143306</v>
      </c>
      <c r="P47" s="22">
        <v>2180893</v>
      </c>
      <c r="Q47" s="22">
        <v>2234859</v>
      </c>
      <c r="R47" s="22">
        <v>6559058</v>
      </c>
      <c r="S47" s="22">
        <v>0</v>
      </c>
      <c r="T47" s="22">
        <v>0</v>
      </c>
      <c r="U47" s="22">
        <v>0</v>
      </c>
      <c r="V47" s="22">
        <v>0</v>
      </c>
      <c r="W47" s="22">
        <v>19611523</v>
      </c>
      <c r="X47" s="22">
        <v>19610686</v>
      </c>
      <c r="Y47" s="22">
        <v>837</v>
      </c>
      <c r="Z47" s="23">
        <v>4.26808118798088E-3</v>
      </c>
      <c r="AA47" s="20">
        <v>29449062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126208008</v>
      </c>
      <c r="D50" s="29">
        <f t="shared" ref="D50:Y50" si="1">SUM(D37:D49)</f>
        <v>0</v>
      </c>
      <c r="E50" s="30">
        <f t="shared" si="1"/>
        <v>149945521</v>
      </c>
      <c r="F50" s="31">
        <f t="shared" si="1"/>
        <v>155572829</v>
      </c>
      <c r="G50" s="31">
        <f t="shared" si="1"/>
        <v>11495500</v>
      </c>
      <c r="H50" s="31">
        <f t="shared" si="1"/>
        <v>10403150</v>
      </c>
      <c r="I50" s="31">
        <f t="shared" si="1"/>
        <v>9904614</v>
      </c>
      <c r="J50" s="31">
        <f t="shared" si="1"/>
        <v>31803264</v>
      </c>
      <c r="K50" s="31">
        <f t="shared" si="1"/>
        <v>12285152</v>
      </c>
      <c r="L50" s="31">
        <f t="shared" si="1"/>
        <v>12113027</v>
      </c>
      <c r="M50" s="31">
        <f t="shared" si="1"/>
        <v>11293265</v>
      </c>
      <c r="N50" s="31">
        <f t="shared" si="1"/>
        <v>35691444</v>
      </c>
      <c r="O50" s="31">
        <f t="shared" si="1"/>
        <v>11977282</v>
      </c>
      <c r="P50" s="31">
        <f t="shared" si="1"/>
        <v>11550134</v>
      </c>
      <c r="Q50" s="31">
        <f t="shared" si="1"/>
        <v>11251696</v>
      </c>
      <c r="R50" s="31">
        <f t="shared" si="1"/>
        <v>34779112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102273820</v>
      </c>
      <c r="X50" s="31">
        <f t="shared" si="1"/>
        <v>104590687</v>
      </c>
      <c r="Y50" s="31">
        <f t="shared" si="1"/>
        <v>-2316867</v>
      </c>
      <c r="Z50" s="32">
        <f>+IF(X50&lt;&gt;0,+(Y50/X50)*100,0)</f>
        <v>-2.2151752383077854</v>
      </c>
      <c r="AA50" s="29">
        <f>SUM(AA37:AA49)</f>
        <v>155572829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126513973</v>
      </c>
      <c r="D51" s="39">
        <f t="shared" si="2"/>
        <v>0</v>
      </c>
      <c r="E51" s="40">
        <f t="shared" si="2"/>
        <v>115041816</v>
      </c>
      <c r="F51" s="41">
        <f t="shared" si="2"/>
        <v>110756350</v>
      </c>
      <c r="G51" s="41">
        <f t="shared" si="2"/>
        <v>34299184</v>
      </c>
      <c r="H51" s="41">
        <f t="shared" si="2"/>
        <v>6563393</v>
      </c>
      <c r="I51" s="41">
        <f t="shared" si="2"/>
        <v>7452897</v>
      </c>
      <c r="J51" s="41">
        <f t="shared" si="2"/>
        <v>48315474</v>
      </c>
      <c r="K51" s="41">
        <f t="shared" si="2"/>
        <v>5278093</v>
      </c>
      <c r="L51" s="41">
        <f t="shared" si="2"/>
        <v>5606716</v>
      </c>
      <c r="M51" s="41">
        <f t="shared" si="2"/>
        <v>29060062</v>
      </c>
      <c r="N51" s="41">
        <f t="shared" si="2"/>
        <v>39944871</v>
      </c>
      <c r="O51" s="41">
        <f t="shared" si="2"/>
        <v>5829239</v>
      </c>
      <c r="P51" s="41">
        <f t="shared" si="2"/>
        <v>6070110</v>
      </c>
      <c r="Q51" s="41">
        <f t="shared" si="2"/>
        <v>19438044</v>
      </c>
      <c r="R51" s="41">
        <f t="shared" si="2"/>
        <v>31337393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119597738</v>
      </c>
      <c r="X51" s="41">
        <f t="shared" si="2"/>
        <v>114228367</v>
      </c>
      <c r="Y51" s="41">
        <f t="shared" si="2"/>
        <v>5369371</v>
      </c>
      <c r="Z51" s="42">
        <f>+IF(X51&lt;&gt;0,+(Y51/X51)*100,0)</f>
        <v>4.7005583122798216</v>
      </c>
      <c r="AA51" s="39">
        <f>+AA35-AA50</f>
        <v>110756350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126513973</v>
      </c>
      <c r="D54" s="48">
        <f t="shared" si="3"/>
        <v>0</v>
      </c>
      <c r="E54" s="49">
        <f t="shared" si="3"/>
        <v>115041816</v>
      </c>
      <c r="F54" s="50">
        <f t="shared" si="3"/>
        <v>110756350</v>
      </c>
      <c r="G54" s="50">
        <f t="shared" si="3"/>
        <v>34299184</v>
      </c>
      <c r="H54" s="50">
        <f t="shared" si="3"/>
        <v>6563393</v>
      </c>
      <c r="I54" s="50">
        <f t="shared" si="3"/>
        <v>7452897</v>
      </c>
      <c r="J54" s="50">
        <f t="shared" si="3"/>
        <v>48315474</v>
      </c>
      <c r="K54" s="50">
        <f t="shared" si="3"/>
        <v>5278093</v>
      </c>
      <c r="L54" s="50">
        <f t="shared" si="3"/>
        <v>5606716</v>
      </c>
      <c r="M54" s="50">
        <f t="shared" si="3"/>
        <v>29060062</v>
      </c>
      <c r="N54" s="50">
        <f t="shared" si="3"/>
        <v>39944871</v>
      </c>
      <c r="O54" s="50">
        <f t="shared" si="3"/>
        <v>5829239</v>
      </c>
      <c r="P54" s="50">
        <f t="shared" si="3"/>
        <v>6070110</v>
      </c>
      <c r="Q54" s="50">
        <f t="shared" si="3"/>
        <v>19438044</v>
      </c>
      <c r="R54" s="50">
        <f t="shared" si="3"/>
        <v>31337393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119597738</v>
      </c>
      <c r="X54" s="50">
        <f t="shared" si="3"/>
        <v>114228367</v>
      </c>
      <c r="Y54" s="50">
        <f t="shared" si="3"/>
        <v>5369371</v>
      </c>
      <c r="Z54" s="51">
        <f>+IF(X54&lt;&gt;0,+(Y54/X54)*100,0)</f>
        <v>4.7005583122798216</v>
      </c>
      <c r="AA54" s="48">
        <f>SUM(AA51:AA53)</f>
        <v>110756350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126513973</v>
      </c>
      <c r="D56" s="54">
        <f>+D54-D55</f>
        <v>0</v>
      </c>
      <c r="E56" s="55">
        <f t="shared" si="4"/>
        <v>115041816</v>
      </c>
      <c r="F56" s="56">
        <f t="shared" si="4"/>
        <v>110756350</v>
      </c>
      <c r="G56" s="56">
        <f t="shared" si="4"/>
        <v>34299184</v>
      </c>
      <c r="H56" s="56">
        <f t="shared" si="4"/>
        <v>6563393</v>
      </c>
      <c r="I56" s="56">
        <f t="shared" si="4"/>
        <v>7452897</v>
      </c>
      <c r="J56" s="56">
        <f t="shared" si="4"/>
        <v>48315474</v>
      </c>
      <c r="K56" s="56">
        <f t="shared" si="4"/>
        <v>5278093</v>
      </c>
      <c r="L56" s="56">
        <f t="shared" si="4"/>
        <v>5606716</v>
      </c>
      <c r="M56" s="56">
        <f t="shared" si="4"/>
        <v>29060062</v>
      </c>
      <c r="N56" s="56">
        <f t="shared" si="4"/>
        <v>39944871</v>
      </c>
      <c r="O56" s="56">
        <f t="shared" si="4"/>
        <v>5829239</v>
      </c>
      <c r="P56" s="56">
        <f t="shared" si="4"/>
        <v>6070110</v>
      </c>
      <c r="Q56" s="56">
        <f t="shared" si="4"/>
        <v>19438044</v>
      </c>
      <c r="R56" s="56">
        <f t="shared" si="4"/>
        <v>31337393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119597738</v>
      </c>
      <c r="X56" s="56">
        <f t="shared" si="4"/>
        <v>114228367</v>
      </c>
      <c r="Y56" s="56">
        <f t="shared" si="4"/>
        <v>5369371</v>
      </c>
      <c r="Z56" s="57">
        <f>+IF(X56&lt;&gt;0,+(Y56/X56)*100,0)</f>
        <v>4.7005583122798216</v>
      </c>
      <c r="AA56" s="54">
        <f>+AA54-AA55</f>
        <v>110756350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126513973</v>
      </c>
      <c r="D59" s="48">
        <f>SUM(D56:D58)</f>
        <v>0</v>
      </c>
      <c r="E59" s="49">
        <f t="shared" si="5"/>
        <v>115041816</v>
      </c>
      <c r="F59" s="50">
        <f t="shared" si="5"/>
        <v>110756350</v>
      </c>
      <c r="G59" s="50">
        <f t="shared" si="5"/>
        <v>34299184</v>
      </c>
      <c r="H59" s="50">
        <f t="shared" si="5"/>
        <v>6563393</v>
      </c>
      <c r="I59" s="50">
        <f t="shared" si="5"/>
        <v>7452897</v>
      </c>
      <c r="J59" s="50">
        <f t="shared" si="5"/>
        <v>48315474</v>
      </c>
      <c r="K59" s="50">
        <f t="shared" si="5"/>
        <v>5278093</v>
      </c>
      <c r="L59" s="50">
        <f t="shared" si="5"/>
        <v>5606716</v>
      </c>
      <c r="M59" s="50">
        <f t="shared" si="5"/>
        <v>29060062</v>
      </c>
      <c r="N59" s="50">
        <f t="shared" si="5"/>
        <v>39944871</v>
      </c>
      <c r="O59" s="50">
        <f t="shared" si="5"/>
        <v>5829239</v>
      </c>
      <c r="P59" s="50">
        <f t="shared" si="5"/>
        <v>6070110</v>
      </c>
      <c r="Q59" s="50">
        <f t="shared" si="5"/>
        <v>19438044</v>
      </c>
      <c r="R59" s="50">
        <f t="shared" si="5"/>
        <v>31337393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119597738</v>
      </c>
      <c r="X59" s="50">
        <f t="shared" si="5"/>
        <v>114228367</v>
      </c>
      <c r="Y59" s="50">
        <f t="shared" si="5"/>
        <v>5369371</v>
      </c>
      <c r="Z59" s="51">
        <f>+IF(X59&lt;&gt;0,+(Y59/X59)*100,0)</f>
        <v>4.7005583122798216</v>
      </c>
      <c r="AA59" s="48">
        <f>SUM(AA56:AA58)</f>
        <v>110756350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126513973</v>
      </c>
      <c r="D62" s="65">
        <f>SUM(D59:D61)</f>
        <v>0</v>
      </c>
      <c r="E62" s="66">
        <f t="shared" si="6"/>
        <v>115041816</v>
      </c>
      <c r="F62" s="67">
        <f t="shared" si="6"/>
        <v>110756350</v>
      </c>
      <c r="G62" s="67">
        <f t="shared" si="6"/>
        <v>34299184</v>
      </c>
      <c r="H62" s="67">
        <f t="shared" si="6"/>
        <v>6563393</v>
      </c>
      <c r="I62" s="67">
        <f t="shared" si="6"/>
        <v>7452897</v>
      </c>
      <c r="J62" s="67">
        <f t="shared" si="6"/>
        <v>48315474</v>
      </c>
      <c r="K62" s="67">
        <f t="shared" si="6"/>
        <v>5278093</v>
      </c>
      <c r="L62" s="67">
        <f t="shared" si="6"/>
        <v>5606716</v>
      </c>
      <c r="M62" s="67">
        <f t="shared" si="6"/>
        <v>29060062</v>
      </c>
      <c r="N62" s="67">
        <f t="shared" si="6"/>
        <v>39944871</v>
      </c>
      <c r="O62" s="67">
        <f t="shared" si="6"/>
        <v>5829239</v>
      </c>
      <c r="P62" s="67">
        <f t="shared" si="6"/>
        <v>6070110</v>
      </c>
      <c r="Q62" s="67">
        <f t="shared" si="6"/>
        <v>19438044</v>
      </c>
      <c r="R62" s="67">
        <f t="shared" si="6"/>
        <v>31337393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119597738</v>
      </c>
      <c r="X62" s="67">
        <f t="shared" si="6"/>
        <v>114228367</v>
      </c>
      <c r="Y62" s="67">
        <f t="shared" si="6"/>
        <v>5369371</v>
      </c>
      <c r="Z62" s="68">
        <f>+IF(X62&lt;&gt;0,+(Y62/X62)*100,0)</f>
        <v>4.7005583122798216</v>
      </c>
      <c r="AA62" s="65">
        <f>SUM(AA59:AA61)</f>
        <v>110756350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101436645</v>
      </c>
      <c r="D9" s="20">
        <v>0</v>
      </c>
      <c r="E9" s="21">
        <v>112789486</v>
      </c>
      <c r="F9" s="22">
        <v>117789486</v>
      </c>
      <c r="G9" s="22">
        <v>17915337</v>
      </c>
      <c r="H9" s="22">
        <v>8374029</v>
      </c>
      <c r="I9" s="22">
        <v>8305287</v>
      </c>
      <c r="J9" s="22">
        <v>34594653</v>
      </c>
      <c r="K9" s="22">
        <v>8324812</v>
      </c>
      <c r="L9" s="22">
        <v>8377347</v>
      </c>
      <c r="M9" s="22">
        <v>8377405</v>
      </c>
      <c r="N9" s="22">
        <v>25079564</v>
      </c>
      <c r="O9" s="22">
        <v>8398385</v>
      </c>
      <c r="P9" s="22">
        <v>8380517</v>
      </c>
      <c r="Q9" s="22">
        <v>8403642</v>
      </c>
      <c r="R9" s="22">
        <v>25182544</v>
      </c>
      <c r="S9" s="22">
        <v>0</v>
      </c>
      <c r="T9" s="22">
        <v>0</v>
      </c>
      <c r="U9" s="22">
        <v>0</v>
      </c>
      <c r="V9" s="22">
        <v>0</v>
      </c>
      <c r="W9" s="22">
        <v>84856761</v>
      </c>
      <c r="X9" s="22">
        <v>87704823</v>
      </c>
      <c r="Y9" s="22">
        <v>-2848062</v>
      </c>
      <c r="Z9" s="23">
        <v>-3.2473265466826149</v>
      </c>
      <c r="AA9" s="20">
        <v>117789486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4573612</v>
      </c>
      <c r="D13" s="20">
        <v>0</v>
      </c>
      <c r="E13" s="21">
        <v>3233160</v>
      </c>
      <c r="F13" s="22">
        <v>3233160</v>
      </c>
      <c r="G13" s="22">
        <v>342151</v>
      </c>
      <c r="H13" s="22">
        <v>344606</v>
      </c>
      <c r="I13" s="22">
        <v>342408</v>
      </c>
      <c r="J13" s="22">
        <v>1029165</v>
      </c>
      <c r="K13" s="22">
        <v>366577</v>
      </c>
      <c r="L13" s="22">
        <v>368620</v>
      </c>
      <c r="M13" s="22">
        <v>366727</v>
      </c>
      <c r="N13" s="22">
        <v>1101924</v>
      </c>
      <c r="O13" s="22">
        <v>370121</v>
      </c>
      <c r="P13" s="22">
        <v>375665</v>
      </c>
      <c r="Q13" s="22">
        <v>374911</v>
      </c>
      <c r="R13" s="22">
        <v>1120697</v>
      </c>
      <c r="S13" s="22">
        <v>0</v>
      </c>
      <c r="T13" s="22">
        <v>0</v>
      </c>
      <c r="U13" s="22">
        <v>0</v>
      </c>
      <c r="V13" s="22">
        <v>0</v>
      </c>
      <c r="W13" s="22">
        <v>3251786</v>
      </c>
      <c r="X13" s="22">
        <v>2790409</v>
      </c>
      <c r="Y13" s="22">
        <v>461377</v>
      </c>
      <c r="Z13" s="23">
        <v>16.534386177796875</v>
      </c>
      <c r="AA13" s="20">
        <v>3233160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1537240</v>
      </c>
      <c r="D21" s="20">
        <v>0</v>
      </c>
      <c r="E21" s="21">
        <v>2218265</v>
      </c>
      <c r="F21" s="22">
        <v>2218265</v>
      </c>
      <c r="G21" s="22">
        <v>9469</v>
      </c>
      <c r="H21" s="22">
        <v>2476</v>
      </c>
      <c r="I21" s="22">
        <v>11365</v>
      </c>
      <c r="J21" s="22">
        <v>23310</v>
      </c>
      <c r="K21" s="22">
        <v>139290</v>
      </c>
      <c r="L21" s="22">
        <v>10611</v>
      </c>
      <c r="M21" s="22">
        <v>114963</v>
      </c>
      <c r="N21" s="22">
        <v>264864</v>
      </c>
      <c r="O21" s="22">
        <v>329238</v>
      </c>
      <c r="P21" s="22">
        <v>43049</v>
      </c>
      <c r="Q21" s="22">
        <v>92020</v>
      </c>
      <c r="R21" s="22">
        <v>464307</v>
      </c>
      <c r="S21" s="22">
        <v>0</v>
      </c>
      <c r="T21" s="22">
        <v>0</v>
      </c>
      <c r="U21" s="22">
        <v>0</v>
      </c>
      <c r="V21" s="22">
        <v>0</v>
      </c>
      <c r="W21" s="22">
        <v>752481</v>
      </c>
      <c r="X21" s="22">
        <v>1061041</v>
      </c>
      <c r="Y21" s="22">
        <v>-308560</v>
      </c>
      <c r="Z21" s="23">
        <v>-29.080874348870587</v>
      </c>
      <c r="AA21" s="20">
        <v>2218265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23210922</v>
      </c>
      <c r="D28" s="20">
        <v>0</v>
      </c>
      <c r="E28" s="21">
        <v>25424690</v>
      </c>
      <c r="F28" s="22">
        <v>25384693</v>
      </c>
      <c r="G28" s="22">
        <v>10375927</v>
      </c>
      <c r="H28" s="22">
        <v>0</v>
      </c>
      <c r="I28" s="22">
        <v>0</v>
      </c>
      <c r="J28" s="22">
        <v>10375927</v>
      </c>
      <c r="K28" s="22">
        <v>0</v>
      </c>
      <c r="L28" s="22">
        <v>0</v>
      </c>
      <c r="M28" s="22">
        <v>8390981</v>
      </c>
      <c r="N28" s="22">
        <v>8390981</v>
      </c>
      <c r="O28" s="22">
        <v>97584</v>
      </c>
      <c r="P28" s="22">
        <v>73246</v>
      </c>
      <c r="Q28" s="22">
        <v>6246092</v>
      </c>
      <c r="R28" s="22">
        <v>6416922</v>
      </c>
      <c r="S28" s="22">
        <v>0</v>
      </c>
      <c r="T28" s="22">
        <v>0</v>
      </c>
      <c r="U28" s="22">
        <v>0</v>
      </c>
      <c r="V28" s="22">
        <v>0</v>
      </c>
      <c r="W28" s="22">
        <v>25183830</v>
      </c>
      <c r="X28" s="22">
        <v>25164513</v>
      </c>
      <c r="Y28" s="22">
        <v>19317</v>
      </c>
      <c r="Z28" s="23">
        <v>7.6762860461476054E-2</v>
      </c>
      <c r="AA28" s="20">
        <v>25384693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826653</v>
      </c>
      <c r="F31" s="22">
        <v>826653</v>
      </c>
      <c r="G31" s="22">
        <v>189176</v>
      </c>
      <c r="H31" s="22">
        <v>89014</v>
      </c>
      <c r="I31" s="22">
        <v>92084</v>
      </c>
      <c r="J31" s="22">
        <v>370274</v>
      </c>
      <c r="K31" s="22">
        <v>89337</v>
      </c>
      <c r="L31" s="22">
        <v>104200</v>
      </c>
      <c r="M31" s="22">
        <v>110500</v>
      </c>
      <c r="N31" s="22">
        <v>304037</v>
      </c>
      <c r="O31" s="22">
        <v>122778</v>
      </c>
      <c r="P31" s="22">
        <v>126171</v>
      </c>
      <c r="Q31" s="22">
        <v>125524</v>
      </c>
      <c r="R31" s="22">
        <v>374473</v>
      </c>
      <c r="S31" s="22">
        <v>0</v>
      </c>
      <c r="T31" s="22">
        <v>0</v>
      </c>
      <c r="U31" s="22">
        <v>0</v>
      </c>
      <c r="V31" s="22">
        <v>0</v>
      </c>
      <c r="W31" s="22">
        <v>1048784</v>
      </c>
      <c r="X31" s="22">
        <v>629572</v>
      </c>
      <c r="Y31" s="22">
        <v>419212</v>
      </c>
      <c r="Z31" s="23">
        <v>66.586824064602624</v>
      </c>
      <c r="AA31" s="20">
        <v>826653</v>
      </c>
    </row>
    <row r="32" spans="1:27" x14ac:dyDescent="0.25">
      <c r="A32" s="19" t="s">
        <v>58</v>
      </c>
      <c r="B32" s="15" t="s">
        <v>32</v>
      </c>
      <c r="C32" s="20">
        <v>1282535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1863</v>
      </c>
      <c r="Q32" s="22">
        <v>0</v>
      </c>
      <c r="R32" s="22">
        <v>1863</v>
      </c>
      <c r="S32" s="22">
        <v>0</v>
      </c>
      <c r="T32" s="22">
        <v>0</v>
      </c>
      <c r="U32" s="22">
        <v>0</v>
      </c>
      <c r="V32" s="22">
        <v>0</v>
      </c>
      <c r="W32" s="22">
        <v>1863</v>
      </c>
      <c r="X32" s="22">
        <v>0</v>
      </c>
      <c r="Y32" s="22">
        <v>1863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132040954</v>
      </c>
      <c r="D35" s="29">
        <f t="shared" ref="D35:Y35" si="0">SUM(D6:D34)</f>
        <v>0</v>
      </c>
      <c r="E35" s="30">
        <f t="shared" si="0"/>
        <v>144492254</v>
      </c>
      <c r="F35" s="31">
        <f t="shared" si="0"/>
        <v>149452257</v>
      </c>
      <c r="G35" s="31">
        <f t="shared" si="0"/>
        <v>28832060</v>
      </c>
      <c r="H35" s="31">
        <f t="shared" si="0"/>
        <v>8810125</v>
      </c>
      <c r="I35" s="31">
        <f t="shared" si="0"/>
        <v>8751144</v>
      </c>
      <c r="J35" s="31">
        <f t="shared" si="0"/>
        <v>46393329</v>
      </c>
      <c r="K35" s="31">
        <f t="shared" si="0"/>
        <v>8920016</v>
      </c>
      <c r="L35" s="31">
        <f t="shared" si="0"/>
        <v>8860778</v>
      </c>
      <c r="M35" s="31">
        <f t="shared" si="0"/>
        <v>17360576</v>
      </c>
      <c r="N35" s="31">
        <f t="shared" si="0"/>
        <v>35141370</v>
      </c>
      <c r="O35" s="31">
        <f t="shared" si="0"/>
        <v>9318106</v>
      </c>
      <c r="P35" s="31">
        <f t="shared" si="0"/>
        <v>9000511</v>
      </c>
      <c r="Q35" s="31">
        <f t="shared" si="0"/>
        <v>15242189</v>
      </c>
      <c r="R35" s="31">
        <f t="shared" si="0"/>
        <v>33560806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115095505</v>
      </c>
      <c r="X35" s="31">
        <f t="shared" si="0"/>
        <v>117350358</v>
      </c>
      <c r="Y35" s="31">
        <f t="shared" si="0"/>
        <v>-2254853</v>
      </c>
      <c r="Z35" s="32">
        <f>+IF(X35&lt;&gt;0,+(Y35/X35)*100,0)</f>
        <v>-1.921470917029499</v>
      </c>
      <c r="AA35" s="29">
        <f>SUM(AA6:AA34)</f>
        <v>149452257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53723991</v>
      </c>
      <c r="D37" s="20">
        <v>0</v>
      </c>
      <c r="E37" s="21">
        <v>35191136</v>
      </c>
      <c r="F37" s="22">
        <v>35151139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30939607</v>
      </c>
      <c r="N37" s="22">
        <v>30939607</v>
      </c>
      <c r="O37" s="22">
        <v>7510977</v>
      </c>
      <c r="P37" s="22">
        <v>5766888</v>
      </c>
      <c r="Q37" s="22">
        <v>5703887</v>
      </c>
      <c r="R37" s="22">
        <v>18981752</v>
      </c>
      <c r="S37" s="22">
        <v>0</v>
      </c>
      <c r="T37" s="22">
        <v>0</v>
      </c>
      <c r="U37" s="22">
        <v>0</v>
      </c>
      <c r="V37" s="22">
        <v>0</v>
      </c>
      <c r="W37" s="22">
        <v>49921359</v>
      </c>
      <c r="X37" s="22">
        <v>26263843</v>
      </c>
      <c r="Y37" s="22">
        <v>23657516</v>
      </c>
      <c r="Z37" s="23">
        <v>90.07636848880037</v>
      </c>
      <c r="AA37" s="20">
        <v>35151139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7829634</v>
      </c>
      <c r="D40" s="20">
        <v>0</v>
      </c>
      <c r="E40" s="21">
        <v>12633284</v>
      </c>
      <c r="F40" s="22">
        <v>12633284</v>
      </c>
      <c r="G40" s="22">
        <v>13209</v>
      </c>
      <c r="H40" s="22">
        <v>295853</v>
      </c>
      <c r="I40" s="22">
        <v>328429</v>
      </c>
      <c r="J40" s="22">
        <v>637491</v>
      </c>
      <c r="K40" s="22">
        <v>813536</v>
      </c>
      <c r="L40" s="22">
        <v>341097</v>
      </c>
      <c r="M40" s="22">
        <v>358641</v>
      </c>
      <c r="N40" s="22">
        <v>1513274</v>
      </c>
      <c r="O40" s="22">
        <v>775380</v>
      </c>
      <c r="P40" s="22">
        <v>440689</v>
      </c>
      <c r="Q40" s="22">
        <v>990382</v>
      </c>
      <c r="R40" s="22">
        <v>2206451</v>
      </c>
      <c r="S40" s="22">
        <v>0</v>
      </c>
      <c r="T40" s="22">
        <v>0</v>
      </c>
      <c r="U40" s="22">
        <v>0</v>
      </c>
      <c r="V40" s="22">
        <v>0</v>
      </c>
      <c r="W40" s="22">
        <v>4357216</v>
      </c>
      <c r="X40" s="22">
        <v>7369153</v>
      </c>
      <c r="Y40" s="22">
        <v>-3011937</v>
      </c>
      <c r="Z40" s="23">
        <v>-40.872227785201368</v>
      </c>
      <c r="AA40" s="20">
        <v>12633284</v>
      </c>
    </row>
    <row r="41" spans="1:27" x14ac:dyDescent="0.25">
      <c r="A41" s="19" t="s">
        <v>67</v>
      </c>
      <c r="B41" s="15" t="s">
        <v>32</v>
      </c>
      <c r="C41" s="20">
        <v>1685850</v>
      </c>
      <c r="D41" s="20">
        <v>0</v>
      </c>
      <c r="E41" s="21">
        <v>9684275</v>
      </c>
      <c r="F41" s="22">
        <v>-16035581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-16035581</v>
      </c>
    </row>
    <row r="42" spans="1:27" x14ac:dyDescent="0.25">
      <c r="A42" s="19" t="s">
        <v>68</v>
      </c>
      <c r="B42" s="15" t="s">
        <v>32</v>
      </c>
      <c r="C42" s="20">
        <v>10378914</v>
      </c>
      <c r="D42" s="20">
        <v>0</v>
      </c>
      <c r="E42" s="21">
        <v>11011764</v>
      </c>
      <c r="F42" s="22">
        <v>11011764</v>
      </c>
      <c r="G42" s="22">
        <v>0</v>
      </c>
      <c r="H42" s="22">
        <v>4775</v>
      </c>
      <c r="I42" s="22">
        <v>18581</v>
      </c>
      <c r="J42" s="22">
        <v>23356</v>
      </c>
      <c r="K42" s="22">
        <v>9739</v>
      </c>
      <c r="L42" s="22">
        <v>9424</v>
      </c>
      <c r="M42" s="22">
        <v>4438145</v>
      </c>
      <c r="N42" s="22">
        <v>4457308</v>
      </c>
      <c r="O42" s="22">
        <v>19478</v>
      </c>
      <c r="P42" s="22">
        <v>8794</v>
      </c>
      <c r="Q42" s="22">
        <v>0</v>
      </c>
      <c r="R42" s="22">
        <v>28272</v>
      </c>
      <c r="S42" s="22">
        <v>0</v>
      </c>
      <c r="T42" s="22">
        <v>0</v>
      </c>
      <c r="U42" s="22">
        <v>0</v>
      </c>
      <c r="V42" s="22">
        <v>0</v>
      </c>
      <c r="W42" s="22">
        <v>4508936</v>
      </c>
      <c r="X42" s="22">
        <v>8258823</v>
      </c>
      <c r="Y42" s="22">
        <v>-3749887</v>
      </c>
      <c r="Z42" s="23">
        <v>-45.404617582917083</v>
      </c>
      <c r="AA42" s="20">
        <v>11011764</v>
      </c>
    </row>
    <row r="43" spans="1:27" x14ac:dyDescent="0.25">
      <c r="A43" s="19" t="s">
        <v>69</v>
      </c>
      <c r="B43" s="15" t="s">
        <v>32</v>
      </c>
      <c r="C43" s="20">
        <v>12542006</v>
      </c>
      <c r="D43" s="20">
        <v>0</v>
      </c>
      <c r="E43" s="21">
        <v>20065975</v>
      </c>
      <c r="F43" s="22">
        <v>16526501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4051226</v>
      </c>
      <c r="Y43" s="22">
        <v>-4051226</v>
      </c>
      <c r="Z43" s="23">
        <v>-100</v>
      </c>
      <c r="AA43" s="20">
        <v>16526501</v>
      </c>
    </row>
    <row r="44" spans="1:27" x14ac:dyDescent="0.25">
      <c r="A44" s="19" t="s">
        <v>70</v>
      </c>
      <c r="B44" s="15" t="s">
        <v>32</v>
      </c>
      <c r="C44" s="20">
        <v>50150888</v>
      </c>
      <c r="D44" s="20">
        <v>0</v>
      </c>
      <c r="E44" s="21">
        <v>49624105</v>
      </c>
      <c r="F44" s="22">
        <v>49735105</v>
      </c>
      <c r="G44" s="22">
        <v>0</v>
      </c>
      <c r="H44" s="22">
        <v>1446335</v>
      </c>
      <c r="I44" s="22">
        <v>4916398</v>
      </c>
      <c r="J44" s="22">
        <v>6362733</v>
      </c>
      <c r="K44" s="22">
        <v>3583936</v>
      </c>
      <c r="L44" s="22">
        <v>2968144</v>
      </c>
      <c r="M44" s="22">
        <v>2657404</v>
      </c>
      <c r="N44" s="22">
        <v>9209484</v>
      </c>
      <c r="O44" s="22">
        <v>3642170</v>
      </c>
      <c r="P44" s="22">
        <v>4194813</v>
      </c>
      <c r="Q44" s="22">
        <v>2840692</v>
      </c>
      <c r="R44" s="22">
        <v>10677675</v>
      </c>
      <c r="S44" s="22">
        <v>0</v>
      </c>
      <c r="T44" s="22">
        <v>0</v>
      </c>
      <c r="U44" s="22">
        <v>0</v>
      </c>
      <c r="V44" s="22">
        <v>0</v>
      </c>
      <c r="W44" s="22">
        <v>26249892</v>
      </c>
      <c r="X44" s="22">
        <v>29445691</v>
      </c>
      <c r="Y44" s="22">
        <v>-3195799</v>
      </c>
      <c r="Z44" s="23">
        <v>-10.853197501800858</v>
      </c>
      <c r="AA44" s="20">
        <v>49735105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8964766</v>
      </c>
      <c r="D46" s="20">
        <v>0</v>
      </c>
      <c r="E46" s="21">
        <v>1061603</v>
      </c>
      <c r="F46" s="22">
        <v>22782471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27579</v>
      </c>
      <c r="N46" s="22">
        <v>27579</v>
      </c>
      <c r="O46" s="22">
        <v>0</v>
      </c>
      <c r="P46" s="22">
        <v>0</v>
      </c>
      <c r="Q46" s="22">
        <v>828</v>
      </c>
      <c r="R46" s="22">
        <v>828</v>
      </c>
      <c r="S46" s="22">
        <v>0</v>
      </c>
      <c r="T46" s="22">
        <v>0</v>
      </c>
      <c r="U46" s="22">
        <v>0</v>
      </c>
      <c r="V46" s="22">
        <v>0</v>
      </c>
      <c r="W46" s="22">
        <v>28407</v>
      </c>
      <c r="X46" s="22">
        <v>27579</v>
      </c>
      <c r="Y46" s="22">
        <v>828</v>
      </c>
      <c r="Z46" s="23">
        <v>3.0022843467855975</v>
      </c>
      <c r="AA46" s="20">
        <v>22782471</v>
      </c>
    </row>
    <row r="47" spans="1:27" x14ac:dyDescent="0.25">
      <c r="A47" s="19" t="s">
        <v>73</v>
      </c>
      <c r="B47" s="15" t="s">
        <v>32</v>
      </c>
      <c r="C47" s="20">
        <v>15904439</v>
      </c>
      <c r="D47" s="20">
        <v>0</v>
      </c>
      <c r="E47" s="21">
        <v>15325427</v>
      </c>
      <c r="F47" s="22">
        <v>28980098</v>
      </c>
      <c r="G47" s="22">
        <v>98647</v>
      </c>
      <c r="H47" s="22">
        <v>1284726</v>
      </c>
      <c r="I47" s="22">
        <v>1460514</v>
      </c>
      <c r="J47" s="22">
        <v>2843887</v>
      </c>
      <c r="K47" s="22">
        <v>-158641</v>
      </c>
      <c r="L47" s="22">
        <v>835009</v>
      </c>
      <c r="M47" s="22">
        <v>1590004</v>
      </c>
      <c r="N47" s="22">
        <v>2266372</v>
      </c>
      <c r="O47" s="22">
        <v>317808</v>
      </c>
      <c r="P47" s="22">
        <v>1766764</v>
      </c>
      <c r="Q47" s="22">
        <v>275199</v>
      </c>
      <c r="R47" s="22">
        <v>2359771</v>
      </c>
      <c r="S47" s="22">
        <v>0</v>
      </c>
      <c r="T47" s="22">
        <v>0</v>
      </c>
      <c r="U47" s="22">
        <v>0</v>
      </c>
      <c r="V47" s="22">
        <v>0</v>
      </c>
      <c r="W47" s="22">
        <v>7470030</v>
      </c>
      <c r="X47" s="22">
        <v>9710326</v>
      </c>
      <c r="Y47" s="22">
        <v>-2240296</v>
      </c>
      <c r="Z47" s="23">
        <v>-23.071274847003075</v>
      </c>
      <c r="AA47" s="20">
        <v>28980098</v>
      </c>
    </row>
    <row r="48" spans="1:27" x14ac:dyDescent="0.25">
      <c r="A48" s="19" t="s">
        <v>74</v>
      </c>
      <c r="B48" s="15" t="s">
        <v>32</v>
      </c>
      <c r="C48" s="20">
        <v>81424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161261912</v>
      </c>
      <c r="D50" s="29">
        <f t="shared" ref="D50:Y50" si="1">SUM(D37:D49)</f>
        <v>0</v>
      </c>
      <c r="E50" s="30">
        <f t="shared" si="1"/>
        <v>154597569</v>
      </c>
      <c r="F50" s="31">
        <f t="shared" si="1"/>
        <v>160784781</v>
      </c>
      <c r="G50" s="31">
        <f t="shared" si="1"/>
        <v>111856</v>
      </c>
      <c r="H50" s="31">
        <f t="shared" si="1"/>
        <v>3031689</v>
      </c>
      <c r="I50" s="31">
        <f t="shared" si="1"/>
        <v>6723922</v>
      </c>
      <c r="J50" s="31">
        <f t="shared" si="1"/>
        <v>9867467</v>
      </c>
      <c r="K50" s="31">
        <f t="shared" si="1"/>
        <v>4248570</v>
      </c>
      <c r="L50" s="31">
        <f t="shared" si="1"/>
        <v>4153674</v>
      </c>
      <c r="M50" s="31">
        <f t="shared" si="1"/>
        <v>40011380</v>
      </c>
      <c r="N50" s="31">
        <f t="shared" si="1"/>
        <v>48413624</v>
      </c>
      <c r="O50" s="31">
        <f t="shared" si="1"/>
        <v>12265813</v>
      </c>
      <c r="P50" s="31">
        <f t="shared" si="1"/>
        <v>12177948</v>
      </c>
      <c r="Q50" s="31">
        <f t="shared" si="1"/>
        <v>9810988</v>
      </c>
      <c r="R50" s="31">
        <f t="shared" si="1"/>
        <v>34254749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92535840</v>
      </c>
      <c r="X50" s="31">
        <f t="shared" si="1"/>
        <v>85126641</v>
      </c>
      <c r="Y50" s="31">
        <f t="shared" si="1"/>
        <v>7409199</v>
      </c>
      <c r="Z50" s="32">
        <f>+IF(X50&lt;&gt;0,+(Y50/X50)*100,0)</f>
        <v>8.70373705923625</v>
      </c>
      <c r="AA50" s="29">
        <f>SUM(AA37:AA49)</f>
        <v>160784781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-29220958</v>
      </c>
      <c r="D51" s="39">
        <f t="shared" si="2"/>
        <v>0</v>
      </c>
      <c r="E51" s="40">
        <f t="shared" si="2"/>
        <v>-10105315</v>
      </c>
      <c r="F51" s="41">
        <f t="shared" si="2"/>
        <v>-11332524</v>
      </c>
      <c r="G51" s="41">
        <f t="shared" si="2"/>
        <v>28720204</v>
      </c>
      <c r="H51" s="41">
        <f t="shared" si="2"/>
        <v>5778436</v>
      </c>
      <c r="I51" s="41">
        <f t="shared" si="2"/>
        <v>2027222</v>
      </c>
      <c r="J51" s="41">
        <f t="shared" si="2"/>
        <v>36525862</v>
      </c>
      <c r="K51" s="41">
        <f t="shared" si="2"/>
        <v>4671446</v>
      </c>
      <c r="L51" s="41">
        <f t="shared" si="2"/>
        <v>4707104</v>
      </c>
      <c r="M51" s="41">
        <f t="shared" si="2"/>
        <v>-22650804</v>
      </c>
      <c r="N51" s="41">
        <f t="shared" si="2"/>
        <v>-13272254</v>
      </c>
      <c r="O51" s="41">
        <f t="shared" si="2"/>
        <v>-2947707</v>
      </c>
      <c r="P51" s="41">
        <f t="shared" si="2"/>
        <v>-3177437</v>
      </c>
      <c r="Q51" s="41">
        <f t="shared" si="2"/>
        <v>5431201</v>
      </c>
      <c r="R51" s="41">
        <f t="shared" si="2"/>
        <v>-693943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22559665</v>
      </c>
      <c r="X51" s="41">
        <f t="shared" si="2"/>
        <v>32223717</v>
      </c>
      <c r="Y51" s="41">
        <f t="shared" si="2"/>
        <v>-9664052</v>
      </c>
      <c r="Z51" s="42">
        <f>+IF(X51&lt;&gt;0,+(Y51/X51)*100,0)</f>
        <v>-29.990494268553814</v>
      </c>
      <c r="AA51" s="39">
        <f>+AA35-AA50</f>
        <v>-11332524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4682000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-24538958</v>
      </c>
      <c r="D54" s="48">
        <f t="shared" si="3"/>
        <v>0</v>
      </c>
      <c r="E54" s="49">
        <f t="shared" si="3"/>
        <v>-10105315</v>
      </c>
      <c r="F54" s="50">
        <f t="shared" si="3"/>
        <v>-11332524</v>
      </c>
      <c r="G54" s="50">
        <f t="shared" si="3"/>
        <v>28720204</v>
      </c>
      <c r="H54" s="50">
        <f t="shared" si="3"/>
        <v>5778436</v>
      </c>
      <c r="I54" s="50">
        <f t="shared" si="3"/>
        <v>2027222</v>
      </c>
      <c r="J54" s="50">
        <f t="shared" si="3"/>
        <v>36525862</v>
      </c>
      <c r="K54" s="50">
        <f t="shared" si="3"/>
        <v>4671446</v>
      </c>
      <c r="L54" s="50">
        <f t="shared" si="3"/>
        <v>4707104</v>
      </c>
      <c r="M54" s="50">
        <f t="shared" si="3"/>
        <v>-22650804</v>
      </c>
      <c r="N54" s="50">
        <f t="shared" si="3"/>
        <v>-13272254</v>
      </c>
      <c r="O54" s="50">
        <f t="shared" si="3"/>
        <v>-2947707</v>
      </c>
      <c r="P54" s="50">
        <f t="shared" si="3"/>
        <v>-3177437</v>
      </c>
      <c r="Q54" s="50">
        <f t="shared" si="3"/>
        <v>5431201</v>
      </c>
      <c r="R54" s="50">
        <f t="shared" si="3"/>
        <v>-693943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22559665</v>
      </c>
      <c r="X54" s="50">
        <f t="shared" si="3"/>
        <v>32223717</v>
      </c>
      <c r="Y54" s="50">
        <f t="shared" si="3"/>
        <v>-9664052</v>
      </c>
      <c r="Z54" s="51">
        <f>+IF(X54&lt;&gt;0,+(Y54/X54)*100,0)</f>
        <v>-29.990494268553814</v>
      </c>
      <c r="AA54" s="48">
        <f>SUM(AA51:AA53)</f>
        <v>-11332524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-24538958</v>
      </c>
      <c r="D56" s="54">
        <f>+D54-D55</f>
        <v>0</v>
      </c>
      <c r="E56" s="55">
        <f t="shared" si="4"/>
        <v>-10105315</v>
      </c>
      <c r="F56" s="56">
        <f t="shared" si="4"/>
        <v>-11332524</v>
      </c>
      <c r="G56" s="56">
        <f t="shared" si="4"/>
        <v>28720204</v>
      </c>
      <c r="H56" s="56">
        <f t="shared" si="4"/>
        <v>5778436</v>
      </c>
      <c r="I56" s="56">
        <f t="shared" si="4"/>
        <v>2027222</v>
      </c>
      <c r="J56" s="56">
        <f t="shared" si="4"/>
        <v>36525862</v>
      </c>
      <c r="K56" s="56">
        <f t="shared" si="4"/>
        <v>4671446</v>
      </c>
      <c r="L56" s="56">
        <f t="shared" si="4"/>
        <v>4707104</v>
      </c>
      <c r="M56" s="56">
        <f t="shared" si="4"/>
        <v>-22650804</v>
      </c>
      <c r="N56" s="56">
        <f t="shared" si="4"/>
        <v>-13272254</v>
      </c>
      <c r="O56" s="56">
        <f t="shared" si="4"/>
        <v>-2947707</v>
      </c>
      <c r="P56" s="56">
        <f t="shared" si="4"/>
        <v>-3177437</v>
      </c>
      <c r="Q56" s="56">
        <f t="shared" si="4"/>
        <v>5431201</v>
      </c>
      <c r="R56" s="56">
        <f t="shared" si="4"/>
        <v>-693943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22559665</v>
      </c>
      <c r="X56" s="56">
        <f t="shared" si="4"/>
        <v>32223717</v>
      </c>
      <c r="Y56" s="56">
        <f t="shared" si="4"/>
        <v>-9664052</v>
      </c>
      <c r="Z56" s="57">
        <f>+IF(X56&lt;&gt;0,+(Y56/X56)*100,0)</f>
        <v>-29.990494268553814</v>
      </c>
      <c r="AA56" s="54">
        <f>+AA54-AA55</f>
        <v>-11332524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-24538958</v>
      </c>
      <c r="D59" s="48">
        <f>SUM(D56:D58)</f>
        <v>0</v>
      </c>
      <c r="E59" s="49">
        <f t="shared" si="5"/>
        <v>-10105315</v>
      </c>
      <c r="F59" s="50">
        <f t="shared" si="5"/>
        <v>-11332524</v>
      </c>
      <c r="G59" s="50">
        <f t="shared" si="5"/>
        <v>28720204</v>
      </c>
      <c r="H59" s="50">
        <f t="shared" si="5"/>
        <v>5778436</v>
      </c>
      <c r="I59" s="50">
        <f t="shared" si="5"/>
        <v>2027222</v>
      </c>
      <c r="J59" s="50">
        <f t="shared" si="5"/>
        <v>36525862</v>
      </c>
      <c r="K59" s="50">
        <f t="shared" si="5"/>
        <v>4671446</v>
      </c>
      <c r="L59" s="50">
        <f t="shared" si="5"/>
        <v>4707104</v>
      </c>
      <c r="M59" s="50">
        <f t="shared" si="5"/>
        <v>-22650804</v>
      </c>
      <c r="N59" s="50">
        <f t="shared" si="5"/>
        <v>-13272254</v>
      </c>
      <c r="O59" s="50">
        <f t="shared" si="5"/>
        <v>-2947707</v>
      </c>
      <c r="P59" s="50">
        <f t="shared" si="5"/>
        <v>-3177437</v>
      </c>
      <c r="Q59" s="50">
        <f t="shared" si="5"/>
        <v>5431201</v>
      </c>
      <c r="R59" s="50">
        <f t="shared" si="5"/>
        <v>-693943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22559665</v>
      </c>
      <c r="X59" s="50">
        <f t="shared" si="5"/>
        <v>32223717</v>
      </c>
      <c r="Y59" s="50">
        <f t="shared" si="5"/>
        <v>-9664052</v>
      </c>
      <c r="Z59" s="51">
        <f>+IF(X59&lt;&gt;0,+(Y59/X59)*100,0)</f>
        <v>-29.990494268553814</v>
      </c>
      <c r="AA59" s="48">
        <f>SUM(AA56:AA58)</f>
        <v>-11332524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-24538958</v>
      </c>
      <c r="D62" s="65">
        <f>SUM(D59:D61)</f>
        <v>0</v>
      </c>
      <c r="E62" s="66">
        <f t="shared" si="6"/>
        <v>-10105315</v>
      </c>
      <c r="F62" s="67">
        <f t="shared" si="6"/>
        <v>-11332524</v>
      </c>
      <c r="G62" s="67">
        <f t="shared" si="6"/>
        <v>28720204</v>
      </c>
      <c r="H62" s="67">
        <f t="shared" si="6"/>
        <v>5778436</v>
      </c>
      <c r="I62" s="67">
        <f t="shared" si="6"/>
        <v>2027222</v>
      </c>
      <c r="J62" s="67">
        <f t="shared" si="6"/>
        <v>36525862</v>
      </c>
      <c r="K62" s="67">
        <f t="shared" si="6"/>
        <v>4671446</v>
      </c>
      <c r="L62" s="67">
        <f t="shared" si="6"/>
        <v>4707104</v>
      </c>
      <c r="M62" s="67">
        <f t="shared" si="6"/>
        <v>-22650804</v>
      </c>
      <c r="N62" s="67">
        <f t="shared" si="6"/>
        <v>-13272254</v>
      </c>
      <c r="O62" s="67">
        <f t="shared" si="6"/>
        <v>-2947707</v>
      </c>
      <c r="P62" s="67">
        <f t="shared" si="6"/>
        <v>-3177437</v>
      </c>
      <c r="Q62" s="67">
        <f t="shared" si="6"/>
        <v>5431201</v>
      </c>
      <c r="R62" s="67">
        <f t="shared" si="6"/>
        <v>-693943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22559665</v>
      </c>
      <c r="X62" s="67">
        <f t="shared" si="6"/>
        <v>32223717</v>
      </c>
      <c r="Y62" s="67">
        <f t="shared" si="6"/>
        <v>-9664052</v>
      </c>
      <c r="Z62" s="68">
        <f>+IF(X62&lt;&gt;0,+(Y62/X62)*100,0)</f>
        <v>-29.990494268553814</v>
      </c>
      <c r="AA62" s="65">
        <f>SUM(AA59:AA61)</f>
        <v>-11332524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58813490</v>
      </c>
      <c r="D9" s="20">
        <v>0</v>
      </c>
      <c r="E9" s="21">
        <v>76325900</v>
      </c>
      <c r="F9" s="22">
        <v>76325900</v>
      </c>
      <c r="G9" s="22">
        <v>9541718</v>
      </c>
      <c r="H9" s="22">
        <v>6052582</v>
      </c>
      <c r="I9" s="22">
        <v>6076290</v>
      </c>
      <c r="J9" s="22">
        <v>21670590</v>
      </c>
      <c r="K9" s="22">
        <v>6015469</v>
      </c>
      <c r="L9" s="22">
        <v>6020364</v>
      </c>
      <c r="M9" s="22">
        <v>6006260</v>
      </c>
      <c r="N9" s="22">
        <v>18042093</v>
      </c>
      <c r="O9" s="22">
        <v>5985242</v>
      </c>
      <c r="P9" s="22">
        <v>5971950</v>
      </c>
      <c r="Q9" s="22">
        <v>6034854</v>
      </c>
      <c r="R9" s="22">
        <v>17992046</v>
      </c>
      <c r="S9" s="22">
        <v>0</v>
      </c>
      <c r="T9" s="22">
        <v>0</v>
      </c>
      <c r="U9" s="22">
        <v>0</v>
      </c>
      <c r="V9" s="22">
        <v>0</v>
      </c>
      <c r="W9" s="22">
        <v>57704729</v>
      </c>
      <c r="X9" s="22">
        <v>57625800</v>
      </c>
      <c r="Y9" s="22">
        <v>78929</v>
      </c>
      <c r="Z9" s="23">
        <v>0.13696816356562511</v>
      </c>
      <c r="AA9" s="20">
        <v>76325900</v>
      </c>
    </row>
    <row r="10" spans="1:27" x14ac:dyDescent="0.25">
      <c r="A10" s="19" t="s">
        <v>38</v>
      </c>
      <c r="B10" s="15" t="s">
        <v>32</v>
      </c>
      <c r="C10" s="20">
        <v>13953</v>
      </c>
      <c r="D10" s="20">
        <v>0</v>
      </c>
      <c r="E10" s="21">
        <v>14300</v>
      </c>
      <c r="F10" s="22">
        <v>14300</v>
      </c>
      <c r="G10" s="22">
        <v>1423</v>
      </c>
      <c r="H10" s="22">
        <v>1345</v>
      </c>
      <c r="I10" s="22">
        <v>1065</v>
      </c>
      <c r="J10" s="22">
        <v>3833</v>
      </c>
      <c r="K10" s="22">
        <v>1949</v>
      </c>
      <c r="L10" s="22">
        <v>1139</v>
      </c>
      <c r="M10" s="22">
        <v>1011</v>
      </c>
      <c r="N10" s="22">
        <v>4099</v>
      </c>
      <c r="O10" s="22">
        <v>1349</v>
      </c>
      <c r="P10" s="22">
        <v>1967</v>
      </c>
      <c r="Q10" s="22">
        <v>2843</v>
      </c>
      <c r="R10" s="22">
        <v>6159</v>
      </c>
      <c r="S10" s="22">
        <v>0</v>
      </c>
      <c r="T10" s="22">
        <v>0</v>
      </c>
      <c r="U10" s="22">
        <v>0</v>
      </c>
      <c r="V10" s="22">
        <v>0</v>
      </c>
      <c r="W10" s="22">
        <v>14091</v>
      </c>
      <c r="X10" s="22">
        <v>11200</v>
      </c>
      <c r="Y10" s="22">
        <v>2891</v>
      </c>
      <c r="Z10" s="23">
        <v>25.8125</v>
      </c>
      <c r="AA10" s="20">
        <v>14300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27775500</v>
      </c>
      <c r="D28" s="20">
        <v>0</v>
      </c>
      <c r="E28" s="21">
        <v>30840600</v>
      </c>
      <c r="F28" s="22">
        <v>30840600</v>
      </c>
      <c r="G28" s="22">
        <v>27821600</v>
      </c>
      <c r="H28" s="22">
        <v>755000</v>
      </c>
      <c r="I28" s="22">
        <v>0</v>
      </c>
      <c r="J28" s="22">
        <v>28576600</v>
      </c>
      <c r="K28" s="22">
        <v>0</v>
      </c>
      <c r="L28" s="22">
        <v>1358000</v>
      </c>
      <c r="M28" s="22">
        <v>0</v>
      </c>
      <c r="N28" s="22">
        <v>1358000</v>
      </c>
      <c r="O28" s="22">
        <v>0</v>
      </c>
      <c r="P28" s="22">
        <v>906000</v>
      </c>
      <c r="Q28" s="22">
        <v>0</v>
      </c>
      <c r="R28" s="22">
        <v>906000</v>
      </c>
      <c r="S28" s="22">
        <v>0</v>
      </c>
      <c r="T28" s="22">
        <v>0</v>
      </c>
      <c r="U28" s="22">
        <v>0</v>
      </c>
      <c r="V28" s="22">
        <v>0</v>
      </c>
      <c r="W28" s="22">
        <v>30840600</v>
      </c>
      <c r="X28" s="22">
        <v>23270147</v>
      </c>
      <c r="Y28" s="22">
        <v>7570453</v>
      </c>
      <c r="Z28" s="23">
        <v>32.532897192269559</v>
      </c>
      <c r="AA28" s="20">
        <v>30840600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1109840</v>
      </c>
      <c r="D31" s="20">
        <v>0</v>
      </c>
      <c r="E31" s="21">
        <v>1207000</v>
      </c>
      <c r="F31" s="22">
        <v>1207000</v>
      </c>
      <c r="G31" s="22">
        <v>109419</v>
      </c>
      <c r="H31" s="22">
        <v>112443</v>
      </c>
      <c r="I31" s="22">
        <v>106294</v>
      </c>
      <c r="J31" s="22">
        <v>328156</v>
      </c>
      <c r="K31" s="22">
        <v>111968</v>
      </c>
      <c r="L31" s="22">
        <v>112285</v>
      </c>
      <c r="M31" s="22">
        <v>111968</v>
      </c>
      <c r="N31" s="22">
        <v>336221</v>
      </c>
      <c r="O31" s="22">
        <v>111968</v>
      </c>
      <c r="P31" s="22">
        <v>111968</v>
      </c>
      <c r="Q31" s="22">
        <v>111810</v>
      </c>
      <c r="R31" s="22">
        <v>335746</v>
      </c>
      <c r="S31" s="22">
        <v>0</v>
      </c>
      <c r="T31" s="22">
        <v>0</v>
      </c>
      <c r="U31" s="22">
        <v>0</v>
      </c>
      <c r="V31" s="22">
        <v>0</v>
      </c>
      <c r="W31" s="22">
        <v>1000123</v>
      </c>
      <c r="X31" s="22">
        <v>911700</v>
      </c>
      <c r="Y31" s="22">
        <v>88423</v>
      </c>
      <c r="Z31" s="23">
        <v>9.698694746078754</v>
      </c>
      <c r="AA31" s="20">
        <v>1207000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87712783</v>
      </c>
      <c r="D35" s="29">
        <f t="shared" ref="D35:Y35" si="0">SUM(D6:D34)</f>
        <v>0</v>
      </c>
      <c r="E35" s="30">
        <f t="shared" si="0"/>
        <v>108387800</v>
      </c>
      <c r="F35" s="31">
        <f t="shared" si="0"/>
        <v>108387800</v>
      </c>
      <c r="G35" s="31">
        <f t="shared" si="0"/>
        <v>37474160</v>
      </c>
      <c r="H35" s="31">
        <f t="shared" si="0"/>
        <v>6921370</v>
      </c>
      <c r="I35" s="31">
        <f t="shared" si="0"/>
        <v>6183649</v>
      </c>
      <c r="J35" s="31">
        <f t="shared" si="0"/>
        <v>50579179</v>
      </c>
      <c r="K35" s="31">
        <f t="shared" si="0"/>
        <v>6129386</v>
      </c>
      <c r="L35" s="31">
        <f t="shared" si="0"/>
        <v>7491788</v>
      </c>
      <c r="M35" s="31">
        <f t="shared" si="0"/>
        <v>6119239</v>
      </c>
      <c r="N35" s="31">
        <f t="shared" si="0"/>
        <v>19740413</v>
      </c>
      <c r="O35" s="31">
        <f t="shared" si="0"/>
        <v>6098559</v>
      </c>
      <c r="P35" s="31">
        <f t="shared" si="0"/>
        <v>6991885</v>
      </c>
      <c r="Q35" s="31">
        <f t="shared" si="0"/>
        <v>6149507</v>
      </c>
      <c r="R35" s="31">
        <f t="shared" si="0"/>
        <v>19239951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89559543</v>
      </c>
      <c r="X35" s="31">
        <f t="shared" si="0"/>
        <v>81818847</v>
      </c>
      <c r="Y35" s="31">
        <f t="shared" si="0"/>
        <v>7740696</v>
      </c>
      <c r="Z35" s="32">
        <f>+IF(X35&lt;&gt;0,+(Y35/X35)*100,0)</f>
        <v>9.4607737505760756</v>
      </c>
      <c r="AA35" s="29">
        <f>SUM(AA6:AA34)</f>
        <v>108387800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28385996</v>
      </c>
      <c r="D37" s="20">
        <v>0</v>
      </c>
      <c r="E37" s="21">
        <v>32883853</v>
      </c>
      <c r="F37" s="22">
        <v>33967956</v>
      </c>
      <c r="G37" s="22">
        <v>2092011</v>
      </c>
      <c r="H37" s="22">
        <v>1921189</v>
      </c>
      <c r="I37" s="22">
        <v>2221682</v>
      </c>
      <c r="J37" s="22">
        <v>6234882</v>
      </c>
      <c r="K37" s="22">
        <v>2136749</v>
      </c>
      <c r="L37" s="22">
        <v>2113846</v>
      </c>
      <c r="M37" s="22">
        <v>2076044</v>
      </c>
      <c r="N37" s="22">
        <v>6326639</v>
      </c>
      <c r="O37" s="22">
        <v>2095398</v>
      </c>
      <c r="P37" s="22">
        <v>2062524</v>
      </c>
      <c r="Q37" s="22">
        <v>2903769</v>
      </c>
      <c r="R37" s="22">
        <v>7061691</v>
      </c>
      <c r="S37" s="22">
        <v>0</v>
      </c>
      <c r="T37" s="22">
        <v>0</v>
      </c>
      <c r="U37" s="22">
        <v>0</v>
      </c>
      <c r="V37" s="22">
        <v>0</v>
      </c>
      <c r="W37" s="22">
        <v>19623212</v>
      </c>
      <c r="X37" s="22">
        <v>25596567</v>
      </c>
      <c r="Y37" s="22">
        <v>-5973355</v>
      </c>
      <c r="Z37" s="23">
        <v>-23.336547436224553</v>
      </c>
      <c r="AA37" s="20">
        <v>33967956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1006874</v>
      </c>
      <c r="D40" s="20">
        <v>0</v>
      </c>
      <c r="E40" s="21">
        <v>4172300</v>
      </c>
      <c r="F40" s="22">
        <v>1672300</v>
      </c>
      <c r="G40" s="22">
        <v>15666</v>
      </c>
      <c r="H40" s="22">
        <v>83865</v>
      </c>
      <c r="I40" s="22">
        <v>137723</v>
      </c>
      <c r="J40" s="22">
        <v>237254</v>
      </c>
      <c r="K40" s="22">
        <v>169044</v>
      </c>
      <c r="L40" s="22">
        <v>280874</v>
      </c>
      <c r="M40" s="22">
        <v>9361</v>
      </c>
      <c r="N40" s="22">
        <v>459279</v>
      </c>
      <c r="O40" s="22">
        <v>10469</v>
      </c>
      <c r="P40" s="22">
        <v>334109</v>
      </c>
      <c r="Q40" s="22">
        <v>244694</v>
      </c>
      <c r="R40" s="22">
        <v>589272</v>
      </c>
      <c r="S40" s="22">
        <v>0</v>
      </c>
      <c r="T40" s="22">
        <v>0</v>
      </c>
      <c r="U40" s="22">
        <v>0</v>
      </c>
      <c r="V40" s="22">
        <v>0</v>
      </c>
      <c r="W40" s="22">
        <v>1285805</v>
      </c>
      <c r="X40" s="22">
        <v>1263635</v>
      </c>
      <c r="Y40" s="22">
        <v>22170</v>
      </c>
      <c r="Z40" s="23">
        <v>1.7544623249593434</v>
      </c>
      <c r="AA40" s="20">
        <v>1672300</v>
      </c>
    </row>
    <row r="41" spans="1:27" x14ac:dyDescent="0.25">
      <c r="A41" s="19" t="s">
        <v>67</v>
      </c>
      <c r="B41" s="15" t="s">
        <v>32</v>
      </c>
      <c r="C41" s="20">
        <v>6467036</v>
      </c>
      <c r="D41" s="20">
        <v>0</v>
      </c>
      <c r="E41" s="21">
        <v>4001000</v>
      </c>
      <c r="F41" s="22">
        <v>7001000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-4330777</v>
      </c>
      <c r="N41" s="22">
        <v>-4330777</v>
      </c>
      <c r="O41" s="22">
        <v>-2448250</v>
      </c>
      <c r="P41" s="22">
        <v>5246250</v>
      </c>
      <c r="Q41" s="22">
        <v>2599750</v>
      </c>
      <c r="R41" s="22">
        <v>5397750</v>
      </c>
      <c r="S41" s="22">
        <v>0</v>
      </c>
      <c r="T41" s="22">
        <v>0</v>
      </c>
      <c r="U41" s="22">
        <v>0</v>
      </c>
      <c r="V41" s="22">
        <v>0</v>
      </c>
      <c r="W41" s="22">
        <v>1066973</v>
      </c>
      <c r="X41" s="22">
        <v>5250753</v>
      </c>
      <c r="Y41" s="22">
        <v>-4183780</v>
      </c>
      <c r="Z41" s="23">
        <v>-79.679619285081586</v>
      </c>
      <c r="AA41" s="20">
        <v>7001000</v>
      </c>
    </row>
    <row r="42" spans="1:27" x14ac:dyDescent="0.25">
      <c r="A42" s="19" t="s">
        <v>68</v>
      </c>
      <c r="B42" s="15" t="s">
        <v>32</v>
      </c>
      <c r="C42" s="20">
        <v>3797299</v>
      </c>
      <c r="D42" s="20">
        <v>0</v>
      </c>
      <c r="E42" s="21">
        <v>13790100</v>
      </c>
      <c r="F42" s="22">
        <v>13790100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10418400</v>
      </c>
      <c r="Y42" s="22">
        <v>-10418400</v>
      </c>
      <c r="Z42" s="23">
        <v>-100</v>
      </c>
      <c r="AA42" s="20">
        <v>13790100</v>
      </c>
    </row>
    <row r="43" spans="1:27" x14ac:dyDescent="0.25">
      <c r="A43" s="19" t="s">
        <v>69</v>
      </c>
      <c r="B43" s="15" t="s">
        <v>32</v>
      </c>
      <c r="C43" s="20">
        <v>32595</v>
      </c>
      <c r="D43" s="20">
        <v>0</v>
      </c>
      <c r="E43" s="21">
        <v>54000</v>
      </c>
      <c r="F43" s="22">
        <v>54000</v>
      </c>
      <c r="G43" s="22">
        <v>0</v>
      </c>
      <c r="H43" s="22">
        <v>0</v>
      </c>
      <c r="I43" s="22">
        <v>8010</v>
      </c>
      <c r="J43" s="22">
        <v>8010</v>
      </c>
      <c r="K43" s="22">
        <v>0</v>
      </c>
      <c r="L43" s="22">
        <v>0</v>
      </c>
      <c r="M43" s="22">
        <v>7778</v>
      </c>
      <c r="N43" s="22">
        <v>7778</v>
      </c>
      <c r="O43" s="22">
        <v>0</v>
      </c>
      <c r="P43" s="22">
        <v>0</v>
      </c>
      <c r="Q43" s="22">
        <v>7735</v>
      </c>
      <c r="R43" s="22">
        <v>7735</v>
      </c>
      <c r="S43" s="22">
        <v>0</v>
      </c>
      <c r="T43" s="22">
        <v>0</v>
      </c>
      <c r="U43" s="22">
        <v>0</v>
      </c>
      <c r="V43" s="22">
        <v>0</v>
      </c>
      <c r="W43" s="22">
        <v>23523</v>
      </c>
      <c r="X43" s="22">
        <v>41700</v>
      </c>
      <c r="Y43" s="22">
        <v>-18177</v>
      </c>
      <c r="Z43" s="23">
        <v>-43.589928057553955</v>
      </c>
      <c r="AA43" s="20">
        <v>54000</v>
      </c>
    </row>
    <row r="44" spans="1:27" x14ac:dyDescent="0.25">
      <c r="A44" s="19" t="s">
        <v>70</v>
      </c>
      <c r="B44" s="15" t="s">
        <v>32</v>
      </c>
      <c r="C44" s="20">
        <v>9007261</v>
      </c>
      <c r="D44" s="20">
        <v>0</v>
      </c>
      <c r="E44" s="21">
        <v>19320500</v>
      </c>
      <c r="F44" s="22">
        <v>20319276</v>
      </c>
      <c r="G44" s="22">
        <v>272727</v>
      </c>
      <c r="H44" s="22">
        <v>1029340</v>
      </c>
      <c r="I44" s="22">
        <v>1216105</v>
      </c>
      <c r="J44" s="22">
        <v>2518172</v>
      </c>
      <c r="K44" s="22">
        <v>1021570</v>
      </c>
      <c r="L44" s="22">
        <v>1351123</v>
      </c>
      <c r="M44" s="22">
        <v>1934672</v>
      </c>
      <c r="N44" s="22">
        <v>4307365</v>
      </c>
      <c r="O44" s="22">
        <v>1041159</v>
      </c>
      <c r="P44" s="22">
        <v>1543276</v>
      </c>
      <c r="Q44" s="22">
        <v>831510</v>
      </c>
      <c r="R44" s="22">
        <v>3415945</v>
      </c>
      <c r="S44" s="22">
        <v>0</v>
      </c>
      <c r="T44" s="22">
        <v>0</v>
      </c>
      <c r="U44" s="22">
        <v>0</v>
      </c>
      <c r="V44" s="22">
        <v>0</v>
      </c>
      <c r="W44" s="22">
        <v>10241482</v>
      </c>
      <c r="X44" s="22">
        <v>15245924</v>
      </c>
      <c r="Y44" s="22">
        <v>-5004442</v>
      </c>
      <c r="Z44" s="23">
        <v>-32.824786480635744</v>
      </c>
      <c r="AA44" s="20">
        <v>20319276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5949183</v>
      </c>
      <c r="D46" s="20">
        <v>0</v>
      </c>
      <c r="E46" s="21">
        <v>196000</v>
      </c>
      <c r="F46" s="22">
        <v>196000</v>
      </c>
      <c r="G46" s="22">
        <v>75</v>
      </c>
      <c r="H46" s="22">
        <v>3175290</v>
      </c>
      <c r="I46" s="22">
        <v>720939</v>
      </c>
      <c r="J46" s="22">
        <v>3896304</v>
      </c>
      <c r="K46" s="22">
        <v>369007</v>
      </c>
      <c r="L46" s="22">
        <v>25651</v>
      </c>
      <c r="M46" s="22">
        <v>39814</v>
      </c>
      <c r="N46" s="22">
        <v>434472</v>
      </c>
      <c r="O46" s="22">
        <v>725293</v>
      </c>
      <c r="P46" s="22">
        <v>14477</v>
      </c>
      <c r="Q46" s="22">
        <v>388898</v>
      </c>
      <c r="R46" s="22">
        <v>1128668</v>
      </c>
      <c r="S46" s="22">
        <v>0</v>
      </c>
      <c r="T46" s="22">
        <v>0</v>
      </c>
      <c r="U46" s="22">
        <v>0</v>
      </c>
      <c r="V46" s="22">
        <v>0</v>
      </c>
      <c r="W46" s="22">
        <v>5459444</v>
      </c>
      <c r="X46" s="22">
        <v>146997</v>
      </c>
      <c r="Y46" s="22">
        <v>5312447</v>
      </c>
      <c r="Z46" s="23">
        <v>3613.9832785703106</v>
      </c>
      <c r="AA46" s="20">
        <v>196000</v>
      </c>
    </row>
    <row r="47" spans="1:27" x14ac:dyDescent="0.25">
      <c r="A47" s="19" t="s">
        <v>73</v>
      </c>
      <c r="B47" s="15" t="s">
        <v>32</v>
      </c>
      <c r="C47" s="20">
        <v>15806667</v>
      </c>
      <c r="D47" s="20">
        <v>0</v>
      </c>
      <c r="E47" s="21">
        <v>5656700</v>
      </c>
      <c r="F47" s="22">
        <v>7156700</v>
      </c>
      <c r="G47" s="22">
        <v>104411</v>
      </c>
      <c r="H47" s="22">
        <v>237161</v>
      </c>
      <c r="I47" s="22">
        <v>172658</v>
      </c>
      <c r="J47" s="22">
        <v>514230</v>
      </c>
      <c r="K47" s="22">
        <v>652641</v>
      </c>
      <c r="L47" s="22">
        <v>369796</v>
      </c>
      <c r="M47" s="22">
        <v>1060879</v>
      </c>
      <c r="N47" s="22">
        <v>2083316</v>
      </c>
      <c r="O47" s="22">
        <v>477548</v>
      </c>
      <c r="P47" s="22">
        <v>832300</v>
      </c>
      <c r="Q47" s="22">
        <v>413220</v>
      </c>
      <c r="R47" s="22">
        <v>1723068</v>
      </c>
      <c r="S47" s="22">
        <v>0</v>
      </c>
      <c r="T47" s="22">
        <v>0</v>
      </c>
      <c r="U47" s="22">
        <v>0</v>
      </c>
      <c r="V47" s="22">
        <v>0</v>
      </c>
      <c r="W47" s="22">
        <v>4320614</v>
      </c>
      <c r="X47" s="22">
        <v>5379839</v>
      </c>
      <c r="Y47" s="22">
        <v>-1059225</v>
      </c>
      <c r="Z47" s="23">
        <v>-19.6887862257588</v>
      </c>
      <c r="AA47" s="20">
        <v>7156700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900</v>
      </c>
      <c r="F48" s="22">
        <v>900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1800</v>
      </c>
      <c r="Y48" s="22">
        <v>-1800</v>
      </c>
      <c r="Z48" s="23">
        <v>-100</v>
      </c>
      <c r="AA48" s="20">
        <v>900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70452911</v>
      </c>
      <c r="D50" s="29">
        <f t="shared" ref="D50:Y50" si="1">SUM(D37:D49)</f>
        <v>0</v>
      </c>
      <c r="E50" s="30">
        <f t="shared" si="1"/>
        <v>80075353</v>
      </c>
      <c r="F50" s="31">
        <f t="shared" si="1"/>
        <v>84158232</v>
      </c>
      <c r="G50" s="31">
        <f t="shared" si="1"/>
        <v>2484890</v>
      </c>
      <c r="H50" s="31">
        <f t="shared" si="1"/>
        <v>6446845</v>
      </c>
      <c r="I50" s="31">
        <f t="shared" si="1"/>
        <v>4477117</v>
      </c>
      <c r="J50" s="31">
        <f t="shared" si="1"/>
        <v>13408852</v>
      </c>
      <c r="K50" s="31">
        <f t="shared" si="1"/>
        <v>4349011</v>
      </c>
      <c r="L50" s="31">
        <f t="shared" si="1"/>
        <v>4141290</v>
      </c>
      <c r="M50" s="31">
        <f t="shared" si="1"/>
        <v>797771</v>
      </c>
      <c r="N50" s="31">
        <f t="shared" si="1"/>
        <v>9288072</v>
      </c>
      <c r="O50" s="31">
        <f t="shared" si="1"/>
        <v>1901617</v>
      </c>
      <c r="P50" s="31">
        <f t="shared" si="1"/>
        <v>10032936</v>
      </c>
      <c r="Q50" s="31">
        <f t="shared" si="1"/>
        <v>7389576</v>
      </c>
      <c r="R50" s="31">
        <f t="shared" si="1"/>
        <v>19324129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42021053</v>
      </c>
      <c r="X50" s="31">
        <f t="shared" si="1"/>
        <v>63345615</v>
      </c>
      <c r="Y50" s="31">
        <f t="shared" si="1"/>
        <v>-21324562</v>
      </c>
      <c r="Z50" s="32">
        <f>+IF(X50&lt;&gt;0,+(Y50/X50)*100,0)</f>
        <v>-33.663832926714818</v>
      </c>
      <c r="AA50" s="29">
        <f>SUM(AA37:AA49)</f>
        <v>84158232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17259872</v>
      </c>
      <c r="D51" s="39">
        <f t="shared" si="2"/>
        <v>0</v>
      </c>
      <c r="E51" s="40">
        <f t="shared" si="2"/>
        <v>28312447</v>
      </c>
      <c r="F51" s="41">
        <f t="shared" si="2"/>
        <v>24229568</v>
      </c>
      <c r="G51" s="41">
        <f t="shared" si="2"/>
        <v>34989270</v>
      </c>
      <c r="H51" s="41">
        <f t="shared" si="2"/>
        <v>474525</v>
      </c>
      <c r="I51" s="41">
        <f t="shared" si="2"/>
        <v>1706532</v>
      </c>
      <c r="J51" s="41">
        <f t="shared" si="2"/>
        <v>37170327</v>
      </c>
      <c r="K51" s="41">
        <f t="shared" si="2"/>
        <v>1780375</v>
      </c>
      <c r="L51" s="41">
        <f t="shared" si="2"/>
        <v>3350498</v>
      </c>
      <c r="M51" s="41">
        <f t="shared" si="2"/>
        <v>5321468</v>
      </c>
      <c r="N51" s="41">
        <f t="shared" si="2"/>
        <v>10452341</v>
      </c>
      <c r="O51" s="41">
        <f t="shared" si="2"/>
        <v>4196942</v>
      </c>
      <c r="P51" s="41">
        <f t="shared" si="2"/>
        <v>-3041051</v>
      </c>
      <c r="Q51" s="41">
        <f t="shared" si="2"/>
        <v>-1240069</v>
      </c>
      <c r="R51" s="41">
        <f t="shared" si="2"/>
        <v>-84178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47538490</v>
      </c>
      <c r="X51" s="41">
        <f t="shared" si="2"/>
        <v>18473232</v>
      </c>
      <c r="Y51" s="41">
        <f t="shared" si="2"/>
        <v>29065258</v>
      </c>
      <c r="Z51" s="42">
        <f>+IF(X51&lt;&gt;0,+(Y51/X51)*100,0)</f>
        <v>157.33715681154223</v>
      </c>
      <c r="AA51" s="39">
        <f>+AA35-AA50</f>
        <v>24229568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17259872</v>
      </c>
      <c r="D54" s="48">
        <f t="shared" si="3"/>
        <v>0</v>
      </c>
      <c r="E54" s="49">
        <f t="shared" si="3"/>
        <v>28312447</v>
      </c>
      <c r="F54" s="50">
        <f t="shared" si="3"/>
        <v>24229568</v>
      </c>
      <c r="G54" s="50">
        <f t="shared" si="3"/>
        <v>34989270</v>
      </c>
      <c r="H54" s="50">
        <f t="shared" si="3"/>
        <v>474525</v>
      </c>
      <c r="I54" s="50">
        <f t="shared" si="3"/>
        <v>1706532</v>
      </c>
      <c r="J54" s="50">
        <f t="shared" si="3"/>
        <v>37170327</v>
      </c>
      <c r="K54" s="50">
        <f t="shared" si="3"/>
        <v>1780375</v>
      </c>
      <c r="L54" s="50">
        <f t="shared" si="3"/>
        <v>3350498</v>
      </c>
      <c r="M54" s="50">
        <f t="shared" si="3"/>
        <v>5321468</v>
      </c>
      <c r="N54" s="50">
        <f t="shared" si="3"/>
        <v>10452341</v>
      </c>
      <c r="O54" s="50">
        <f t="shared" si="3"/>
        <v>4196942</v>
      </c>
      <c r="P54" s="50">
        <f t="shared" si="3"/>
        <v>-3041051</v>
      </c>
      <c r="Q54" s="50">
        <f t="shared" si="3"/>
        <v>-1240069</v>
      </c>
      <c r="R54" s="50">
        <f t="shared" si="3"/>
        <v>-84178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47538490</v>
      </c>
      <c r="X54" s="50">
        <f t="shared" si="3"/>
        <v>18473232</v>
      </c>
      <c r="Y54" s="50">
        <f t="shared" si="3"/>
        <v>29065258</v>
      </c>
      <c r="Z54" s="51">
        <f>+IF(X54&lt;&gt;0,+(Y54/X54)*100,0)</f>
        <v>157.33715681154223</v>
      </c>
      <c r="AA54" s="48">
        <f>SUM(AA51:AA53)</f>
        <v>24229568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17259872</v>
      </c>
      <c r="D56" s="54">
        <f>+D54-D55</f>
        <v>0</v>
      </c>
      <c r="E56" s="55">
        <f t="shared" si="4"/>
        <v>28312447</v>
      </c>
      <c r="F56" s="56">
        <f t="shared" si="4"/>
        <v>24229568</v>
      </c>
      <c r="G56" s="56">
        <f t="shared" si="4"/>
        <v>34989270</v>
      </c>
      <c r="H56" s="56">
        <f t="shared" si="4"/>
        <v>474525</v>
      </c>
      <c r="I56" s="56">
        <f t="shared" si="4"/>
        <v>1706532</v>
      </c>
      <c r="J56" s="56">
        <f t="shared" si="4"/>
        <v>37170327</v>
      </c>
      <c r="K56" s="56">
        <f t="shared" si="4"/>
        <v>1780375</v>
      </c>
      <c r="L56" s="56">
        <f t="shared" si="4"/>
        <v>3350498</v>
      </c>
      <c r="M56" s="56">
        <f t="shared" si="4"/>
        <v>5321468</v>
      </c>
      <c r="N56" s="56">
        <f t="shared" si="4"/>
        <v>10452341</v>
      </c>
      <c r="O56" s="56">
        <f t="shared" si="4"/>
        <v>4196942</v>
      </c>
      <c r="P56" s="56">
        <f t="shared" si="4"/>
        <v>-3041051</v>
      </c>
      <c r="Q56" s="56">
        <f t="shared" si="4"/>
        <v>-1240069</v>
      </c>
      <c r="R56" s="56">
        <f t="shared" si="4"/>
        <v>-84178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47538490</v>
      </c>
      <c r="X56" s="56">
        <f t="shared" si="4"/>
        <v>18473232</v>
      </c>
      <c r="Y56" s="56">
        <f t="shared" si="4"/>
        <v>29065258</v>
      </c>
      <c r="Z56" s="57">
        <f>+IF(X56&lt;&gt;0,+(Y56/X56)*100,0)</f>
        <v>157.33715681154223</v>
      </c>
      <c r="AA56" s="54">
        <f>+AA54-AA55</f>
        <v>24229568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17259872</v>
      </c>
      <c r="D59" s="48">
        <f>SUM(D56:D58)</f>
        <v>0</v>
      </c>
      <c r="E59" s="49">
        <f t="shared" si="5"/>
        <v>28312447</v>
      </c>
      <c r="F59" s="50">
        <f t="shared" si="5"/>
        <v>24229568</v>
      </c>
      <c r="G59" s="50">
        <f t="shared" si="5"/>
        <v>34989270</v>
      </c>
      <c r="H59" s="50">
        <f t="shared" si="5"/>
        <v>474525</v>
      </c>
      <c r="I59" s="50">
        <f t="shared" si="5"/>
        <v>1706532</v>
      </c>
      <c r="J59" s="50">
        <f t="shared" si="5"/>
        <v>37170327</v>
      </c>
      <c r="K59" s="50">
        <f t="shared" si="5"/>
        <v>1780375</v>
      </c>
      <c r="L59" s="50">
        <f t="shared" si="5"/>
        <v>3350498</v>
      </c>
      <c r="M59" s="50">
        <f t="shared" si="5"/>
        <v>5321468</v>
      </c>
      <c r="N59" s="50">
        <f t="shared" si="5"/>
        <v>10452341</v>
      </c>
      <c r="O59" s="50">
        <f t="shared" si="5"/>
        <v>4196942</v>
      </c>
      <c r="P59" s="50">
        <f t="shared" si="5"/>
        <v>-3041051</v>
      </c>
      <c r="Q59" s="50">
        <f t="shared" si="5"/>
        <v>-1240069</v>
      </c>
      <c r="R59" s="50">
        <f t="shared" si="5"/>
        <v>-84178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47538490</v>
      </c>
      <c r="X59" s="50">
        <f t="shared" si="5"/>
        <v>18473232</v>
      </c>
      <c r="Y59" s="50">
        <f t="shared" si="5"/>
        <v>29065258</v>
      </c>
      <c r="Z59" s="51">
        <f>+IF(X59&lt;&gt;0,+(Y59/X59)*100,0)</f>
        <v>157.33715681154223</v>
      </c>
      <c r="AA59" s="48">
        <f>SUM(AA56:AA58)</f>
        <v>24229568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17259872</v>
      </c>
      <c r="D62" s="65">
        <f>SUM(D59:D61)</f>
        <v>0</v>
      </c>
      <c r="E62" s="66">
        <f t="shared" si="6"/>
        <v>28312447</v>
      </c>
      <c r="F62" s="67">
        <f t="shared" si="6"/>
        <v>24229568</v>
      </c>
      <c r="G62" s="67">
        <f t="shared" si="6"/>
        <v>34989270</v>
      </c>
      <c r="H62" s="67">
        <f t="shared" si="6"/>
        <v>474525</v>
      </c>
      <c r="I62" s="67">
        <f t="shared" si="6"/>
        <v>1706532</v>
      </c>
      <c r="J62" s="67">
        <f t="shared" si="6"/>
        <v>37170327</v>
      </c>
      <c r="K62" s="67">
        <f t="shared" si="6"/>
        <v>1780375</v>
      </c>
      <c r="L62" s="67">
        <f t="shared" si="6"/>
        <v>3350498</v>
      </c>
      <c r="M62" s="67">
        <f t="shared" si="6"/>
        <v>5321468</v>
      </c>
      <c r="N62" s="67">
        <f t="shared" si="6"/>
        <v>10452341</v>
      </c>
      <c r="O62" s="67">
        <f t="shared" si="6"/>
        <v>4196942</v>
      </c>
      <c r="P62" s="67">
        <f t="shared" si="6"/>
        <v>-3041051</v>
      </c>
      <c r="Q62" s="67">
        <f t="shared" si="6"/>
        <v>-1240069</v>
      </c>
      <c r="R62" s="67">
        <f t="shared" si="6"/>
        <v>-84178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47538490</v>
      </c>
      <c r="X62" s="67">
        <f t="shared" si="6"/>
        <v>18473232</v>
      </c>
      <c r="Y62" s="67">
        <f t="shared" si="6"/>
        <v>29065258</v>
      </c>
      <c r="Z62" s="68">
        <f>+IF(X62&lt;&gt;0,+(Y62/X62)*100,0)</f>
        <v>157.33715681154223</v>
      </c>
      <c r="AA62" s="65">
        <f>SUM(AA59:AA61)</f>
        <v>24229568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38345973</v>
      </c>
      <c r="D9" s="20">
        <v>0</v>
      </c>
      <c r="E9" s="21">
        <v>33379221</v>
      </c>
      <c r="F9" s="22">
        <v>37648123</v>
      </c>
      <c r="G9" s="22">
        <v>3309248</v>
      </c>
      <c r="H9" s="22">
        <v>3332867</v>
      </c>
      <c r="I9" s="22">
        <v>3329496</v>
      </c>
      <c r="J9" s="22">
        <v>9971611</v>
      </c>
      <c r="K9" s="22">
        <v>3319145</v>
      </c>
      <c r="L9" s="22">
        <v>3332316</v>
      </c>
      <c r="M9" s="22">
        <v>3228876</v>
      </c>
      <c r="N9" s="22">
        <v>9880337</v>
      </c>
      <c r="O9" s="22">
        <v>3288576</v>
      </c>
      <c r="P9" s="22">
        <v>3303399</v>
      </c>
      <c r="Q9" s="22">
        <v>3306511</v>
      </c>
      <c r="R9" s="22">
        <v>9898486</v>
      </c>
      <c r="S9" s="22">
        <v>0</v>
      </c>
      <c r="T9" s="22">
        <v>0</v>
      </c>
      <c r="U9" s="22">
        <v>0</v>
      </c>
      <c r="V9" s="22">
        <v>0</v>
      </c>
      <c r="W9" s="22">
        <v>29750434</v>
      </c>
      <c r="X9" s="22">
        <v>28236096</v>
      </c>
      <c r="Y9" s="22">
        <v>1514338</v>
      </c>
      <c r="Z9" s="23">
        <v>5.3631281038285179</v>
      </c>
      <c r="AA9" s="20">
        <v>37648123</v>
      </c>
    </row>
    <row r="10" spans="1:27" x14ac:dyDescent="0.25">
      <c r="A10" s="19" t="s">
        <v>38</v>
      </c>
      <c r="B10" s="15" t="s">
        <v>32</v>
      </c>
      <c r="C10" s="20">
        <v>1508716</v>
      </c>
      <c r="D10" s="20">
        <v>0</v>
      </c>
      <c r="E10" s="21">
        <v>1854165</v>
      </c>
      <c r="F10" s="22">
        <v>1854165</v>
      </c>
      <c r="G10" s="22">
        <v>25600</v>
      </c>
      <c r="H10" s="22">
        <v>100111</v>
      </c>
      <c r="I10" s="22">
        <v>111798</v>
      </c>
      <c r="J10" s="22">
        <v>237509</v>
      </c>
      <c r="K10" s="22">
        <v>211242</v>
      </c>
      <c r="L10" s="22">
        <v>100000</v>
      </c>
      <c r="M10" s="22">
        <v>580</v>
      </c>
      <c r="N10" s="22">
        <v>311822</v>
      </c>
      <c r="O10" s="22">
        <v>100000</v>
      </c>
      <c r="P10" s="22">
        <v>100111</v>
      </c>
      <c r="Q10" s="22">
        <v>111130</v>
      </c>
      <c r="R10" s="22">
        <v>311241</v>
      </c>
      <c r="S10" s="22">
        <v>0</v>
      </c>
      <c r="T10" s="22">
        <v>0</v>
      </c>
      <c r="U10" s="22">
        <v>0</v>
      </c>
      <c r="V10" s="22">
        <v>0</v>
      </c>
      <c r="W10" s="22">
        <v>860572</v>
      </c>
      <c r="X10" s="22">
        <v>1390626</v>
      </c>
      <c r="Y10" s="22">
        <v>-530054</v>
      </c>
      <c r="Z10" s="23">
        <v>-38.116215287215972</v>
      </c>
      <c r="AA10" s="20">
        <v>1854165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10921047</v>
      </c>
      <c r="D28" s="20">
        <v>0</v>
      </c>
      <c r="E28" s="21">
        <v>19477587</v>
      </c>
      <c r="F28" s="22">
        <v>19644986</v>
      </c>
      <c r="G28" s="22">
        <v>8115648</v>
      </c>
      <c r="H28" s="22">
        <v>0</v>
      </c>
      <c r="I28" s="22">
        <v>0</v>
      </c>
      <c r="J28" s="22">
        <v>8115648</v>
      </c>
      <c r="K28" s="22">
        <v>0</v>
      </c>
      <c r="L28" s="22">
        <v>0</v>
      </c>
      <c r="M28" s="22">
        <v>6492582</v>
      </c>
      <c r="N28" s="22">
        <v>6492582</v>
      </c>
      <c r="O28" s="22">
        <v>0</v>
      </c>
      <c r="P28" s="22">
        <v>0</v>
      </c>
      <c r="Q28" s="22">
        <v>4869357</v>
      </c>
      <c r="R28" s="22">
        <v>4869357</v>
      </c>
      <c r="S28" s="22">
        <v>0</v>
      </c>
      <c r="T28" s="22">
        <v>0</v>
      </c>
      <c r="U28" s="22">
        <v>0</v>
      </c>
      <c r="V28" s="22">
        <v>0</v>
      </c>
      <c r="W28" s="22">
        <v>19477587</v>
      </c>
      <c r="X28" s="22">
        <v>14733738</v>
      </c>
      <c r="Y28" s="22">
        <v>4743849</v>
      </c>
      <c r="Z28" s="23">
        <v>32.197185805801624</v>
      </c>
      <c r="AA28" s="20">
        <v>19644986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1697753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1273320</v>
      </c>
      <c r="Y31" s="22">
        <v>-1273320</v>
      </c>
      <c r="Z31" s="23">
        <v>-100</v>
      </c>
      <c r="AA31" s="20">
        <v>1697753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50775736</v>
      </c>
      <c r="D35" s="29">
        <f t="shared" ref="D35:Y35" si="0">SUM(D6:D34)</f>
        <v>0</v>
      </c>
      <c r="E35" s="30">
        <f t="shared" si="0"/>
        <v>54710973</v>
      </c>
      <c r="F35" s="31">
        <f t="shared" si="0"/>
        <v>60845027</v>
      </c>
      <c r="G35" s="31">
        <f t="shared" si="0"/>
        <v>11450496</v>
      </c>
      <c r="H35" s="31">
        <f t="shared" si="0"/>
        <v>3432978</v>
      </c>
      <c r="I35" s="31">
        <f t="shared" si="0"/>
        <v>3441294</v>
      </c>
      <c r="J35" s="31">
        <f t="shared" si="0"/>
        <v>18324768</v>
      </c>
      <c r="K35" s="31">
        <f t="shared" si="0"/>
        <v>3530387</v>
      </c>
      <c r="L35" s="31">
        <f t="shared" si="0"/>
        <v>3432316</v>
      </c>
      <c r="M35" s="31">
        <f t="shared" si="0"/>
        <v>9722038</v>
      </c>
      <c r="N35" s="31">
        <f t="shared" si="0"/>
        <v>16684741</v>
      </c>
      <c r="O35" s="31">
        <f t="shared" si="0"/>
        <v>3388576</v>
      </c>
      <c r="P35" s="31">
        <f t="shared" si="0"/>
        <v>3403510</v>
      </c>
      <c r="Q35" s="31">
        <f t="shared" si="0"/>
        <v>8286998</v>
      </c>
      <c r="R35" s="31">
        <f t="shared" si="0"/>
        <v>15079084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50088593</v>
      </c>
      <c r="X35" s="31">
        <f t="shared" si="0"/>
        <v>45633780</v>
      </c>
      <c r="Y35" s="31">
        <f t="shared" si="0"/>
        <v>4454813</v>
      </c>
      <c r="Z35" s="32">
        <f>+IF(X35&lt;&gt;0,+(Y35/X35)*100,0)</f>
        <v>9.7620950970969318</v>
      </c>
      <c r="AA35" s="29">
        <f>SUM(AA6:AA34)</f>
        <v>60845027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28806846</v>
      </c>
      <c r="D37" s="20">
        <v>0</v>
      </c>
      <c r="E37" s="21">
        <v>24407251</v>
      </c>
      <c r="F37" s="22">
        <v>33088338</v>
      </c>
      <c r="G37" s="22">
        <v>2893699</v>
      </c>
      <c r="H37" s="22">
        <v>2353456</v>
      </c>
      <c r="I37" s="22">
        <v>2364599</v>
      </c>
      <c r="J37" s="22">
        <v>7611754</v>
      </c>
      <c r="K37" s="22">
        <v>2669859</v>
      </c>
      <c r="L37" s="22">
        <v>3713551</v>
      </c>
      <c r="M37" s="22">
        <v>3069153</v>
      </c>
      <c r="N37" s="22">
        <v>9452563</v>
      </c>
      <c r="O37" s="22">
        <v>1648495</v>
      </c>
      <c r="P37" s="22">
        <v>2607619</v>
      </c>
      <c r="Q37" s="22">
        <v>2831700</v>
      </c>
      <c r="R37" s="22">
        <v>7087814</v>
      </c>
      <c r="S37" s="22">
        <v>0</v>
      </c>
      <c r="T37" s="22">
        <v>0</v>
      </c>
      <c r="U37" s="22">
        <v>0</v>
      </c>
      <c r="V37" s="22">
        <v>0</v>
      </c>
      <c r="W37" s="22">
        <v>24152131</v>
      </c>
      <c r="X37" s="22">
        <v>24816249</v>
      </c>
      <c r="Y37" s="22">
        <v>-664118</v>
      </c>
      <c r="Z37" s="23">
        <v>-2.6761417489000858</v>
      </c>
      <c r="AA37" s="20">
        <v>33088338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2516162</v>
      </c>
      <c r="D40" s="20">
        <v>0</v>
      </c>
      <c r="E40" s="21">
        <v>2246489</v>
      </c>
      <c r="F40" s="22">
        <v>2416489</v>
      </c>
      <c r="G40" s="22">
        <v>522952</v>
      </c>
      <c r="H40" s="22">
        <v>120823</v>
      </c>
      <c r="I40" s="22">
        <v>133260</v>
      </c>
      <c r="J40" s="22">
        <v>777035</v>
      </c>
      <c r="K40" s="22">
        <v>134057</v>
      </c>
      <c r="L40" s="22">
        <v>77270</v>
      </c>
      <c r="M40" s="22">
        <v>203394</v>
      </c>
      <c r="N40" s="22">
        <v>414721</v>
      </c>
      <c r="O40" s="22">
        <v>241550</v>
      </c>
      <c r="P40" s="22">
        <v>201903</v>
      </c>
      <c r="Q40" s="22">
        <v>244791</v>
      </c>
      <c r="R40" s="22">
        <v>688244</v>
      </c>
      <c r="S40" s="22">
        <v>0</v>
      </c>
      <c r="T40" s="22">
        <v>0</v>
      </c>
      <c r="U40" s="22">
        <v>0</v>
      </c>
      <c r="V40" s="22">
        <v>0</v>
      </c>
      <c r="W40" s="22">
        <v>1880000</v>
      </c>
      <c r="X40" s="22">
        <v>1812384</v>
      </c>
      <c r="Y40" s="22">
        <v>67616</v>
      </c>
      <c r="Z40" s="23">
        <v>3.7307767007433301</v>
      </c>
      <c r="AA40" s="20">
        <v>2416489</v>
      </c>
    </row>
    <row r="41" spans="1:27" x14ac:dyDescent="0.25">
      <c r="A41" s="19" t="s">
        <v>67</v>
      </c>
      <c r="B41" s="15" t="s">
        <v>32</v>
      </c>
      <c r="C41" s="20">
        <v>5930678</v>
      </c>
      <c r="D41" s="20">
        <v>0</v>
      </c>
      <c r="E41" s="21">
        <v>1449784</v>
      </c>
      <c r="F41" s="22">
        <v>3682698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2762019</v>
      </c>
      <c r="Y41" s="22">
        <v>-2762019</v>
      </c>
      <c r="Z41" s="23">
        <v>-100</v>
      </c>
      <c r="AA41" s="20">
        <v>3682698</v>
      </c>
    </row>
    <row r="42" spans="1:27" x14ac:dyDescent="0.25">
      <c r="A42" s="19" t="s">
        <v>68</v>
      </c>
      <c r="B42" s="15" t="s">
        <v>32</v>
      </c>
      <c r="C42" s="20">
        <v>4103705</v>
      </c>
      <c r="D42" s="20">
        <v>0</v>
      </c>
      <c r="E42" s="21">
        <v>10611658</v>
      </c>
      <c r="F42" s="22">
        <v>4052214</v>
      </c>
      <c r="G42" s="22">
        <v>0</v>
      </c>
      <c r="H42" s="22">
        <v>682879</v>
      </c>
      <c r="I42" s="22">
        <v>325476</v>
      </c>
      <c r="J42" s="22">
        <v>1008355</v>
      </c>
      <c r="K42" s="22">
        <v>279870</v>
      </c>
      <c r="L42" s="22">
        <v>325476</v>
      </c>
      <c r="M42" s="22">
        <v>392780</v>
      </c>
      <c r="N42" s="22">
        <v>998126</v>
      </c>
      <c r="O42" s="22">
        <v>336326</v>
      </c>
      <c r="P42" s="22">
        <v>303777</v>
      </c>
      <c r="Q42" s="22">
        <v>336196</v>
      </c>
      <c r="R42" s="22">
        <v>976299</v>
      </c>
      <c r="S42" s="22">
        <v>0</v>
      </c>
      <c r="T42" s="22">
        <v>0</v>
      </c>
      <c r="U42" s="22">
        <v>0</v>
      </c>
      <c r="V42" s="22">
        <v>0</v>
      </c>
      <c r="W42" s="22">
        <v>2982780</v>
      </c>
      <c r="X42" s="22">
        <v>3039156</v>
      </c>
      <c r="Y42" s="22">
        <v>-56376</v>
      </c>
      <c r="Z42" s="23">
        <v>-1.8549886876488078</v>
      </c>
      <c r="AA42" s="20">
        <v>4052214</v>
      </c>
    </row>
    <row r="43" spans="1:27" x14ac:dyDescent="0.25">
      <c r="A43" s="19" t="s">
        <v>69</v>
      </c>
      <c r="B43" s="15" t="s">
        <v>32</v>
      </c>
      <c r="C43" s="20">
        <v>10454370</v>
      </c>
      <c r="D43" s="20">
        <v>0</v>
      </c>
      <c r="E43" s="21">
        <v>268779</v>
      </c>
      <c r="F43" s="22">
        <v>9889581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7417179</v>
      </c>
      <c r="Y43" s="22">
        <v>-7417179</v>
      </c>
      <c r="Z43" s="23">
        <v>-100</v>
      </c>
      <c r="AA43" s="20">
        <v>9889581</v>
      </c>
    </row>
    <row r="44" spans="1:27" x14ac:dyDescent="0.25">
      <c r="A44" s="19" t="s">
        <v>70</v>
      </c>
      <c r="B44" s="15" t="s">
        <v>32</v>
      </c>
      <c r="C44" s="20">
        <v>2248097</v>
      </c>
      <c r="D44" s="20">
        <v>0</v>
      </c>
      <c r="E44" s="21">
        <v>8213210</v>
      </c>
      <c r="F44" s="22">
        <v>7427294</v>
      </c>
      <c r="G44" s="22">
        <v>27232</v>
      </c>
      <c r="H44" s="22">
        <v>425127</v>
      </c>
      <c r="I44" s="22">
        <v>127717</v>
      </c>
      <c r="J44" s="22">
        <v>580076</v>
      </c>
      <c r="K44" s="22">
        <v>84254</v>
      </c>
      <c r="L44" s="22">
        <v>542633</v>
      </c>
      <c r="M44" s="22">
        <v>1062318</v>
      </c>
      <c r="N44" s="22">
        <v>1689205</v>
      </c>
      <c r="O44" s="22">
        <v>87582</v>
      </c>
      <c r="P44" s="22">
        <v>85620</v>
      </c>
      <c r="Q44" s="22">
        <v>177673</v>
      </c>
      <c r="R44" s="22">
        <v>350875</v>
      </c>
      <c r="S44" s="22">
        <v>0</v>
      </c>
      <c r="T44" s="22">
        <v>0</v>
      </c>
      <c r="U44" s="22">
        <v>0</v>
      </c>
      <c r="V44" s="22">
        <v>0</v>
      </c>
      <c r="W44" s="22">
        <v>2620156</v>
      </c>
      <c r="X44" s="22">
        <v>5570451</v>
      </c>
      <c r="Y44" s="22">
        <v>-2950295</v>
      </c>
      <c r="Z44" s="23">
        <v>-52.963305843638153</v>
      </c>
      <c r="AA44" s="20">
        <v>7427294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150000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3927994</v>
      </c>
      <c r="D46" s="20">
        <v>0</v>
      </c>
      <c r="E46" s="21">
        <v>3699521</v>
      </c>
      <c r="F46" s="22">
        <v>3699521</v>
      </c>
      <c r="G46" s="22">
        <v>0</v>
      </c>
      <c r="H46" s="22">
        <v>307920</v>
      </c>
      <c r="I46" s="22">
        <v>-40</v>
      </c>
      <c r="J46" s="22">
        <v>307880</v>
      </c>
      <c r="K46" s="22">
        <v>269883</v>
      </c>
      <c r="L46" s="22">
        <v>0</v>
      </c>
      <c r="M46" s="22">
        <v>0</v>
      </c>
      <c r="N46" s="22">
        <v>269883</v>
      </c>
      <c r="O46" s="22">
        <v>0</v>
      </c>
      <c r="P46" s="22">
        <v>172362</v>
      </c>
      <c r="Q46" s="22">
        <v>0</v>
      </c>
      <c r="R46" s="22">
        <v>172362</v>
      </c>
      <c r="S46" s="22">
        <v>0</v>
      </c>
      <c r="T46" s="22">
        <v>0</v>
      </c>
      <c r="U46" s="22">
        <v>0</v>
      </c>
      <c r="V46" s="22">
        <v>0</v>
      </c>
      <c r="W46" s="22">
        <v>750125</v>
      </c>
      <c r="X46" s="22">
        <v>2774637</v>
      </c>
      <c r="Y46" s="22">
        <v>-2024512</v>
      </c>
      <c r="Z46" s="23">
        <v>-72.964931989301661</v>
      </c>
      <c r="AA46" s="20">
        <v>3699521</v>
      </c>
    </row>
    <row r="47" spans="1:27" x14ac:dyDescent="0.25">
      <c r="A47" s="19" t="s">
        <v>73</v>
      </c>
      <c r="B47" s="15" t="s">
        <v>32</v>
      </c>
      <c r="C47" s="20">
        <v>2523027</v>
      </c>
      <c r="D47" s="20">
        <v>0</v>
      </c>
      <c r="E47" s="21">
        <v>7473316</v>
      </c>
      <c r="F47" s="22">
        <v>4597845</v>
      </c>
      <c r="G47" s="22">
        <v>383622</v>
      </c>
      <c r="H47" s="22">
        <v>478320</v>
      </c>
      <c r="I47" s="22">
        <v>823412</v>
      </c>
      <c r="J47" s="22">
        <v>1685354</v>
      </c>
      <c r="K47" s="22">
        <v>508091</v>
      </c>
      <c r="L47" s="22">
        <v>487255</v>
      </c>
      <c r="M47" s="22">
        <v>1065009</v>
      </c>
      <c r="N47" s="22">
        <v>2060355</v>
      </c>
      <c r="O47" s="22">
        <v>522720</v>
      </c>
      <c r="P47" s="22">
        <v>657744</v>
      </c>
      <c r="Q47" s="22">
        <v>716648</v>
      </c>
      <c r="R47" s="22">
        <v>1897112</v>
      </c>
      <c r="S47" s="22">
        <v>0</v>
      </c>
      <c r="T47" s="22">
        <v>0</v>
      </c>
      <c r="U47" s="22">
        <v>0</v>
      </c>
      <c r="V47" s="22">
        <v>0</v>
      </c>
      <c r="W47" s="22">
        <v>5642821</v>
      </c>
      <c r="X47" s="22">
        <v>3448377</v>
      </c>
      <c r="Y47" s="22">
        <v>2194444</v>
      </c>
      <c r="Z47" s="23">
        <v>63.637009526510589</v>
      </c>
      <c r="AA47" s="20">
        <v>4597845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60510879</v>
      </c>
      <c r="D50" s="29">
        <f t="shared" ref="D50:Y50" si="1">SUM(D37:D49)</f>
        <v>0</v>
      </c>
      <c r="E50" s="30">
        <f t="shared" si="1"/>
        <v>58520008</v>
      </c>
      <c r="F50" s="31">
        <f t="shared" si="1"/>
        <v>68853980</v>
      </c>
      <c r="G50" s="31">
        <f t="shared" si="1"/>
        <v>3827505</v>
      </c>
      <c r="H50" s="31">
        <f t="shared" si="1"/>
        <v>4368525</v>
      </c>
      <c r="I50" s="31">
        <f t="shared" si="1"/>
        <v>3774424</v>
      </c>
      <c r="J50" s="31">
        <f t="shared" si="1"/>
        <v>11970454</v>
      </c>
      <c r="K50" s="31">
        <f t="shared" si="1"/>
        <v>3946014</v>
      </c>
      <c r="L50" s="31">
        <f t="shared" si="1"/>
        <v>5146185</v>
      </c>
      <c r="M50" s="31">
        <f t="shared" si="1"/>
        <v>5792654</v>
      </c>
      <c r="N50" s="31">
        <f t="shared" si="1"/>
        <v>14884853</v>
      </c>
      <c r="O50" s="31">
        <f t="shared" si="1"/>
        <v>2836673</v>
      </c>
      <c r="P50" s="31">
        <f t="shared" si="1"/>
        <v>4029025</v>
      </c>
      <c r="Q50" s="31">
        <f t="shared" si="1"/>
        <v>4307008</v>
      </c>
      <c r="R50" s="31">
        <f t="shared" si="1"/>
        <v>11172706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38028013</v>
      </c>
      <c r="X50" s="31">
        <f t="shared" si="1"/>
        <v>51640452</v>
      </c>
      <c r="Y50" s="31">
        <f t="shared" si="1"/>
        <v>-13612439</v>
      </c>
      <c r="Z50" s="32">
        <f>+IF(X50&lt;&gt;0,+(Y50/X50)*100,0)</f>
        <v>-26.360030698414487</v>
      </c>
      <c r="AA50" s="29">
        <f>SUM(AA37:AA49)</f>
        <v>68853980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-9735143</v>
      </c>
      <c r="D51" s="39">
        <f t="shared" si="2"/>
        <v>0</v>
      </c>
      <c r="E51" s="40">
        <f t="shared" si="2"/>
        <v>-3809035</v>
      </c>
      <c r="F51" s="41">
        <f t="shared" si="2"/>
        <v>-8008953</v>
      </c>
      <c r="G51" s="41">
        <f t="shared" si="2"/>
        <v>7622991</v>
      </c>
      <c r="H51" s="41">
        <f t="shared" si="2"/>
        <v>-935547</v>
      </c>
      <c r="I51" s="41">
        <f t="shared" si="2"/>
        <v>-333130</v>
      </c>
      <c r="J51" s="41">
        <f t="shared" si="2"/>
        <v>6354314</v>
      </c>
      <c r="K51" s="41">
        <f t="shared" si="2"/>
        <v>-415627</v>
      </c>
      <c r="L51" s="41">
        <f t="shared" si="2"/>
        <v>-1713869</v>
      </c>
      <c r="M51" s="41">
        <f t="shared" si="2"/>
        <v>3929384</v>
      </c>
      <c r="N51" s="41">
        <f t="shared" si="2"/>
        <v>1799888</v>
      </c>
      <c r="O51" s="41">
        <f t="shared" si="2"/>
        <v>551903</v>
      </c>
      <c r="P51" s="41">
        <f t="shared" si="2"/>
        <v>-625515</v>
      </c>
      <c r="Q51" s="41">
        <f t="shared" si="2"/>
        <v>3979990</v>
      </c>
      <c r="R51" s="41">
        <f t="shared" si="2"/>
        <v>3906378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12060580</v>
      </c>
      <c r="X51" s="41">
        <f t="shared" si="2"/>
        <v>-6006672</v>
      </c>
      <c r="Y51" s="41">
        <f t="shared" si="2"/>
        <v>18067252</v>
      </c>
      <c r="Z51" s="42">
        <f>+IF(X51&lt;&gt;0,+(Y51/X51)*100,0)</f>
        <v>-300.78639219854193</v>
      </c>
      <c r="AA51" s="39">
        <f>+AA35-AA50</f>
        <v>-8008953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-9735143</v>
      </c>
      <c r="D54" s="48">
        <f t="shared" si="3"/>
        <v>0</v>
      </c>
      <c r="E54" s="49">
        <f t="shared" si="3"/>
        <v>-3809035</v>
      </c>
      <c r="F54" s="50">
        <f t="shared" si="3"/>
        <v>-8008953</v>
      </c>
      <c r="G54" s="50">
        <f t="shared" si="3"/>
        <v>7622991</v>
      </c>
      <c r="H54" s="50">
        <f t="shared" si="3"/>
        <v>-935547</v>
      </c>
      <c r="I54" s="50">
        <f t="shared" si="3"/>
        <v>-333130</v>
      </c>
      <c r="J54" s="50">
        <f t="shared" si="3"/>
        <v>6354314</v>
      </c>
      <c r="K54" s="50">
        <f t="shared" si="3"/>
        <v>-415627</v>
      </c>
      <c r="L54" s="50">
        <f t="shared" si="3"/>
        <v>-1713869</v>
      </c>
      <c r="M54" s="50">
        <f t="shared" si="3"/>
        <v>3929384</v>
      </c>
      <c r="N54" s="50">
        <f t="shared" si="3"/>
        <v>1799888</v>
      </c>
      <c r="O54" s="50">
        <f t="shared" si="3"/>
        <v>551903</v>
      </c>
      <c r="P54" s="50">
        <f t="shared" si="3"/>
        <v>-625515</v>
      </c>
      <c r="Q54" s="50">
        <f t="shared" si="3"/>
        <v>3979990</v>
      </c>
      <c r="R54" s="50">
        <f t="shared" si="3"/>
        <v>3906378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12060580</v>
      </c>
      <c r="X54" s="50">
        <f t="shared" si="3"/>
        <v>-6006672</v>
      </c>
      <c r="Y54" s="50">
        <f t="shared" si="3"/>
        <v>18067252</v>
      </c>
      <c r="Z54" s="51">
        <f>+IF(X54&lt;&gt;0,+(Y54/X54)*100,0)</f>
        <v>-300.78639219854193</v>
      </c>
      <c r="AA54" s="48">
        <f>SUM(AA51:AA53)</f>
        <v>-8008953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-9735143</v>
      </c>
      <c r="D56" s="54">
        <f>+D54-D55</f>
        <v>0</v>
      </c>
      <c r="E56" s="55">
        <f t="shared" si="4"/>
        <v>-3809035</v>
      </c>
      <c r="F56" s="56">
        <f t="shared" si="4"/>
        <v>-8008953</v>
      </c>
      <c r="G56" s="56">
        <f t="shared" si="4"/>
        <v>7622991</v>
      </c>
      <c r="H56" s="56">
        <f t="shared" si="4"/>
        <v>-935547</v>
      </c>
      <c r="I56" s="56">
        <f t="shared" si="4"/>
        <v>-333130</v>
      </c>
      <c r="J56" s="56">
        <f t="shared" si="4"/>
        <v>6354314</v>
      </c>
      <c r="K56" s="56">
        <f t="shared" si="4"/>
        <v>-415627</v>
      </c>
      <c r="L56" s="56">
        <f t="shared" si="4"/>
        <v>-1713869</v>
      </c>
      <c r="M56" s="56">
        <f t="shared" si="4"/>
        <v>3929384</v>
      </c>
      <c r="N56" s="56">
        <f t="shared" si="4"/>
        <v>1799888</v>
      </c>
      <c r="O56" s="56">
        <f t="shared" si="4"/>
        <v>551903</v>
      </c>
      <c r="P56" s="56">
        <f t="shared" si="4"/>
        <v>-625515</v>
      </c>
      <c r="Q56" s="56">
        <f t="shared" si="4"/>
        <v>3979990</v>
      </c>
      <c r="R56" s="56">
        <f t="shared" si="4"/>
        <v>3906378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12060580</v>
      </c>
      <c r="X56" s="56">
        <f t="shared" si="4"/>
        <v>-6006672</v>
      </c>
      <c r="Y56" s="56">
        <f t="shared" si="4"/>
        <v>18067252</v>
      </c>
      <c r="Z56" s="57">
        <f>+IF(X56&lt;&gt;0,+(Y56/X56)*100,0)</f>
        <v>-300.78639219854193</v>
      </c>
      <c r="AA56" s="54">
        <f>+AA54-AA55</f>
        <v>-8008953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-9735143</v>
      </c>
      <c r="D59" s="48">
        <f>SUM(D56:D58)</f>
        <v>0</v>
      </c>
      <c r="E59" s="49">
        <f t="shared" si="5"/>
        <v>-3809035</v>
      </c>
      <c r="F59" s="50">
        <f t="shared" si="5"/>
        <v>-8008953</v>
      </c>
      <c r="G59" s="50">
        <f t="shared" si="5"/>
        <v>7622991</v>
      </c>
      <c r="H59" s="50">
        <f t="shared" si="5"/>
        <v>-935547</v>
      </c>
      <c r="I59" s="50">
        <f t="shared" si="5"/>
        <v>-333130</v>
      </c>
      <c r="J59" s="50">
        <f t="shared" si="5"/>
        <v>6354314</v>
      </c>
      <c r="K59" s="50">
        <f t="shared" si="5"/>
        <v>-415627</v>
      </c>
      <c r="L59" s="50">
        <f t="shared" si="5"/>
        <v>-1713869</v>
      </c>
      <c r="M59" s="50">
        <f t="shared" si="5"/>
        <v>3929384</v>
      </c>
      <c r="N59" s="50">
        <f t="shared" si="5"/>
        <v>1799888</v>
      </c>
      <c r="O59" s="50">
        <f t="shared" si="5"/>
        <v>551903</v>
      </c>
      <c r="P59" s="50">
        <f t="shared" si="5"/>
        <v>-625515</v>
      </c>
      <c r="Q59" s="50">
        <f t="shared" si="5"/>
        <v>3979990</v>
      </c>
      <c r="R59" s="50">
        <f t="shared" si="5"/>
        <v>3906378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12060580</v>
      </c>
      <c r="X59" s="50">
        <f t="shared" si="5"/>
        <v>-6006672</v>
      </c>
      <c r="Y59" s="50">
        <f t="shared" si="5"/>
        <v>18067252</v>
      </c>
      <c r="Z59" s="51">
        <f>+IF(X59&lt;&gt;0,+(Y59/X59)*100,0)</f>
        <v>-300.78639219854193</v>
      </c>
      <c r="AA59" s="48">
        <f>SUM(AA56:AA58)</f>
        <v>-8008953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-9735143</v>
      </c>
      <c r="D62" s="65">
        <f>SUM(D59:D61)</f>
        <v>0</v>
      </c>
      <c r="E62" s="66">
        <f t="shared" si="6"/>
        <v>-3809035</v>
      </c>
      <c r="F62" s="67">
        <f t="shared" si="6"/>
        <v>-8008953</v>
      </c>
      <c r="G62" s="67">
        <f t="shared" si="6"/>
        <v>7622991</v>
      </c>
      <c r="H62" s="67">
        <f t="shared" si="6"/>
        <v>-935547</v>
      </c>
      <c r="I62" s="67">
        <f t="shared" si="6"/>
        <v>-333130</v>
      </c>
      <c r="J62" s="67">
        <f t="shared" si="6"/>
        <v>6354314</v>
      </c>
      <c r="K62" s="67">
        <f t="shared" si="6"/>
        <v>-415627</v>
      </c>
      <c r="L62" s="67">
        <f t="shared" si="6"/>
        <v>-1713869</v>
      </c>
      <c r="M62" s="67">
        <f t="shared" si="6"/>
        <v>3929384</v>
      </c>
      <c r="N62" s="67">
        <f t="shared" si="6"/>
        <v>1799888</v>
      </c>
      <c r="O62" s="67">
        <f t="shared" si="6"/>
        <v>551903</v>
      </c>
      <c r="P62" s="67">
        <f t="shared" si="6"/>
        <v>-625515</v>
      </c>
      <c r="Q62" s="67">
        <f t="shared" si="6"/>
        <v>3979990</v>
      </c>
      <c r="R62" s="67">
        <f t="shared" si="6"/>
        <v>3906378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12060580</v>
      </c>
      <c r="X62" s="67">
        <f t="shared" si="6"/>
        <v>-6006672</v>
      </c>
      <c r="Y62" s="67">
        <f t="shared" si="6"/>
        <v>18067252</v>
      </c>
      <c r="Z62" s="68">
        <f>+IF(X62&lt;&gt;0,+(Y62/X62)*100,0)</f>
        <v>-300.78639219854193</v>
      </c>
      <c r="AA62" s="65">
        <f>SUM(AA59:AA61)</f>
        <v>-8008953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16875045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16875045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735761</v>
      </c>
      <c r="F37" s="22">
        <v>346384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126752</v>
      </c>
      <c r="Y37" s="22">
        <v>-126752</v>
      </c>
      <c r="Z37" s="23">
        <v>-100</v>
      </c>
      <c r="AA37" s="20">
        <v>346384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1000</v>
      </c>
      <c r="F40" s="22">
        <v>1000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400</v>
      </c>
      <c r="Y40" s="22">
        <v>-400</v>
      </c>
      <c r="Z40" s="23">
        <v>-100</v>
      </c>
      <c r="AA40" s="20">
        <v>1000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31645</v>
      </c>
      <c r="D42" s="20">
        <v>0</v>
      </c>
      <c r="E42" s="21">
        <v>37500</v>
      </c>
      <c r="F42" s="22">
        <v>30200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13265</v>
      </c>
      <c r="N42" s="22">
        <v>13265</v>
      </c>
      <c r="O42" s="22">
        <v>5375</v>
      </c>
      <c r="P42" s="22">
        <v>2428</v>
      </c>
      <c r="Q42" s="22">
        <v>2688</v>
      </c>
      <c r="R42" s="22">
        <v>10491</v>
      </c>
      <c r="S42" s="22">
        <v>0</v>
      </c>
      <c r="T42" s="22">
        <v>0</v>
      </c>
      <c r="U42" s="22">
        <v>0</v>
      </c>
      <c r="V42" s="22">
        <v>0</v>
      </c>
      <c r="W42" s="22">
        <v>23756</v>
      </c>
      <c r="X42" s="22">
        <v>13265</v>
      </c>
      <c r="Y42" s="22">
        <v>10491</v>
      </c>
      <c r="Z42" s="23">
        <v>79.087825103656243</v>
      </c>
      <c r="AA42" s="20">
        <v>30200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7695054</v>
      </c>
      <c r="F43" s="22">
        <v>5765500</v>
      </c>
      <c r="G43" s="22">
        <v>683467</v>
      </c>
      <c r="H43" s="22">
        <v>685081</v>
      </c>
      <c r="I43" s="22">
        <v>643817</v>
      </c>
      <c r="J43" s="22">
        <v>2012365</v>
      </c>
      <c r="K43" s="22">
        <v>667581</v>
      </c>
      <c r="L43" s="22">
        <v>598169</v>
      </c>
      <c r="M43" s="22">
        <v>698717</v>
      </c>
      <c r="N43" s="22">
        <v>1964467</v>
      </c>
      <c r="O43" s="22">
        <v>630293</v>
      </c>
      <c r="P43" s="22">
        <v>-1429173</v>
      </c>
      <c r="Q43" s="22">
        <v>660301</v>
      </c>
      <c r="R43" s="22">
        <v>-138579</v>
      </c>
      <c r="S43" s="22">
        <v>0</v>
      </c>
      <c r="T43" s="22">
        <v>0</v>
      </c>
      <c r="U43" s="22">
        <v>0</v>
      </c>
      <c r="V43" s="22">
        <v>0</v>
      </c>
      <c r="W43" s="22">
        <v>3838253</v>
      </c>
      <c r="X43" s="22">
        <v>3238252</v>
      </c>
      <c r="Y43" s="22">
        <v>600001</v>
      </c>
      <c r="Z43" s="23">
        <v>18.528545647466597</v>
      </c>
      <c r="AA43" s="20">
        <v>5765500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10825753</v>
      </c>
      <c r="F44" s="22">
        <v>980000</v>
      </c>
      <c r="G44" s="22">
        <v>0</v>
      </c>
      <c r="H44" s="22">
        <v>0</v>
      </c>
      <c r="I44" s="22">
        <v>0</v>
      </c>
      <c r="J44" s="22">
        <v>0</v>
      </c>
      <c r="K44" s="22">
        <v>58967</v>
      </c>
      <c r="L44" s="22">
        <v>40000</v>
      </c>
      <c r="M44" s="22">
        <v>40000</v>
      </c>
      <c r="N44" s="22">
        <v>138967</v>
      </c>
      <c r="O44" s="22">
        <v>0</v>
      </c>
      <c r="P44" s="22">
        <v>40000</v>
      </c>
      <c r="Q44" s="22">
        <v>100833</v>
      </c>
      <c r="R44" s="22">
        <v>140833</v>
      </c>
      <c r="S44" s="22">
        <v>0</v>
      </c>
      <c r="T44" s="22">
        <v>0</v>
      </c>
      <c r="U44" s="22">
        <v>0</v>
      </c>
      <c r="V44" s="22">
        <v>0</v>
      </c>
      <c r="W44" s="22">
        <v>279800</v>
      </c>
      <c r="X44" s="22">
        <v>552332</v>
      </c>
      <c r="Y44" s="22">
        <v>-272532</v>
      </c>
      <c r="Z44" s="23">
        <v>-49.342062382769782</v>
      </c>
      <c r="AA44" s="20">
        <v>980000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657055</v>
      </c>
      <c r="F47" s="22">
        <v>689555</v>
      </c>
      <c r="G47" s="22">
        <v>0</v>
      </c>
      <c r="H47" s="22">
        <v>4130</v>
      </c>
      <c r="I47" s="22">
        <v>0</v>
      </c>
      <c r="J47" s="22">
        <v>4130</v>
      </c>
      <c r="K47" s="22">
        <v>0</v>
      </c>
      <c r="L47" s="22">
        <v>4421</v>
      </c>
      <c r="M47" s="22">
        <v>0</v>
      </c>
      <c r="N47" s="22">
        <v>4421</v>
      </c>
      <c r="O47" s="22">
        <v>0</v>
      </c>
      <c r="P47" s="22">
        <v>-539</v>
      </c>
      <c r="Q47" s="22">
        <v>6087</v>
      </c>
      <c r="R47" s="22">
        <v>5548</v>
      </c>
      <c r="S47" s="22">
        <v>0</v>
      </c>
      <c r="T47" s="22">
        <v>0</v>
      </c>
      <c r="U47" s="22">
        <v>0</v>
      </c>
      <c r="V47" s="22">
        <v>0</v>
      </c>
      <c r="W47" s="22">
        <v>14099</v>
      </c>
      <c r="X47" s="22">
        <v>292020</v>
      </c>
      <c r="Y47" s="22">
        <v>-277921</v>
      </c>
      <c r="Z47" s="23">
        <v>-95.171906033833295</v>
      </c>
      <c r="AA47" s="20">
        <v>689555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31645</v>
      </c>
      <c r="D50" s="29">
        <f t="shared" ref="D50:Y50" si="1">SUM(D37:D49)</f>
        <v>0</v>
      </c>
      <c r="E50" s="30">
        <f t="shared" si="1"/>
        <v>19952123</v>
      </c>
      <c r="F50" s="31">
        <f t="shared" si="1"/>
        <v>7812639</v>
      </c>
      <c r="G50" s="31">
        <f t="shared" si="1"/>
        <v>683467</v>
      </c>
      <c r="H50" s="31">
        <f t="shared" si="1"/>
        <v>689211</v>
      </c>
      <c r="I50" s="31">
        <f t="shared" si="1"/>
        <v>643817</v>
      </c>
      <c r="J50" s="31">
        <f t="shared" si="1"/>
        <v>2016495</v>
      </c>
      <c r="K50" s="31">
        <f t="shared" si="1"/>
        <v>726548</v>
      </c>
      <c r="L50" s="31">
        <f t="shared" si="1"/>
        <v>642590</v>
      </c>
      <c r="M50" s="31">
        <f t="shared" si="1"/>
        <v>751982</v>
      </c>
      <c r="N50" s="31">
        <f t="shared" si="1"/>
        <v>2121120</v>
      </c>
      <c r="O50" s="31">
        <f t="shared" si="1"/>
        <v>635668</v>
      </c>
      <c r="P50" s="31">
        <f t="shared" si="1"/>
        <v>-1387284</v>
      </c>
      <c r="Q50" s="31">
        <f t="shared" si="1"/>
        <v>769909</v>
      </c>
      <c r="R50" s="31">
        <f t="shared" si="1"/>
        <v>18293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4155908</v>
      </c>
      <c r="X50" s="31">
        <f t="shared" si="1"/>
        <v>4223021</v>
      </c>
      <c r="Y50" s="31">
        <f t="shared" si="1"/>
        <v>-67113</v>
      </c>
      <c r="Z50" s="32">
        <f>+IF(X50&lt;&gt;0,+(Y50/X50)*100,0)</f>
        <v>-1.5892177661441891</v>
      </c>
      <c r="AA50" s="29">
        <f>SUM(AA37:AA49)</f>
        <v>7812639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-31645</v>
      </c>
      <c r="D51" s="39">
        <f t="shared" si="2"/>
        <v>0</v>
      </c>
      <c r="E51" s="40">
        <f t="shared" si="2"/>
        <v>-3077078</v>
      </c>
      <c r="F51" s="41">
        <f t="shared" si="2"/>
        <v>-7812639</v>
      </c>
      <c r="G51" s="41">
        <f t="shared" si="2"/>
        <v>-683467</v>
      </c>
      <c r="H51" s="41">
        <f t="shared" si="2"/>
        <v>-689211</v>
      </c>
      <c r="I51" s="41">
        <f t="shared" si="2"/>
        <v>-643817</v>
      </c>
      <c r="J51" s="41">
        <f t="shared" si="2"/>
        <v>-2016495</v>
      </c>
      <c r="K51" s="41">
        <f t="shared" si="2"/>
        <v>-726548</v>
      </c>
      <c r="L51" s="41">
        <f t="shared" si="2"/>
        <v>-642590</v>
      </c>
      <c r="M51" s="41">
        <f t="shared" si="2"/>
        <v>-751982</v>
      </c>
      <c r="N51" s="41">
        <f t="shared" si="2"/>
        <v>-2121120</v>
      </c>
      <c r="O51" s="41">
        <f t="shared" si="2"/>
        <v>-635668</v>
      </c>
      <c r="P51" s="41">
        <f t="shared" si="2"/>
        <v>1387284</v>
      </c>
      <c r="Q51" s="41">
        <f t="shared" si="2"/>
        <v>-769909</v>
      </c>
      <c r="R51" s="41">
        <f t="shared" si="2"/>
        <v>-18293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-4155908</v>
      </c>
      <c r="X51" s="41">
        <f t="shared" si="2"/>
        <v>-4223021</v>
      </c>
      <c r="Y51" s="41">
        <f t="shared" si="2"/>
        <v>67113</v>
      </c>
      <c r="Z51" s="42">
        <f>+IF(X51&lt;&gt;0,+(Y51/X51)*100,0)</f>
        <v>-1.5892177661441891</v>
      </c>
      <c r="AA51" s="39">
        <f>+AA35-AA50</f>
        <v>-7812639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-31645</v>
      </c>
      <c r="D54" s="48">
        <f t="shared" si="3"/>
        <v>0</v>
      </c>
      <c r="E54" s="49">
        <f t="shared" si="3"/>
        <v>-3077078</v>
      </c>
      <c r="F54" s="50">
        <f t="shared" si="3"/>
        <v>-7812639</v>
      </c>
      <c r="G54" s="50">
        <f t="shared" si="3"/>
        <v>-683467</v>
      </c>
      <c r="H54" s="50">
        <f t="shared" si="3"/>
        <v>-689211</v>
      </c>
      <c r="I54" s="50">
        <f t="shared" si="3"/>
        <v>-643817</v>
      </c>
      <c r="J54" s="50">
        <f t="shared" si="3"/>
        <v>-2016495</v>
      </c>
      <c r="K54" s="50">
        <f t="shared" si="3"/>
        <v>-726548</v>
      </c>
      <c r="L54" s="50">
        <f t="shared" si="3"/>
        <v>-642590</v>
      </c>
      <c r="M54" s="50">
        <f t="shared" si="3"/>
        <v>-751982</v>
      </c>
      <c r="N54" s="50">
        <f t="shared" si="3"/>
        <v>-2121120</v>
      </c>
      <c r="O54" s="50">
        <f t="shared" si="3"/>
        <v>-635668</v>
      </c>
      <c r="P54" s="50">
        <f t="shared" si="3"/>
        <v>1387284</v>
      </c>
      <c r="Q54" s="50">
        <f t="shared" si="3"/>
        <v>-769909</v>
      </c>
      <c r="R54" s="50">
        <f t="shared" si="3"/>
        <v>-18293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-4155908</v>
      </c>
      <c r="X54" s="50">
        <f t="shared" si="3"/>
        <v>-4223021</v>
      </c>
      <c r="Y54" s="50">
        <f t="shared" si="3"/>
        <v>67113</v>
      </c>
      <c r="Z54" s="51">
        <f>+IF(X54&lt;&gt;0,+(Y54/X54)*100,0)</f>
        <v>-1.5892177661441891</v>
      </c>
      <c r="AA54" s="48">
        <f>SUM(AA51:AA53)</f>
        <v>-7812639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-31645</v>
      </c>
      <c r="D56" s="54">
        <f>+D54-D55</f>
        <v>0</v>
      </c>
      <c r="E56" s="55">
        <f t="shared" si="4"/>
        <v>-3077078</v>
      </c>
      <c r="F56" s="56">
        <f t="shared" si="4"/>
        <v>-7812639</v>
      </c>
      <c r="G56" s="56">
        <f t="shared" si="4"/>
        <v>-683467</v>
      </c>
      <c r="H56" s="56">
        <f t="shared" si="4"/>
        <v>-689211</v>
      </c>
      <c r="I56" s="56">
        <f t="shared" si="4"/>
        <v>-643817</v>
      </c>
      <c r="J56" s="56">
        <f t="shared" si="4"/>
        <v>-2016495</v>
      </c>
      <c r="K56" s="56">
        <f t="shared" si="4"/>
        <v>-726548</v>
      </c>
      <c r="L56" s="56">
        <f t="shared" si="4"/>
        <v>-642590</v>
      </c>
      <c r="M56" s="56">
        <f t="shared" si="4"/>
        <v>-751982</v>
      </c>
      <c r="N56" s="56">
        <f t="shared" si="4"/>
        <v>-2121120</v>
      </c>
      <c r="O56" s="56">
        <f t="shared" si="4"/>
        <v>-635668</v>
      </c>
      <c r="P56" s="56">
        <f t="shared" si="4"/>
        <v>1387284</v>
      </c>
      <c r="Q56" s="56">
        <f t="shared" si="4"/>
        <v>-769909</v>
      </c>
      <c r="R56" s="56">
        <f t="shared" si="4"/>
        <v>-18293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-4155908</v>
      </c>
      <c r="X56" s="56">
        <f t="shared" si="4"/>
        <v>-4223021</v>
      </c>
      <c r="Y56" s="56">
        <f t="shared" si="4"/>
        <v>67113</v>
      </c>
      <c r="Z56" s="57">
        <f>+IF(X56&lt;&gt;0,+(Y56/X56)*100,0)</f>
        <v>-1.5892177661441891</v>
      </c>
      <c r="AA56" s="54">
        <f>+AA54-AA55</f>
        <v>-7812639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-31645</v>
      </c>
      <c r="D59" s="48">
        <f>SUM(D56:D58)</f>
        <v>0</v>
      </c>
      <c r="E59" s="49">
        <f t="shared" si="5"/>
        <v>-3077078</v>
      </c>
      <c r="F59" s="50">
        <f t="shared" si="5"/>
        <v>-7812639</v>
      </c>
      <c r="G59" s="50">
        <f t="shared" si="5"/>
        <v>-683467</v>
      </c>
      <c r="H59" s="50">
        <f t="shared" si="5"/>
        <v>-689211</v>
      </c>
      <c r="I59" s="50">
        <f t="shared" si="5"/>
        <v>-643817</v>
      </c>
      <c r="J59" s="50">
        <f t="shared" si="5"/>
        <v>-2016495</v>
      </c>
      <c r="K59" s="50">
        <f t="shared" si="5"/>
        <v>-726548</v>
      </c>
      <c r="L59" s="50">
        <f t="shared" si="5"/>
        <v>-642590</v>
      </c>
      <c r="M59" s="50">
        <f t="shared" si="5"/>
        <v>-751982</v>
      </c>
      <c r="N59" s="50">
        <f t="shared" si="5"/>
        <v>-2121120</v>
      </c>
      <c r="O59" s="50">
        <f t="shared" si="5"/>
        <v>-635668</v>
      </c>
      <c r="P59" s="50">
        <f t="shared" si="5"/>
        <v>1387284</v>
      </c>
      <c r="Q59" s="50">
        <f t="shared" si="5"/>
        <v>-769909</v>
      </c>
      <c r="R59" s="50">
        <f t="shared" si="5"/>
        <v>-18293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-4155908</v>
      </c>
      <c r="X59" s="50">
        <f t="shared" si="5"/>
        <v>-4223021</v>
      </c>
      <c r="Y59" s="50">
        <f t="shared" si="5"/>
        <v>67113</v>
      </c>
      <c r="Z59" s="51">
        <f>+IF(X59&lt;&gt;0,+(Y59/X59)*100,0)</f>
        <v>-1.5892177661441891</v>
      </c>
      <c r="AA59" s="48">
        <f>SUM(AA56:AA58)</f>
        <v>-7812639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-31645</v>
      </c>
      <c r="D62" s="65">
        <f>SUM(D59:D61)</f>
        <v>0</v>
      </c>
      <c r="E62" s="66">
        <f t="shared" si="6"/>
        <v>-3077078</v>
      </c>
      <c r="F62" s="67">
        <f t="shared" si="6"/>
        <v>-7812639</v>
      </c>
      <c r="G62" s="67">
        <f t="shared" si="6"/>
        <v>-683467</v>
      </c>
      <c r="H62" s="67">
        <f t="shared" si="6"/>
        <v>-689211</v>
      </c>
      <c r="I62" s="67">
        <f t="shared" si="6"/>
        <v>-643817</v>
      </c>
      <c r="J62" s="67">
        <f t="shared" si="6"/>
        <v>-2016495</v>
      </c>
      <c r="K62" s="67">
        <f t="shared" si="6"/>
        <v>-726548</v>
      </c>
      <c r="L62" s="67">
        <f t="shared" si="6"/>
        <v>-642590</v>
      </c>
      <c r="M62" s="67">
        <f t="shared" si="6"/>
        <v>-751982</v>
      </c>
      <c r="N62" s="67">
        <f t="shared" si="6"/>
        <v>-2121120</v>
      </c>
      <c r="O62" s="67">
        <f t="shared" si="6"/>
        <v>-635668</v>
      </c>
      <c r="P62" s="67">
        <f t="shared" si="6"/>
        <v>1387284</v>
      </c>
      <c r="Q62" s="67">
        <f t="shared" si="6"/>
        <v>-769909</v>
      </c>
      <c r="R62" s="67">
        <f t="shared" si="6"/>
        <v>-18293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-4155908</v>
      </c>
      <c r="X62" s="67">
        <f t="shared" si="6"/>
        <v>-4223021</v>
      </c>
      <c r="Y62" s="67">
        <f t="shared" si="6"/>
        <v>67113</v>
      </c>
      <c r="Z62" s="68">
        <f>+IF(X62&lt;&gt;0,+(Y62/X62)*100,0)</f>
        <v>-1.5892177661441891</v>
      </c>
      <c r="AA62" s="65">
        <f>SUM(AA59:AA61)</f>
        <v>-7812639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44412183</v>
      </c>
      <c r="D9" s="20">
        <v>0</v>
      </c>
      <c r="E9" s="21">
        <v>46548600</v>
      </c>
      <c r="F9" s="22">
        <v>46603000</v>
      </c>
      <c r="G9" s="22">
        <v>4146849</v>
      </c>
      <c r="H9" s="22">
        <v>4141773</v>
      </c>
      <c r="I9" s="22">
        <v>4081811</v>
      </c>
      <c r="J9" s="22">
        <v>12370433</v>
      </c>
      <c r="K9" s="22">
        <v>3939622</v>
      </c>
      <c r="L9" s="22">
        <v>3908464</v>
      </c>
      <c r="M9" s="22">
        <v>3952224</v>
      </c>
      <c r="N9" s="22">
        <v>11800310</v>
      </c>
      <c r="O9" s="22">
        <v>3896234</v>
      </c>
      <c r="P9" s="22">
        <v>3887379</v>
      </c>
      <c r="Q9" s="22">
        <v>3386212</v>
      </c>
      <c r="R9" s="22">
        <v>11169825</v>
      </c>
      <c r="S9" s="22">
        <v>0</v>
      </c>
      <c r="T9" s="22">
        <v>0</v>
      </c>
      <c r="U9" s="22">
        <v>0</v>
      </c>
      <c r="V9" s="22">
        <v>0</v>
      </c>
      <c r="W9" s="22">
        <v>35340568</v>
      </c>
      <c r="X9" s="22">
        <v>35351939</v>
      </c>
      <c r="Y9" s="22">
        <v>-11371</v>
      </c>
      <c r="Z9" s="23">
        <v>-3.2165138098931428E-2</v>
      </c>
      <c r="AA9" s="20">
        <v>46603000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8491945</v>
      </c>
      <c r="D13" s="20">
        <v>0</v>
      </c>
      <c r="E13" s="21">
        <v>9289000</v>
      </c>
      <c r="F13" s="22">
        <v>8740000</v>
      </c>
      <c r="G13" s="22">
        <v>684570</v>
      </c>
      <c r="H13" s="22">
        <v>698471</v>
      </c>
      <c r="I13" s="22">
        <v>712711</v>
      </c>
      <c r="J13" s="22">
        <v>2095752</v>
      </c>
      <c r="K13" s="22">
        <v>710466</v>
      </c>
      <c r="L13" s="22">
        <v>707944</v>
      </c>
      <c r="M13" s="22">
        <v>692876</v>
      </c>
      <c r="N13" s="22">
        <v>2111286</v>
      </c>
      <c r="O13" s="22">
        <v>704596</v>
      </c>
      <c r="P13" s="22">
        <v>714370</v>
      </c>
      <c r="Q13" s="22">
        <v>650129</v>
      </c>
      <c r="R13" s="22">
        <v>2069095</v>
      </c>
      <c r="S13" s="22">
        <v>0</v>
      </c>
      <c r="T13" s="22">
        <v>0</v>
      </c>
      <c r="U13" s="22">
        <v>0</v>
      </c>
      <c r="V13" s="22">
        <v>0</v>
      </c>
      <c r="W13" s="22">
        <v>6276133</v>
      </c>
      <c r="X13" s="22">
        <v>6826209</v>
      </c>
      <c r="Y13" s="22">
        <v>-550076</v>
      </c>
      <c r="Z13" s="23">
        <v>-8.0582941424735175</v>
      </c>
      <c r="AA13" s="20">
        <v>8740000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217340</v>
      </c>
      <c r="D22" s="20">
        <v>0</v>
      </c>
      <c r="E22" s="21">
        <v>1000</v>
      </c>
      <c r="F22" s="22">
        <v>1000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751</v>
      </c>
      <c r="Y22" s="22">
        <v>-751</v>
      </c>
      <c r="Z22" s="18">
        <v>-100</v>
      </c>
      <c r="AA22" s="20">
        <v>1000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562165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16763810</v>
      </c>
      <c r="D28" s="20">
        <v>0</v>
      </c>
      <c r="E28" s="21">
        <v>17591700</v>
      </c>
      <c r="F28" s="22">
        <v>16618000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10640468</v>
      </c>
      <c r="N28" s="22">
        <v>10640468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10640468</v>
      </c>
      <c r="X28" s="22">
        <v>12950350</v>
      </c>
      <c r="Y28" s="22">
        <v>-2309882</v>
      </c>
      <c r="Z28" s="23">
        <v>-17.836444574857051</v>
      </c>
      <c r="AA28" s="20">
        <v>16618000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764326</v>
      </c>
      <c r="D31" s="20">
        <v>0</v>
      </c>
      <c r="E31" s="21">
        <v>790650</v>
      </c>
      <c r="F31" s="22">
        <v>822000</v>
      </c>
      <c r="G31" s="22">
        <v>63955</v>
      </c>
      <c r="H31" s="22">
        <v>96137</v>
      </c>
      <c r="I31" s="22">
        <v>67332</v>
      </c>
      <c r="J31" s="22">
        <v>227424</v>
      </c>
      <c r="K31" s="22">
        <v>66835</v>
      </c>
      <c r="L31" s="22">
        <v>68254</v>
      </c>
      <c r="M31" s="22">
        <v>67970</v>
      </c>
      <c r="N31" s="22">
        <v>203059</v>
      </c>
      <c r="O31" s="22">
        <v>61359</v>
      </c>
      <c r="P31" s="22">
        <v>64298</v>
      </c>
      <c r="Q31" s="22">
        <v>57469</v>
      </c>
      <c r="R31" s="22">
        <v>183126</v>
      </c>
      <c r="S31" s="22">
        <v>0</v>
      </c>
      <c r="T31" s="22">
        <v>0</v>
      </c>
      <c r="U31" s="22">
        <v>0</v>
      </c>
      <c r="V31" s="22">
        <v>0</v>
      </c>
      <c r="W31" s="22">
        <v>613609</v>
      </c>
      <c r="X31" s="22">
        <v>600824</v>
      </c>
      <c r="Y31" s="22">
        <v>12785</v>
      </c>
      <c r="Z31" s="23">
        <v>2.127911002223613</v>
      </c>
      <c r="AA31" s="20">
        <v>822000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71211769</v>
      </c>
      <c r="D35" s="29">
        <f t="shared" ref="D35:Y35" si="0">SUM(D6:D34)</f>
        <v>0</v>
      </c>
      <c r="E35" s="30">
        <f t="shared" si="0"/>
        <v>74220950</v>
      </c>
      <c r="F35" s="31">
        <f t="shared" si="0"/>
        <v>72784000</v>
      </c>
      <c r="G35" s="31">
        <f t="shared" si="0"/>
        <v>4895374</v>
      </c>
      <c r="H35" s="31">
        <f t="shared" si="0"/>
        <v>4936381</v>
      </c>
      <c r="I35" s="31">
        <f t="shared" si="0"/>
        <v>4861854</v>
      </c>
      <c r="J35" s="31">
        <f t="shared" si="0"/>
        <v>14693609</v>
      </c>
      <c r="K35" s="31">
        <f t="shared" si="0"/>
        <v>4716923</v>
      </c>
      <c r="L35" s="31">
        <f t="shared" si="0"/>
        <v>4684662</v>
      </c>
      <c r="M35" s="31">
        <f t="shared" si="0"/>
        <v>15353538</v>
      </c>
      <c r="N35" s="31">
        <f t="shared" si="0"/>
        <v>24755123</v>
      </c>
      <c r="O35" s="31">
        <f t="shared" si="0"/>
        <v>4662189</v>
      </c>
      <c r="P35" s="31">
        <f t="shared" si="0"/>
        <v>4666047</v>
      </c>
      <c r="Q35" s="31">
        <f t="shared" si="0"/>
        <v>4093810</v>
      </c>
      <c r="R35" s="31">
        <f t="shared" si="0"/>
        <v>13422046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52870778</v>
      </c>
      <c r="X35" s="31">
        <f t="shared" si="0"/>
        <v>55730073</v>
      </c>
      <c r="Y35" s="31">
        <f t="shared" si="0"/>
        <v>-2859295</v>
      </c>
      <c r="Z35" s="32">
        <f>+IF(X35&lt;&gt;0,+(Y35/X35)*100,0)</f>
        <v>-5.130614130004818</v>
      </c>
      <c r="AA35" s="29">
        <f>SUM(AA6:AA34)</f>
        <v>72784000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21416402</v>
      </c>
      <c r="D37" s="20">
        <v>0</v>
      </c>
      <c r="E37" s="21">
        <v>23583238</v>
      </c>
      <c r="F37" s="22">
        <v>22964493</v>
      </c>
      <c r="G37" s="22">
        <v>1814604</v>
      </c>
      <c r="H37" s="22">
        <v>1713116</v>
      </c>
      <c r="I37" s="22">
        <v>1771936</v>
      </c>
      <c r="J37" s="22">
        <v>5299656</v>
      </c>
      <c r="K37" s="22">
        <v>1797544</v>
      </c>
      <c r="L37" s="22">
        <v>1840342</v>
      </c>
      <c r="M37" s="22">
        <v>1802805</v>
      </c>
      <c r="N37" s="22">
        <v>5440691</v>
      </c>
      <c r="O37" s="22">
        <v>1747180</v>
      </c>
      <c r="P37" s="22">
        <v>1703798</v>
      </c>
      <c r="Q37" s="22">
        <v>1708388</v>
      </c>
      <c r="R37" s="22">
        <v>5159366</v>
      </c>
      <c r="S37" s="22">
        <v>0</v>
      </c>
      <c r="T37" s="22">
        <v>0</v>
      </c>
      <c r="U37" s="22">
        <v>0</v>
      </c>
      <c r="V37" s="22">
        <v>0</v>
      </c>
      <c r="W37" s="22">
        <v>15899713</v>
      </c>
      <c r="X37" s="22">
        <v>17465173</v>
      </c>
      <c r="Y37" s="22">
        <v>-1565460</v>
      </c>
      <c r="Z37" s="23">
        <v>-8.9633237529339098</v>
      </c>
      <c r="AA37" s="20">
        <v>22964493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518018</v>
      </c>
      <c r="D40" s="20">
        <v>0</v>
      </c>
      <c r="E40" s="21">
        <v>1068557</v>
      </c>
      <c r="F40" s="22">
        <v>996298</v>
      </c>
      <c r="G40" s="22">
        <v>3831</v>
      </c>
      <c r="H40" s="22">
        <v>12786</v>
      </c>
      <c r="I40" s="22">
        <v>43200</v>
      </c>
      <c r="J40" s="22">
        <v>59817</v>
      </c>
      <c r="K40" s="22">
        <v>26221</v>
      </c>
      <c r="L40" s="22">
        <v>61185</v>
      </c>
      <c r="M40" s="22">
        <v>95824</v>
      </c>
      <c r="N40" s="22">
        <v>183230</v>
      </c>
      <c r="O40" s="22">
        <v>16263</v>
      </c>
      <c r="P40" s="22">
        <v>6834</v>
      </c>
      <c r="Q40" s="22">
        <v>362347</v>
      </c>
      <c r="R40" s="22">
        <v>385444</v>
      </c>
      <c r="S40" s="22">
        <v>0</v>
      </c>
      <c r="T40" s="22">
        <v>0</v>
      </c>
      <c r="U40" s="22">
        <v>0</v>
      </c>
      <c r="V40" s="22">
        <v>0</v>
      </c>
      <c r="W40" s="22">
        <v>628491</v>
      </c>
      <c r="X40" s="22">
        <v>883179</v>
      </c>
      <c r="Y40" s="22">
        <v>-254688</v>
      </c>
      <c r="Z40" s="23">
        <v>-28.837642199372947</v>
      </c>
      <c r="AA40" s="20">
        <v>996298</v>
      </c>
    </row>
    <row r="41" spans="1:27" x14ac:dyDescent="0.25">
      <c r="A41" s="19" t="s">
        <v>67</v>
      </c>
      <c r="B41" s="15" t="s">
        <v>32</v>
      </c>
      <c r="C41" s="20">
        <v>13103171</v>
      </c>
      <c r="D41" s="20">
        <v>0</v>
      </c>
      <c r="E41" s="21">
        <v>15774000</v>
      </c>
      <c r="F41" s="22">
        <v>11400000</v>
      </c>
      <c r="G41" s="22">
        <v>0</v>
      </c>
      <c r="H41" s="22">
        <v>2629000</v>
      </c>
      <c r="I41" s="22">
        <v>1314500</v>
      </c>
      <c r="J41" s="22">
        <v>3943500</v>
      </c>
      <c r="K41" s="22">
        <v>-695521</v>
      </c>
      <c r="L41" s="22">
        <v>1314500</v>
      </c>
      <c r="M41" s="22">
        <v>1314500</v>
      </c>
      <c r="N41" s="22">
        <v>1933479</v>
      </c>
      <c r="O41" s="22">
        <v>1314500</v>
      </c>
      <c r="P41" s="22">
        <v>1314500</v>
      </c>
      <c r="Q41" s="22">
        <v>-2124259</v>
      </c>
      <c r="R41" s="22">
        <v>504741</v>
      </c>
      <c r="S41" s="22">
        <v>0</v>
      </c>
      <c r="T41" s="22">
        <v>0</v>
      </c>
      <c r="U41" s="22">
        <v>0</v>
      </c>
      <c r="V41" s="22">
        <v>0</v>
      </c>
      <c r="W41" s="22">
        <v>6381720</v>
      </c>
      <c r="X41" s="22">
        <v>10737000</v>
      </c>
      <c r="Y41" s="22">
        <v>-4355280</v>
      </c>
      <c r="Z41" s="23">
        <v>-40.563285834031852</v>
      </c>
      <c r="AA41" s="20">
        <v>11400000</v>
      </c>
    </row>
    <row r="42" spans="1:27" x14ac:dyDescent="0.25">
      <c r="A42" s="19" t="s">
        <v>68</v>
      </c>
      <c r="B42" s="15" t="s">
        <v>32</v>
      </c>
      <c r="C42" s="20">
        <v>7427925</v>
      </c>
      <c r="D42" s="20">
        <v>0</v>
      </c>
      <c r="E42" s="21">
        <v>3583994</v>
      </c>
      <c r="F42" s="22">
        <v>8810707</v>
      </c>
      <c r="G42" s="22">
        <v>131501</v>
      </c>
      <c r="H42" s="22">
        <v>133053</v>
      </c>
      <c r="I42" s="22">
        <v>127148</v>
      </c>
      <c r="J42" s="22">
        <v>391702</v>
      </c>
      <c r="K42" s="22">
        <v>131386</v>
      </c>
      <c r="L42" s="22">
        <v>127148</v>
      </c>
      <c r="M42" s="22">
        <v>131386</v>
      </c>
      <c r="N42" s="22">
        <v>389920</v>
      </c>
      <c r="O42" s="22">
        <v>131386</v>
      </c>
      <c r="P42" s="22">
        <v>118671</v>
      </c>
      <c r="Q42" s="22">
        <v>131386</v>
      </c>
      <c r="R42" s="22">
        <v>381443</v>
      </c>
      <c r="S42" s="22">
        <v>0</v>
      </c>
      <c r="T42" s="22">
        <v>0</v>
      </c>
      <c r="U42" s="22">
        <v>0</v>
      </c>
      <c r="V42" s="22">
        <v>0</v>
      </c>
      <c r="W42" s="22">
        <v>1163065</v>
      </c>
      <c r="X42" s="22">
        <v>3994673</v>
      </c>
      <c r="Y42" s="22">
        <v>-2831608</v>
      </c>
      <c r="Z42" s="23">
        <v>-70.884600566804849</v>
      </c>
      <c r="AA42" s="20">
        <v>8810707</v>
      </c>
    </row>
    <row r="43" spans="1:27" x14ac:dyDescent="0.25">
      <c r="A43" s="19" t="s">
        <v>69</v>
      </c>
      <c r="B43" s="15" t="s">
        <v>32</v>
      </c>
      <c r="C43" s="20">
        <v>14654005</v>
      </c>
      <c r="D43" s="20">
        <v>0</v>
      </c>
      <c r="E43" s="21">
        <v>17466070</v>
      </c>
      <c r="F43" s="22">
        <v>15843070</v>
      </c>
      <c r="G43" s="22">
        <v>0</v>
      </c>
      <c r="H43" s="22">
        <v>0</v>
      </c>
      <c r="I43" s="22">
        <v>6823</v>
      </c>
      <c r="J43" s="22">
        <v>6823</v>
      </c>
      <c r="K43" s="22">
        <v>0</v>
      </c>
      <c r="L43" s="22">
        <v>0</v>
      </c>
      <c r="M43" s="22">
        <v>773376</v>
      </c>
      <c r="N43" s="22">
        <v>773376</v>
      </c>
      <c r="O43" s="22">
        <v>0</v>
      </c>
      <c r="P43" s="22">
        <v>0</v>
      </c>
      <c r="Q43" s="22">
        <v>6074</v>
      </c>
      <c r="R43" s="22">
        <v>6074</v>
      </c>
      <c r="S43" s="22">
        <v>0</v>
      </c>
      <c r="T43" s="22">
        <v>0</v>
      </c>
      <c r="U43" s="22">
        <v>0</v>
      </c>
      <c r="V43" s="22">
        <v>0</v>
      </c>
      <c r="W43" s="22">
        <v>786273</v>
      </c>
      <c r="X43" s="22">
        <v>11367845</v>
      </c>
      <c r="Y43" s="22">
        <v>-10581572</v>
      </c>
      <c r="Z43" s="23">
        <v>-93.083359247069254</v>
      </c>
      <c r="AA43" s="20">
        <v>15843070</v>
      </c>
    </row>
    <row r="44" spans="1:27" x14ac:dyDescent="0.25">
      <c r="A44" s="19" t="s">
        <v>70</v>
      </c>
      <c r="B44" s="15" t="s">
        <v>32</v>
      </c>
      <c r="C44" s="20">
        <v>10325362</v>
      </c>
      <c r="D44" s="20">
        <v>0</v>
      </c>
      <c r="E44" s="21">
        <v>10953747</v>
      </c>
      <c r="F44" s="22">
        <v>10593225</v>
      </c>
      <c r="G44" s="22">
        <v>31479</v>
      </c>
      <c r="H44" s="22">
        <v>560670</v>
      </c>
      <c r="I44" s="22">
        <v>251115</v>
      </c>
      <c r="J44" s="22">
        <v>843264</v>
      </c>
      <c r="K44" s="22">
        <v>1432426</v>
      </c>
      <c r="L44" s="22">
        <v>741748</v>
      </c>
      <c r="M44" s="22">
        <v>649864</v>
      </c>
      <c r="N44" s="22">
        <v>2824038</v>
      </c>
      <c r="O44" s="22">
        <v>947372</v>
      </c>
      <c r="P44" s="22">
        <v>818685</v>
      </c>
      <c r="Q44" s="22">
        <v>613117</v>
      </c>
      <c r="R44" s="22">
        <v>2379174</v>
      </c>
      <c r="S44" s="22">
        <v>0</v>
      </c>
      <c r="T44" s="22">
        <v>0</v>
      </c>
      <c r="U44" s="22">
        <v>0</v>
      </c>
      <c r="V44" s="22">
        <v>0</v>
      </c>
      <c r="W44" s="22">
        <v>6046476</v>
      </c>
      <c r="X44" s="22">
        <v>7913983</v>
      </c>
      <c r="Y44" s="22">
        <v>-1867507</v>
      </c>
      <c r="Z44" s="23">
        <v>-23.597561430192609</v>
      </c>
      <c r="AA44" s="20">
        <v>10593225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3496001</v>
      </c>
      <c r="G46" s="22">
        <v>0</v>
      </c>
      <c r="H46" s="22">
        <v>0</v>
      </c>
      <c r="I46" s="22">
        <v>0</v>
      </c>
      <c r="J46" s="22">
        <v>0</v>
      </c>
      <c r="K46" s="22">
        <v>1747845</v>
      </c>
      <c r="L46" s="22">
        <v>0</v>
      </c>
      <c r="M46" s="22">
        <v>0</v>
      </c>
      <c r="N46" s="22">
        <v>1747845</v>
      </c>
      <c r="O46" s="22">
        <v>0</v>
      </c>
      <c r="P46" s="22">
        <v>0</v>
      </c>
      <c r="Q46" s="22">
        <v>2417617</v>
      </c>
      <c r="R46" s="22">
        <v>2417617</v>
      </c>
      <c r="S46" s="22">
        <v>0</v>
      </c>
      <c r="T46" s="22">
        <v>0</v>
      </c>
      <c r="U46" s="22">
        <v>0</v>
      </c>
      <c r="V46" s="22">
        <v>0</v>
      </c>
      <c r="W46" s="22">
        <v>4165462</v>
      </c>
      <c r="X46" s="22">
        <v>874000</v>
      </c>
      <c r="Y46" s="22">
        <v>3291462</v>
      </c>
      <c r="Z46" s="23">
        <v>376.59748283752862</v>
      </c>
      <c r="AA46" s="20">
        <v>3496001</v>
      </c>
    </row>
    <row r="47" spans="1:27" x14ac:dyDescent="0.25">
      <c r="A47" s="19" t="s">
        <v>73</v>
      </c>
      <c r="B47" s="15" t="s">
        <v>32</v>
      </c>
      <c r="C47" s="20">
        <v>6465770</v>
      </c>
      <c r="D47" s="20">
        <v>0</v>
      </c>
      <c r="E47" s="21">
        <v>7732012</v>
      </c>
      <c r="F47" s="22">
        <v>6292640</v>
      </c>
      <c r="G47" s="22">
        <v>86034</v>
      </c>
      <c r="H47" s="22">
        <v>397539</v>
      </c>
      <c r="I47" s="22">
        <v>322045</v>
      </c>
      <c r="J47" s="22">
        <v>805618</v>
      </c>
      <c r="K47" s="22">
        <v>361530</v>
      </c>
      <c r="L47" s="22">
        <v>546458</v>
      </c>
      <c r="M47" s="22">
        <v>481929</v>
      </c>
      <c r="N47" s="22">
        <v>1389917</v>
      </c>
      <c r="O47" s="22">
        <v>460270</v>
      </c>
      <c r="P47" s="22">
        <v>405349</v>
      </c>
      <c r="Q47" s="22">
        <v>518712</v>
      </c>
      <c r="R47" s="22">
        <v>1384331</v>
      </c>
      <c r="S47" s="22">
        <v>0</v>
      </c>
      <c r="T47" s="22">
        <v>0</v>
      </c>
      <c r="U47" s="22">
        <v>0</v>
      </c>
      <c r="V47" s="22">
        <v>0</v>
      </c>
      <c r="W47" s="22">
        <v>3579866</v>
      </c>
      <c r="X47" s="22">
        <v>5255711</v>
      </c>
      <c r="Y47" s="22">
        <v>-1675845</v>
      </c>
      <c r="Z47" s="23">
        <v>-31.886171062297759</v>
      </c>
      <c r="AA47" s="20">
        <v>6292640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73910653</v>
      </c>
      <c r="D50" s="29">
        <f t="shared" ref="D50:Y50" si="1">SUM(D37:D49)</f>
        <v>0</v>
      </c>
      <c r="E50" s="30">
        <f t="shared" si="1"/>
        <v>80161619</v>
      </c>
      <c r="F50" s="31">
        <f t="shared" si="1"/>
        <v>80396434</v>
      </c>
      <c r="G50" s="31">
        <f t="shared" si="1"/>
        <v>2067449</v>
      </c>
      <c r="H50" s="31">
        <f t="shared" si="1"/>
        <v>5446164</v>
      </c>
      <c r="I50" s="31">
        <f t="shared" si="1"/>
        <v>3836767</v>
      </c>
      <c r="J50" s="31">
        <f t="shared" si="1"/>
        <v>11350380</v>
      </c>
      <c r="K50" s="31">
        <f t="shared" si="1"/>
        <v>4801431</v>
      </c>
      <c r="L50" s="31">
        <f t="shared" si="1"/>
        <v>4631381</v>
      </c>
      <c r="M50" s="31">
        <f t="shared" si="1"/>
        <v>5249684</v>
      </c>
      <c r="N50" s="31">
        <f t="shared" si="1"/>
        <v>14682496</v>
      </c>
      <c r="O50" s="31">
        <f t="shared" si="1"/>
        <v>4616971</v>
      </c>
      <c r="P50" s="31">
        <f t="shared" si="1"/>
        <v>4367837</v>
      </c>
      <c r="Q50" s="31">
        <f t="shared" si="1"/>
        <v>3633382</v>
      </c>
      <c r="R50" s="31">
        <f t="shared" si="1"/>
        <v>12618190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38651066</v>
      </c>
      <c r="X50" s="31">
        <f t="shared" si="1"/>
        <v>58491564</v>
      </c>
      <c r="Y50" s="31">
        <f t="shared" si="1"/>
        <v>-19840498</v>
      </c>
      <c r="Z50" s="32">
        <f>+IF(X50&lt;&gt;0,+(Y50/X50)*100,0)</f>
        <v>-33.920272673850882</v>
      </c>
      <c r="AA50" s="29">
        <f>SUM(AA37:AA49)</f>
        <v>80396434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-2698884</v>
      </c>
      <c r="D51" s="39">
        <f t="shared" si="2"/>
        <v>0</v>
      </c>
      <c r="E51" s="40">
        <f t="shared" si="2"/>
        <v>-5940669</v>
      </c>
      <c r="F51" s="41">
        <f t="shared" si="2"/>
        <v>-7612434</v>
      </c>
      <c r="G51" s="41">
        <f t="shared" si="2"/>
        <v>2827925</v>
      </c>
      <c r="H51" s="41">
        <f t="shared" si="2"/>
        <v>-509783</v>
      </c>
      <c r="I51" s="41">
        <f t="shared" si="2"/>
        <v>1025087</v>
      </c>
      <c r="J51" s="41">
        <f t="shared" si="2"/>
        <v>3343229</v>
      </c>
      <c r="K51" s="41">
        <f t="shared" si="2"/>
        <v>-84508</v>
      </c>
      <c r="L51" s="41">
        <f t="shared" si="2"/>
        <v>53281</v>
      </c>
      <c r="M51" s="41">
        <f t="shared" si="2"/>
        <v>10103854</v>
      </c>
      <c r="N51" s="41">
        <f t="shared" si="2"/>
        <v>10072627</v>
      </c>
      <c r="O51" s="41">
        <f t="shared" si="2"/>
        <v>45218</v>
      </c>
      <c r="P51" s="41">
        <f t="shared" si="2"/>
        <v>298210</v>
      </c>
      <c r="Q51" s="41">
        <f t="shared" si="2"/>
        <v>460428</v>
      </c>
      <c r="R51" s="41">
        <f t="shared" si="2"/>
        <v>803856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14219712</v>
      </c>
      <c r="X51" s="41">
        <f t="shared" si="2"/>
        <v>-2761491</v>
      </c>
      <c r="Y51" s="41">
        <f t="shared" si="2"/>
        <v>16981203</v>
      </c>
      <c r="Z51" s="42">
        <f>+IF(X51&lt;&gt;0,+(Y51/X51)*100,0)</f>
        <v>-614.92878303785892</v>
      </c>
      <c r="AA51" s="39">
        <f>+AA35-AA50</f>
        <v>-7612434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-2698884</v>
      </c>
      <c r="D54" s="48">
        <f t="shared" si="3"/>
        <v>0</v>
      </c>
      <c r="E54" s="49">
        <f t="shared" si="3"/>
        <v>-5940669</v>
      </c>
      <c r="F54" s="50">
        <f t="shared" si="3"/>
        <v>-7612434</v>
      </c>
      <c r="G54" s="50">
        <f t="shared" si="3"/>
        <v>2827925</v>
      </c>
      <c r="H54" s="50">
        <f t="shared" si="3"/>
        <v>-509783</v>
      </c>
      <c r="I54" s="50">
        <f t="shared" si="3"/>
        <v>1025087</v>
      </c>
      <c r="J54" s="50">
        <f t="shared" si="3"/>
        <v>3343229</v>
      </c>
      <c r="K54" s="50">
        <f t="shared" si="3"/>
        <v>-84508</v>
      </c>
      <c r="L54" s="50">
        <f t="shared" si="3"/>
        <v>53281</v>
      </c>
      <c r="M54" s="50">
        <f t="shared" si="3"/>
        <v>10103854</v>
      </c>
      <c r="N54" s="50">
        <f t="shared" si="3"/>
        <v>10072627</v>
      </c>
      <c r="O54" s="50">
        <f t="shared" si="3"/>
        <v>45218</v>
      </c>
      <c r="P54" s="50">
        <f t="shared" si="3"/>
        <v>298210</v>
      </c>
      <c r="Q54" s="50">
        <f t="shared" si="3"/>
        <v>460428</v>
      </c>
      <c r="R54" s="50">
        <f t="shared" si="3"/>
        <v>803856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14219712</v>
      </c>
      <c r="X54" s="50">
        <f t="shared" si="3"/>
        <v>-2761491</v>
      </c>
      <c r="Y54" s="50">
        <f t="shared" si="3"/>
        <v>16981203</v>
      </c>
      <c r="Z54" s="51">
        <f>+IF(X54&lt;&gt;0,+(Y54/X54)*100,0)</f>
        <v>-614.92878303785892</v>
      </c>
      <c r="AA54" s="48">
        <f>SUM(AA51:AA53)</f>
        <v>-7612434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-2698884</v>
      </c>
      <c r="D56" s="54">
        <f>+D54-D55</f>
        <v>0</v>
      </c>
      <c r="E56" s="55">
        <f t="shared" si="4"/>
        <v>-5940669</v>
      </c>
      <c r="F56" s="56">
        <f t="shared" si="4"/>
        <v>-7612434</v>
      </c>
      <c r="G56" s="56">
        <f t="shared" si="4"/>
        <v>2827925</v>
      </c>
      <c r="H56" s="56">
        <f t="shared" si="4"/>
        <v>-509783</v>
      </c>
      <c r="I56" s="56">
        <f t="shared" si="4"/>
        <v>1025087</v>
      </c>
      <c r="J56" s="56">
        <f t="shared" si="4"/>
        <v>3343229</v>
      </c>
      <c r="K56" s="56">
        <f t="shared" si="4"/>
        <v>-84508</v>
      </c>
      <c r="L56" s="56">
        <f t="shared" si="4"/>
        <v>53281</v>
      </c>
      <c r="M56" s="56">
        <f t="shared" si="4"/>
        <v>10103854</v>
      </c>
      <c r="N56" s="56">
        <f t="shared" si="4"/>
        <v>10072627</v>
      </c>
      <c r="O56" s="56">
        <f t="shared" si="4"/>
        <v>45218</v>
      </c>
      <c r="P56" s="56">
        <f t="shared" si="4"/>
        <v>298210</v>
      </c>
      <c r="Q56" s="56">
        <f t="shared" si="4"/>
        <v>460428</v>
      </c>
      <c r="R56" s="56">
        <f t="shared" si="4"/>
        <v>803856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14219712</v>
      </c>
      <c r="X56" s="56">
        <f t="shared" si="4"/>
        <v>-2761491</v>
      </c>
      <c r="Y56" s="56">
        <f t="shared" si="4"/>
        <v>16981203</v>
      </c>
      <c r="Z56" s="57">
        <f>+IF(X56&lt;&gt;0,+(Y56/X56)*100,0)</f>
        <v>-614.92878303785892</v>
      </c>
      <c r="AA56" s="54">
        <f>+AA54-AA55</f>
        <v>-7612434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-2698884</v>
      </c>
      <c r="D59" s="48">
        <f>SUM(D56:D58)</f>
        <v>0</v>
      </c>
      <c r="E59" s="49">
        <f t="shared" si="5"/>
        <v>-5940669</v>
      </c>
      <c r="F59" s="50">
        <f t="shared" si="5"/>
        <v>-7612434</v>
      </c>
      <c r="G59" s="50">
        <f t="shared" si="5"/>
        <v>2827925</v>
      </c>
      <c r="H59" s="50">
        <f t="shared" si="5"/>
        <v>-509783</v>
      </c>
      <c r="I59" s="50">
        <f t="shared" si="5"/>
        <v>1025087</v>
      </c>
      <c r="J59" s="50">
        <f t="shared" si="5"/>
        <v>3343229</v>
      </c>
      <c r="K59" s="50">
        <f t="shared" si="5"/>
        <v>-84508</v>
      </c>
      <c r="L59" s="50">
        <f t="shared" si="5"/>
        <v>53281</v>
      </c>
      <c r="M59" s="50">
        <f t="shared" si="5"/>
        <v>10103854</v>
      </c>
      <c r="N59" s="50">
        <f t="shared" si="5"/>
        <v>10072627</v>
      </c>
      <c r="O59" s="50">
        <f t="shared" si="5"/>
        <v>45218</v>
      </c>
      <c r="P59" s="50">
        <f t="shared" si="5"/>
        <v>298210</v>
      </c>
      <c r="Q59" s="50">
        <f t="shared" si="5"/>
        <v>460428</v>
      </c>
      <c r="R59" s="50">
        <f t="shared" si="5"/>
        <v>803856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14219712</v>
      </c>
      <c r="X59" s="50">
        <f t="shared" si="5"/>
        <v>-2761491</v>
      </c>
      <c r="Y59" s="50">
        <f t="shared" si="5"/>
        <v>16981203</v>
      </c>
      <c r="Z59" s="51">
        <f>+IF(X59&lt;&gt;0,+(Y59/X59)*100,0)</f>
        <v>-614.92878303785892</v>
      </c>
      <c r="AA59" s="48">
        <f>SUM(AA56:AA58)</f>
        <v>-7612434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-2698884</v>
      </c>
      <c r="D62" s="65">
        <f>SUM(D59:D61)</f>
        <v>0</v>
      </c>
      <c r="E62" s="66">
        <f t="shared" si="6"/>
        <v>-5940669</v>
      </c>
      <c r="F62" s="67">
        <f t="shared" si="6"/>
        <v>-7612434</v>
      </c>
      <c r="G62" s="67">
        <f t="shared" si="6"/>
        <v>2827925</v>
      </c>
      <c r="H62" s="67">
        <f t="shared" si="6"/>
        <v>-509783</v>
      </c>
      <c r="I62" s="67">
        <f t="shared" si="6"/>
        <v>1025087</v>
      </c>
      <c r="J62" s="67">
        <f t="shared" si="6"/>
        <v>3343229</v>
      </c>
      <c r="K62" s="67">
        <f t="shared" si="6"/>
        <v>-84508</v>
      </c>
      <c r="L62" s="67">
        <f t="shared" si="6"/>
        <v>53281</v>
      </c>
      <c r="M62" s="67">
        <f t="shared" si="6"/>
        <v>10103854</v>
      </c>
      <c r="N62" s="67">
        <f t="shared" si="6"/>
        <v>10072627</v>
      </c>
      <c r="O62" s="67">
        <f t="shared" si="6"/>
        <v>45218</v>
      </c>
      <c r="P62" s="67">
        <f t="shared" si="6"/>
        <v>298210</v>
      </c>
      <c r="Q62" s="67">
        <f t="shared" si="6"/>
        <v>460428</v>
      </c>
      <c r="R62" s="67">
        <f t="shared" si="6"/>
        <v>803856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14219712</v>
      </c>
      <c r="X62" s="67">
        <f t="shared" si="6"/>
        <v>-2761491</v>
      </c>
      <c r="Y62" s="67">
        <f t="shared" si="6"/>
        <v>16981203</v>
      </c>
      <c r="Z62" s="68">
        <f>+IF(X62&lt;&gt;0,+(Y62/X62)*100,0)</f>
        <v>-614.92878303785892</v>
      </c>
      <c r="AA62" s="65">
        <f>SUM(AA59:AA61)</f>
        <v>-7612434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108353135</v>
      </c>
      <c r="D9" s="20">
        <v>0</v>
      </c>
      <c r="E9" s="21">
        <v>115443970</v>
      </c>
      <c r="F9" s="22">
        <v>115443970</v>
      </c>
      <c r="G9" s="22">
        <v>9646996</v>
      </c>
      <c r="H9" s="22">
        <v>9688902</v>
      </c>
      <c r="I9" s="22">
        <v>9644785</v>
      </c>
      <c r="J9" s="22">
        <v>28980683</v>
      </c>
      <c r="K9" s="22">
        <v>8818897</v>
      </c>
      <c r="L9" s="22">
        <v>9138411</v>
      </c>
      <c r="M9" s="22">
        <v>9072735</v>
      </c>
      <c r="N9" s="22">
        <v>27030043</v>
      </c>
      <c r="O9" s="22">
        <v>9028536</v>
      </c>
      <c r="P9" s="22">
        <v>9094084</v>
      </c>
      <c r="Q9" s="22">
        <v>9101345</v>
      </c>
      <c r="R9" s="22">
        <v>27223965</v>
      </c>
      <c r="S9" s="22">
        <v>0</v>
      </c>
      <c r="T9" s="22">
        <v>0</v>
      </c>
      <c r="U9" s="22">
        <v>0</v>
      </c>
      <c r="V9" s="22">
        <v>0</v>
      </c>
      <c r="W9" s="22">
        <v>83234691</v>
      </c>
      <c r="X9" s="22">
        <v>86582961</v>
      </c>
      <c r="Y9" s="22">
        <v>-3348270</v>
      </c>
      <c r="Z9" s="23">
        <v>-3.8671234632412261</v>
      </c>
      <c r="AA9" s="20">
        <v>115443970</v>
      </c>
    </row>
    <row r="10" spans="1:27" x14ac:dyDescent="0.25">
      <c r="A10" s="19" t="s">
        <v>38</v>
      </c>
      <c r="B10" s="15" t="s">
        <v>32</v>
      </c>
      <c r="C10" s="20">
        <v>5086</v>
      </c>
      <c r="D10" s="20">
        <v>0</v>
      </c>
      <c r="E10" s="21">
        <v>5000</v>
      </c>
      <c r="F10" s="22">
        <v>5000</v>
      </c>
      <c r="G10" s="22">
        <v>239</v>
      </c>
      <c r="H10" s="22">
        <v>0</v>
      </c>
      <c r="I10" s="22">
        <v>0</v>
      </c>
      <c r="J10" s="22">
        <v>239</v>
      </c>
      <c r="K10" s="22">
        <v>0</v>
      </c>
      <c r="L10" s="22">
        <v>0</v>
      </c>
      <c r="M10" s="22">
        <v>790</v>
      </c>
      <c r="N10" s="22">
        <v>790</v>
      </c>
      <c r="O10" s="22">
        <v>239</v>
      </c>
      <c r="P10" s="22">
        <v>0</v>
      </c>
      <c r="Q10" s="22">
        <v>0</v>
      </c>
      <c r="R10" s="22">
        <v>239</v>
      </c>
      <c r="S10" s="22">
        <v>0</v>
      </c>
      <c r="T10" s="22">
        <v>0</v>
      </c>
      <c r="U10" s="22">
        <v>0</v>
      </c>
      <c r="V10" s="22">
        <v>0</v>
      </c>
      <c r="W10" s="22">
        <v>1268</v>
      </c>
      <c r="X10" s="22">
        <v>3744</v>
      </c>
      <c r="Y10" s="22">
        <v>-2476</v>
      </c>
      <c r="Z10" s="23">
        <v>-66.132478632478637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92110</v>
      </c>
      <c r="D21" s="20">
        <v>0</v>
      </c>
      <c r="E21" s="21">
        <v>50000</v>
      </c>
      <c r="F21" s="22">
        <v>50000</v>
      </c>
      <c r="G21" s="22">
        <v>2015</v>
      </c>
      <c r="H21" s="22">
        <v>15057</v>
      </c>
      <c r="I21" s="22">
        <v>4615</v>
      </c>
      <c r="J21" s="22">
        <v>21687</v>
      </c>
      <c r="K21" s="22">
        <v>56676</v>
      </c>
      <c r="L21" s="22">
        <v>0</v>
      </c>
      <c r="M21" s="22">
        <v>0</v>
      </c>
      <c r="N21" s="22">
        <v>56676</v>
      </c>
      <c r="O21" s="22">
        <v>15054</v>
      </c>
      <c r="P21" s="22">
        <v>6030</v>
      </c>
      <c r="Q21" s="22">
        <v>9525</v>
      </c>
      <c r="R21" s="22">
        <v>30609</v>
      </c>
      <c r="S21" s="22">
        <v>0</v>
      </c>
      <c r="T21" s="22">
        <v>0</v>
      </c>
      <c r="U21" s="22">
        <v>0</v>
      </c>
      <c r="V21" s="22">
        <v>0</v>
      </c>
      <c r="W21" s="22">
        <v>108972</v>
      </c>
      <c r="X21" s="22">
        <v>37494</v>
      </c>
      <c r="Y21" s="22">
        <v>71478</v>
      </c>
      <c r="Z21" s="23">
        <v>190.63850216034567</v>
      </c>
      <c r="AA21" s="20">
        <v>50000</v>
      </c>
    </row>
    <row r="22" spans="1:27" x14ac:dyDescent="0.25">
      <c r="A22" s="19" t="s">
        <v>50</v>
      </c>
      <c r="B22" s="15" t="s">
        <v>32</v>
      </c>
      <c r="C22" s="20">
        <v>5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19433683</v>
      </c>
      <c r="D28" s="20">
        <v>0</v>
      </c>
      <c r="E28" s="21">
        <v>18671230</v>
      </c>
      <c r="F28" s="22">
        <v>18671230</v>
      </c>
      <c r="G28" s="22">
        <v>7779679</v>
      </c>
      <c r="H28" s="22">
        <v>0</v>
      </c>
      <c r="I28" s="22">
        <v>0</v>
      </c>
      <c r="J28" s="22">
        <v>7779679</v>
      </c>
      <c r="K28" s="22">
        <v>0</v>
      </c>
      <c r="L28" s="22">
        <v>0</v>
      </c>
      <c r="M28" s="22">
        <v>6223743</v>
      </c>
      <c r="N28" s="22">
        <v>6223743</v>
      </c>
      <c r="O28" s="22">
        <v>0</v>
      </c>
      <c r="P28" s="22">
        <v>0</v>
      </c>
      <c r="Q28" s="22">
        <v>11667808</v>
      </c>
      <c r="R28" s="22">
        <v>11667808</v>
      </c>
      <c r="S28" s="22">
        <v>0</v>
      </c>
      <c r="T28" s="22">
        <v>0</v>
      </c>
      <c r="U28" s="22">
        <v>0</v>
      </c>
      <c r="V28" s="22">
        <v>0</v>
      </c>
      <c r="W28" s="22">
        <v>25671230</v>
      </c>
      <c r="X28" s="22">
        <v>14003415</v>
      </c>
      <c r="Y28" s="22">
        <v>11667815</v>
      </c>
      <c r="Z28" s="23">
        <v>83.321211290245984</v>
      </c>
      <c r="AA28" s="20">
        <v>18671230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127884019</v>
      </c>
      <c r="D35" s="29">
        <f t="shared" ref="D35:Y35" si="0">SUM(D6:D34)</f>
        <v>0</v>
      </c>
      <c r="E35" s="30">
        <f t="shared" si="0"/>
        <v>134170200</v>
      </c>
      <c r="F35" s="31">
        <f t="shared" si="0"/>
        <v>134170200</v>
      </c>
      <c r="G35" s="31">
        <f t="shared" si="0"/>
        <v>17428929</v>
      </c>
      <c r="H35" s="31">
        <f t="shared" si="0"/>
        <v>9703959</v>
      </c>
      <c r="I35" s="31">
        <f t="shared" si="0"/>
        <v>9649400</v>
      </c>
      <c r="J35" s="31">
        <f t="shared" si="0"/>
        <v>36782288</v>
      </c>
      <c r="K35" s="31">
        <f t="shared" si="0"/>
        <v>8875573</v>
      </c>
      <c r="L35" s="31">
        <f t="shared" si="0"/>
        <v>9138411</v>
      </c>
      <c r="M35" s="31">
        <f t="shared" si="0"/>
        <v>15297268</v>
      </c>
      <c r="N35" s="31">
        <f t="shared" si="0"/>
        <v>33311252</v>
      </c>
      <c r="O35" s="31">
        <f t="shared" si="0"/>
        <v>9043829</v>
      </c>
      <c r="P35" s="31">
        <f t="shared" si="0"/>
        <v>9100114</v>
      </c>
      <c r="Q35" s="31">
        <f t="shared" si="0"/>
        <v>20778678</v>
      </c>
      <c r="R35" s="31">
        <f t="shared" si="0"/>
        <v>38922621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109016161</v>
      </c>
      <c r="X35" s="31">
        <f t="shared" si="0"/>
        <v>100627614</v>
      </c>
      <c r="Y35" s="31">
        <f t="shared" si="0"/>
        <v>8388547</v>
      </c>
      <c r="Z35" s="32">
        <f>+IF(X35&lt;&gt;0,+(Y35/X35)*100,0)</f>
        <v>8.3362276680832359</v>
      </c>
      <c r="AA35" s="29">
        <f>SUM(AA6:AA34)</f>
        <v>134170200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34896820</v>
      </c>
      <c r="D37" s="20">
        <v>0</v>
      </c>
      <c r="E37" s="21">
        <v>38626133</v>
      </c>
      <c r="F37" s="22">
        <v>39108825</v>
      </c>
      <c r="G37" s="22">
        <v>2324807</v>
      </c>
      <c r="H37" s="22">
        <v>2890512</v>
      </c>
      <c r="I37" s="22">
        <v>2994784</v>
      </c>
      <c r="J37" s="22">
        <v>8210103</v>
      </c>
      <c r="K37" s="22">
        <v>3031352</v>
      </c>
      <c r="L37" s="22">
        <v>4915619</v>
      </c>
      <c r="M37" s="22">
        <v>3295350</v>
      </c>
      <c r="N37" s="22">
        <v>11242321</v>
      </c>
      <c r="O37" s="22">
        <v>3693271</v>
      </c>
      <c r="P37" s="22">
        <v>3123529</v>
      </c>
      <c r="Q37" s="22">
        <v>2717651</v>
      </c>
      <c r="R37" s="22">
        <v>9534451</v>
      </c>
      <c r="S37" s="22">
        <v>0</v>
      </c>
      <c r="T37" s="22">
        <v>0</v>
      </c>
      <c r="U37" s="22">
        <v>0</v>
      </c>
      <c r="V37" s="22">
        <v>0</v>
      </c>
      <c r="W37" s="22">
        <v>28986875</v>
      </c>
      <c r="X37" s="22">
        <v>29331630</v>
      </c>
      <c r="Y37" s="22">
        <v>-344755</v>
      </c>
      <c r="Z37" s="23">
        <v>-1.175369387926958</v>
      </c>
      <c r="AA37" s="20">
        <v>39108825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4155385</v>
      </c>
      <c r="D40" s="20">
        <v>0</v>
      </c>
      <c r="E40" s="21">
        <v>6001396</v>
      </c>
      <c r="F40" s="22">
        <v>6031296</v>
      </c>
      <c r="G40" s="22">
        <v>108098</v>
      </c>
      <c r="H40" s="22">
        <v>432140</v>
      </c>
      <c r="I40" s="22">
        <v>427375</v>
      </c>
      <c r="J40" s="22">
        <v>967613</v>
      </c>
      <c r="K40" s="22">
        <v>843345</v>
      </c>
      <c r="L40" s="22">
        <v>472729</v>
      </c>
      <c r="M40" s="22">
        <v>540619</v>
      </c>
      <c r="N40" s="22">
        <v>1856693</v>
      </c>
      <c r="O40" s="22">
        <v>459462</v>
      </c>
      <c r="P40" s="22">
        <v>485151</v>
      </c>
      <c r="Q40" s="22">
        <v>520223</v>
      </c>
      <c r="R40" s="22">
        <v>1464836</v>
      </c>
      <c r="S40" s="22">
        <v>0</v>
      </c>
      <c r="T40" s="22">
        <v>0</v>
      </c>
      <c r="U40" s="22">
        <v>0</v>
      </c>
      <c r="V40" s="22">
        <v>0</v>
      </c>
      <c r="W40" s="22">
        <v>4289142</v>
      </c>
      <c r="X40" s="22">
        <v>4493421</v>
      </c>
      <c r="Y40" s="22">
        <v>-204279</v>
      </c>
      <c r="Z40" s="23">
        <v>-4.5461798482715059</v>
      </c>
      <c r="AA40" s="20">
        <v>6031296</v>
      </c>
    </row>
    <row r="41" spans="1:27" x14ac:dyDescent="0.25">
      <c r="A41" s="19" t="s">
        <v>67</v>
      </c>
      <c r="B41" s="15" t="s">
        <v>32</v>
      </c>
      <c r="C41" s="20">
        <v>1284252</v>
      </c>
      <c r="D41" s="20">
        <v>0</v>
      </c>
      <c r="E41" s="21">
        <v>3563600</v>
      </c>
      <c r="F41" s="22">
        <v>100</v>
      </c>
      <c r="G41" s="22">
        <v>296967</v>
      </c>
      <c r="H41" s="22">
        <v>296967</v>
      </c>
      <c r="I41" s="22">
        <v>296967</v>
      </c>
      <c r="J41" s="22">
        <v>890901</v>
      </c>
      <c r="K41" s="22">
        <v>296967</v>
      </c>
      <c r="L41" s="22">
        <v>296967</v>
      </c>
      <c r="M41" s="22">
        <v>296967</v>
      </c>
      <c r="N41" s="22">
        <v>890901</v>
      </c>
      <c r="O41" s="22">
        <v>-1781742</v>
      </c>
      <c r="P41" s="22">
        <v>8</v>
      </c>
      <c r="Q41" s="22">
        <v>8</v>
      </c>
      <c r="R41" s="22">
        <v>-1781726</v>
      </c>
      <c r="S41" s="22">
        <v>0</v>
      </c>
      <c r="T41" s="22">
        <v>0</v>
      </c>
      <c r="U41" s="22">
        <v>0</v>
      </c>
      <c r="V41" s="22">
        <v>0</v>
      </c>
      <c r="W41" s="22">
        <v>76</v>
      </c>
      <c r="X41" s="22">
        <v>72</v>
      </c>
      <c r="Y41" s="22">
        <v>4</v>
      </c>
      <c r="Z41" s="23">
        <v>5.5555555555555554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3224684</v>
      </c>
      <c r="D42" s="20">
        <v>0</v>
      </c>
      <c r="E42" s="21">
        <v>3966097</v>
      </c>
      <c r="F42" s="22">
        <v>3966097</v>
      </c>
      <c r="G42" s="22">
        <v>330509</v>
      </c>
      <c r="H42" s="22">
        <v>330509</v>
      </c>
      <c r="I42" s="22">
        <v>330509</v>
      </c>
      <c r="J42" s="22">
        <v>991527</v>
      </c>
      <c r="K42" s="22">
        <v>330509</v>
      </c>
      <c r="L42" s="22">
        <v>330509</v>
      </c>
      <c r="M42" s="22">
        <v>330509</v>
      </c>
      <c r="N42" s="22">
        <v>991527</v>
      </c>
      <c r="O42" s="22">
        <v>330509</v>
      </c>
      <c r="P42" s="22">
        <v>330509</v>
      </c>
      <c r="Q42" s="22">
        <v>330509</v>
      </c>
      <c r="R42" s="22">
        <v>991527</v>
      </c>
      <c r="S42" s="22">
        <v>0</v>
      </c>
      <c r="T42" s="22">
        <v>0</v>
      </c>
      <c r="U42" s="22">
        <v>0</v>
      </c>
      <c r="V42" s="22">
        <v>0</v>
      </c>
      <c r="W42" s="22">
        <v>2974581</v>
      </c>
      <c r="X42" s="22">
        <v>2974518</v>
      </c>
      <c r="Y42" s="22">
        <v>63</v>
      </c>
      <c r="Z42" s="23">
        <v>2.1179902088338345E-3</v>
      </c>
      <c r="AA42" s="20">
        <v>3966097</v>
      </c>
    </row>
    <row r="43" spans="1:27" x14ac:dyDescent="0.25">
      <c r="A43" s="19" t="s">
        <v>69</v>
      </c>
      <c r="B43" s="15" t="s">
        <v>32</v>
      </c>
      <c r="C43" s="20">
        <v>210320</v>
      </c>
      <c r="D43" s="20">
        <v>0</v>
      </c>
      <c r="E43" s="21">
        <v>245000</v>
      </c>
      <c r="F43" s="22">
        <v>250000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120244</v>
      </c>
      <c r="N43" s="22">
        <v>120244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120244</v>
      </c>
      <c r="X43" s="22">
        <v>187497</v>
      </c>
      <c r="Y43" s="22">
        <v>-67253</v>
      </c>
      <c r="Z43" s="23">
        <v>-35.868840568115758</v>
      </c>
      <c r="AA43" s="20">
        <v>250000</v>
      </c>
    </row>
    <row r="44" spans="1:27" x14ac:dyDescent="0.25">
      <c r="A44" s="19" t="s">
        <v>70</v>
      </c>
      <c r="B44" s="15" t="s">
        <v>32</v>
      </c>
      <c r="C44" s="20">
        <v>45948671</v>
      </c>
      <c r="D44" s="20">
        <v>0</v>
      </c>
      <c r="E44" s="21">
        <v>47449636</v>
      </c>
      <c r="F44" s="22">
        <v>51214636</v>
      </c>
      <c r="G44" s="22">
        <v>74876</v>
      </c>
      <c r="H44" s="22">
        <v>3564756</v>
      </c>
      <c r="I44" s="22">
        <v>3453683</v>
      </c>
      <c r="J44" s="22">
        <v>7093315</v>
      </c>
      <c r="K44" s="22">
        <v>4459200</v>
      </c>
      <c r="L44" s="22">
        <v>3664155</v>
      </c>
      <c r="M44" s="22">
        <v>3834017</v>
      </c>
      <c r="N44" s="22">
        <v>11957372</v>
      </c>
      <c r="O44" s="22">
        <v>4596111</v>
      </c>
      <c r="P44" s="22">
        <v>3813085</v>
      </c>
      <c r="Q44" s="22">
        <v>3961458</v>
      </c>
      <c r="R44" s="22">
        <v>12370654</v>
      </c>
      <c r="S44" s="22">
        <v>0</v>
      </c>
      <c r="T44" s="22">
        <v>0</v>
      </c>
      <c r="U44" s="22">
        <v>0</v>
      </c>
      <c r="V44" s="22">
        <v>0</v>
      </c>
      <c r="W44" s="22">
        <v>31421341</v>
      </c>
      <c r="X44" s="22">
        <v>38410947</v>
      </c>
      <c r="Y44" s="22">
        <v>-6989606</v>
      </c>
      <c r="Z44" s="23">
        <v>-18.196911416945799</v>
      </c>
      <c r="AA44" s="20">
        <v>51214636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3888341</v>
      </c>
      <c r="D46" s="20">
        <v>0</v>
      </c>
      <c r="E46" s="21">
        <v>1928299</v>
      </c>
      <c r="F46" s="22">
        <v>8177715</v>
      </c>
      <c r="G46" s="22">
        <v>0</v>
      </c>
      <c r="H46" s="22">
        <v>0</v>
      </c>
      <c r="I46" s="22">
        <v>1486938</v>
      </c>
      <c r="J46" s="22">
        <v>1486938</v>
      </c>
      <c r="K46" s="22">
        <v>-2449</v>
      </c>
      <c r="L46" s="22">
        <v>6942249</v>
      </c>
      <c r="M46" s="22">
        <v>-929954</v>
      </c>
      <c r="N46" s="22">
        <v>6009846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7496784</v>
      </c>
      <c r="X46" s="22">
        <v>6133284</v>
      </c>
      <c r="Y46" s="22">
        <v>1363500</v>
      </c>
      <c r="Z46" s="23">
        <v>22.231157076698228</v>
      </c>
      <c r="AA46" s="20">
        <v>8177715</v>
      </c>
    </row>
    <row r="47" spans="1:27" x14ac:dyDescent="0.25">
      <c r="A47" s="19" t="s">
        <v>73</v>
      </c>
      <c r="B47" s="15" t="s">
        <v>32</v>
      </c>
      <c r="C47" s="20">
        <v>773476</v>
      </c>
      <c r="D47" s="20">
        <v>0</v>
      </c>
      <c r="E47" s="21">
        <v>12889872</v>
      </c>
      <c r="F47" s="22">
        <v>11571540</v>
      </c>
      <c r="G47" s="22">
        <v>915217</v>
      </c>
      <c r="H47" s="22">
        <v>959906</v>
      </c>
      <c r="I47" s="22">
        <v>1018480</v>
      </c>
      <c r="J47" s="22">
        <v>2893603</v>
      </c>
      <c r="K47" s="22">
        <v>910451</v>
      </c>
      <c r="L47" s="22">
        <v>1088813</v>
      </c>
      <c r="M47" s="22">
        <v>913680</v>
      </c>
      <c r="N47" s="22">
        <v>2912944</v>
      </c>
      <c r="O47" s="22">
        <v>867221</v>
      </c>
      <c r="P47" s="22">
        <v>1015209</v>
      </c>
      <c r="Q47" s="22">
        <v>998533</v>
      </c>
      <c r="R47" s="22">
        <v>2880963</v>
      </c>
      <c r="S47" s="22">
        <v>0</v>
      </c>
      <c r="T47" s="22">
        <v>0</v>
      </c>
      <c r="U47" s="22">
        <v>0</v>
      </c>
      <c r="V47" s="22">
        <v>0</v>
      </c>
      <c r="W47" s="22">
        <v>8687510</v>
      </c>
      <c r="X47" s="22">
        <v>8678547</v>
      </c>
      <c r="Y47" s="22">
        <v>8963</v>
      </c>
      <c r="Z47" s="23">
        <v>0.10327765696262289</v>
      </c>
      <c r="AA47" s="20">
        <v>11571540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94381949</v>
      </c>
      <c r="D50" s="29">
        <f t="shared" ref="D50:Y50" si="1">SUM(D37:D49)</f>
        <v>0</v>
      </c>
      <c r="E50" s="30">
        <f t="shared" si="1"/>
        <v>114670033</v>
      </c>
      <c r="F50" s="31">
        <f t="shared" si="1"/>
        <v>120320209</v>
      </c>
      <c r="G50" s="31">
        <f t="shared" si="1"/>
        <v>4050474</v>
      </c>
      <c r="H50" s="31">
        <f t="shared" si="1"/>
        <v>8474790</v>
      </c>
      <c r="I50" s="31">
        <f t="shared" si="1"/>
        <v>10008736</v>
      </c>
      <c r="J50" s="31">
        <f t="shared" si="1"/>
        <v>22534000</v>
      </c>
      <c r="K50" s="31">
        <f t="shared" si="1"/>
        <v>9869375</v>
      </c>
      <c r="L50" s="31">
        <f t="shared" si="1"/>
        <v>17711041</v>
      </c>
      <c r="M50" s="31">
        <f t="shared" si="1"/>
        <v>8401432</v>
      </c>
      <c r="N50" s="31">
        <f t="shared" si="1"/>
        <v>35981848</v>
      </c>
      <c r="O50" s="31">
        <f t="shared" si="1"/>
        <v>8164832</v>
      </c>
      <c r="P50" s="31">
        <f t="shared" si="1"/>
        <v>8767491</v>
      </c>
      <c r="Q50" s="31">
        <f t="shared" si="1"/>
        <v>8528382</v>
      </c>
      <c r="R50" s="31">
        <f t="shared" si="1"/>
        <v>25460705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83976553</v>
      </c>
      <c r="X50" s="31">
        <f t="shared" si="1"/>
        <v>90209916</v>
      </c>
      <c r="Y50" s="31">
        <f t="shared" si="1"/>
        <v>-6233363</v>
      </c>
      <c r="Z50" s="32">
        <f>+IF(X50&lt;&gt;0,+(Y50/X50)*100,0)</f>
        <v>-6.9098423725391784</v>
      </c>
      <c r="AA50" s="29">
        <f>SUM(AA37:AA49)</f>
        <v>120320209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33502070</v>
      </c>
      <c r="D51" s="39">
        <f t="shared" si="2"/>
        <v>0</v>
      </c>
      <c r="E51" s="40">
        <f t="shared" si="2"/>
        <v>19500167</v>
      </c>
      <c r="F51" s="41">
        <f t="shared" si="2"/>
        <v>13849991</v>
      </c>
      <c r="G51" s="41">
        <f t="shared" si="2"/>
        <v>13378455</v>
      </c>
      <c r="H51" s="41">
        <f t="shared" si="2"/>
        <v>1229169</v>
      </c>
      <c r="I51" s="41">
        <f t="shared" si="2"/>
        <v>-359336</v>
      </c>
      <c r="J51" s="41">
        <f t="shared" si="2"/>
        <v>14248288</v>
      </c>
      <c r="K51" s="41">
        <f t="shared" si="2"/>
        <v>-993802</v>
      </c>
      <c r="L51" s="41">
        <f t="shared" si="2"/>
        <v>-8572630</v>
      </c>
      <c r="M51" s="41">
        <f t="shared" si="2"/>
        <v>6895836</v>
      </c>
      <c r="N51" s="41">
        <f t="shared" si="2"/>
        <v>-2670596</v>
      </c>
      <c r="O51" s="41">
        <f t="shared" si="2"/>
        <v>878997</v>
      </c>
      <c r="P51" s="41">
        <f t="shared" si="2"/>
        <v>332623</v>
      </c>
      <c r="Q51" s="41">
        <f t="shared" si="2"/>
        <v>12250296</v>
      </c>
      <c r="R51" s="41">
        <f t="shared" si="2"/>
        <v>13461916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25039608</v>
      </c>
      <c r="X51" s="41">
        <f t="shared" si="2"/>
        <v>10417698</v>
      </c>
      <c r="Y51" s="41">
        <f t="shared" si="2"/>
        <v>14621910</v>
      </c>
      <c r="Z51" s="42">
        <f>+IF(X51&lt;&gt;0,+(Y51/X51)*100,0)</f>
        <v>140.3564395896291</v>
      </c>
      <c r="AA51" s="39">
        <f>+AA35-AA50</f>
        <v>13849991</v>
      </c>
    </row>
    <row r="52" spans="1:27" x14ac:dyDescent="0.25">
      <c r="A52" s="43" t="s">
        <v>78</v>
      </c>
      <c r="B52" s="15" t="s">
        <v>32</v>
      </c>
      <c r="C52" s="20">
        <v>105087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33607157</v>
      </c>
      <c r="D54" s="48">
        <f t="shared" si="3"/>
        <v>0</v>
      </c>
      <c r="E54" s="49">
        <f t="shared" si="3"/>
        <v>19500167</v>
      </c>
      <c r="F54" s="50">
        <f t="shared" si="3"/>
        <v>13849991</v>
      </c>
      <c r="G54" s="50">
        <f t="shared" si="3"/>
        <v>13378455</v>
      </c>
      <c r="H54" s="50">
        <f t="shared" si="3"/>
        <v>1229169</v>
      </c>
      <c r="I54" s="50">
        <f t="shared" si="3"/>
        <v>-359336</v>
      </c>
      <c r="J54" s="50">
        <f t="shared" si="3"/>
        <v>14248288</v>
      </c>
      <c r="K54" s="50">
        <f t="shared" si="3"/>
        <v>-993802</v>
      </c>
      <c r="L54" s="50">
        <f t="shared" si="3"/>
        <v>-8572630</v>
      </c>
      <c r="M54" s="50">
        <f t="shared" si="3"/>
        <v>6895836</v>
      </c>
      <c r="N54" s="50">
        <f t="shared" si="3"/>
        <v>-2670596</v>
      </c>
      <c r="O54" s="50">
        <f t="shared" si="3"/>
        <v>878997</v>
      </c>
      <c r="P54" s="50">
        <f t="shared" si="3"/>
        <v>332623</v>
      </c>
      <c r="Q54" s="50">
        <f t="shared" si="3"/>
        <v>12250296</v>
      </c>
      <c r="R54" s="50">
        <f t="shared" si="3"/>
        <v>13461916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25039608</v>
      </c>
      <c r="X54" s="50">
        <f t="shared" si="3"/>
        <v>10417698</v>
      </c>
      <c r="Y54" s="50">
        <f t="shared" si="3"/>
        <v>14621910</v>
      </c>
      <c r="Z54" s="51">
        <f>+IF(X54&lt;&gt;0,+(Y54/X54)*100,0)</f>
        <v>140.3564395896291</v>
      </c>
      <c r="AA54" s="48">
        <f>SUM(AA51:AA53)</f>
        <v>13849991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33607157</v>
      </c>
      <c r="D56" s="54">
        <f>+D54-D55</f>
        <v>0</v>
      </c>
      <c r="E56" s="55">
        <f t="shared" si="4"/>
        <v>19500167</v>
      </c>
      <c r="F56" s="56">
        <f t="shared" si="4"/>
        <v>13849991</v>
      </c>
      <c r="G56" s="56">
        <f t="shared" si="4"/>
        <v>13378455</v>
      </c>
      <c r="H56" s="56">
        <f t="shared" si="4"/>
        <v>1229169</v>
      </c>
      <c r="I56" s="56">
        <f t="shared" si="4"/>
        <v>-359336</v>
      </c>
      <c r="J56" s="56">
        <f t="shared" si="4"/>
        <v>14248288</v>
      </c>
      <c r="K56" s="56">
        <f t="shared" si="4"/>
        <v>-993802</v>
      </c>
      <c r="L56" s="56">
        <f t="shared" si="4"/>
        <v>-8572630</v>
      </c>
      <c r="M56" s="56">
        <f t="shared" si="4"/>
        <v>6895836</v>
      </c>
      <c r="N56" s="56">
        <f t="shared" si="4"/>
        <v>-2670596</v>
      </c>
      <c r="O56" s="56">
        <f t="shared" si="4"/>
        <v>878997</v>
      </c>
      <c r="P56" s="56">
        <f t="shared" si="4"/>
        <v>332623</v>
      </c>
      <c r="Q56" s="56">
        <f t="shared" si="4"/>
        <v>12250296</v>
      </c>
      <c r="R56" s="56">
        <f t="shared" si="4"/>
        <v>13461916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25039608</v>
      </c>
      <c r="X56" s="56">
        <f t="shared" si="4"/>
        <v>10417698</v>
      </c>
      <c r="Y56" s="56">
        <f t="shared" si="4"/>
        <v>14621910</v>
      </c>
      <c r="Z56" s="57">
        <f>+IF(X56&lt;&gt;0,+(Y56/X56)*100,0)</f>
        <v>140.3564395896291</v>
      </c>
      <c r="AA56" s="54">
        <f>+AA54-AA55</f>
        <v>13849991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33607157</v>
      </c>
      <c r="D59" s="48">
        <f>SUM(D56:D58)</f>
        <v>0</v>
      </c>
      <c r="E59" s="49">
        <f t="shared" si="5"/>
        <v>19500167</v>
      </c>
      <c r="F59" s="50">
        <f t="shared" si="5"/>
        <v>13849991</v>
      </c>
      <c r="G59" s="50">
        <f t="shared" si="5"/>
        <v>13378455</v>
      </c>
      <c r="H59" s="50">
        <f t="shared" si="5"/>
        <v>1229169</v>
      </c>
      <c r="I59" s="50">
        <f t="shared" si="5"/>
        <v>-359336</v>
      </c>
      <c r="J59" s="50">
        <f t="shared" si="5"/>
        <v>14248288</v>
      </c>
      <c r="K59" s="50">
        <f t="shared" si="5"/>
        <v>-993802</v>
      </c>
      <c r="L59" s="50">
        <f t="shared" si="5"/>
        <v>-8572630</v>
      </c>
      <c r="M59" s="50">
        <f t="shared" si="5"/>
        <v>6895836</v>
      </c>
      <c r="N59" s="50">
        <f t="shared" si="5"/>
        <v>-2670596</v>
      </c>
      <c r="O59" s="50">
        <f t="shared" si="5"/>
        <v>878997</v>
      </c>
      <c r="P59" s="50">
        <f t="shared" si="5"/>
        <v>332623</v>
      </c>
      <c r="Q59" s="50">
        <f t="shared" si="5"/>
        <v>12250296</v>
      </c>
      <c r="R59" s="50">
        <f t="shared" si="5"/>
        <v>13461916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25039608</v>
      </c>
      <c r="X59" s="50">
        <f t="shared" si="5"/>
        <v>10417698</v>
      </c>
      <c r="Y59" s="50">
        <f t="shared" si="5"/>
        <v>14621910</v>
      </c>
      <c r="Z59" s="51">
        <f>+IF(X59&lt;&gt;0,+(Y59/X59)*100,0)</f>
        <v>140.3564395896291</v>
      </c>
      <c r="AA59" s="48">
        <f>SUM(AA56:AA58)</f>
        <v>13849991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33607157</v>
      </c>
      <c r="D62" s="65">
        <f>SUM(D59:D61)</f>
        <v>0</v>
      </c>
      <c r="E62" s="66">
        <f t="shared" si="6"/>
        <v>19500167</v>
      </c>
      <c r="F62" s="67">
        <f t="shared" si="6"/>
        <v>13849991</v>
      </c>
      <c r="G62" s="67">
        <f t="shared" si="6"/>
        <v>13378455</v>
      </c>
      <c r="H62" s="67">
        <f t="shared" si="6"/>
        <v>1229169</v>
      </c>
      <c r="I62" s="67">
        <f t="shared" si="6"/>
        <v>-359336</v>
      </c>
      <c r="J62" s="67">
        <f t="shared" si="6"/>
        <v>14248288</v>
      </c>
      <c r="K62" s="67">
        <f t="shared" si="6"/>
        <v>-993802</v>
      </c>
      <c r="L62" s="67">
        <f t="shared" si="6"/>
        <v>-8572630</v>
      </c>
      <c r="M62" s="67">
        <f t="shared" si="6"/>
        <v>6895836</v>
      </c>
      <c r="N62" s="67">
        <f t="shared" si="6"/>
        <v>-2670596</v>
      </c>
      <c r="O62" s="67">
        <f t="shared" si="6"/>
        <v>878997</v>
      </c>
      <c r="P62" s="67">
        <f t="shared" si="6"/>
        <v>332623</v>
      </c>
      <c r="Q62" s="67">
        <f t="shared" si="6"/>
        <v>12250296</v>
      </c>
      <c r="R62" s="67">
        <f t="shared" si="6"/>
        <v>13461916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25039608</v>
      </c>
      <c r="X62" s="67">
        <f t="shared" si="6"/>
        <v>10417698</v>
      </c>
      <c r="Y62" s="67">
        <f t="shared" si="6"/>
        <v>14621910</v>
      </c>
      <c r="Z62" s="68">
        <f>+IF(X62&lt;&gt;0,+(Y62/X62)*100,0)</f>
        <v>140.3564395896291</v>
      </c>
      <c r="AA62" s="65">
        <f>SUM(AA59:AA61)</f>
        <v>13849991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27641347</v>
      </c>
      <c r="D9" s="20">
        <v>0</v>
      </c>
      <c r="E9" s="21">
        <v>30866316</v>
      </c>
      <c r="F9" s="22">
        <v>31021425</v>
      </c>
      <c r="G9" s="22">
        <v>2754863</v>
      </c>
      <c r="H9" s="22">
        <v>2640976</v>
      </c>
      <c r="I9" s="22">
        <v>2628123</v>
      </c>
      <c r="J9" s="22">
        <v>8023962</v>
      </c>
      <c r="K9" s="22">
        <v>2513569</v>
      </c>
      <c r="L9" s="22">
        <v>2602663</v>
      </c>
      <c r="M9" s="22">
        <v>2616465</v>
      </c>
      <c r="N9" s="22">
        <v>7732697</v>
      </c>
      <c r="O9" s="22">
        <v>2540391</v>
      </c>
      <c r="P9" s="22">
        <v>2576537</v>
      </c>
      <c r="Q9" s="22">
        <v>2528570</v>
      </c>
      <c r="R9" s="22">
        <v>7645498</v>
      </c>
      <c r="S9" s="22">
        <v>0</v>
      </c>
      <c r="T9" s="22">
        <v>0</v>
      </c>
      <c r="U9" s="22">
        <v>0</v>
      </c>
      <c r="V9" s="22">
        <v>0</v>
      </c>
      <c r="W9" s="22">
        <v>23402157</v>
      </c>
      <c r="X9" s="22">
        <v>23266068</v>
      </c>
      <c r="Y9" s="22">
        <v>136089</v>
      </c>
      <c r="Z9" s="23">
        <v>0.58492479262073849</v>
      </c>
      <c r="AA9" s="20">
        <v>31021425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203027</v>
      </c>
      <c r="F13" s="22">
        <v>188027</v>
      </c>
      <c r="G13" s="22">
        <v>55143</v>
      </c>
      <c r="H13" s="22">
        <v>56556</v>
      </c>
      <c r="I13" s="22">
        <v>-52539</v>
      </c>
      <c r="J13" s="22">
        <v>59160</v>
      </c>
      <c r="K13" s="22">
        <v>59125</v>
      </c>
      <c r="L13" s="22">
        <v>60753</v>
      </c>
      <c r="M13" s="22">
        <v>-116602</v>
      </c>
      <c r="N13" s="22">
        <v>3276</v>
      </c>
      <c r="O13" s="22">
        <v>65518</v>
      </c>
      <c r="P13" s="22">
        <v>-59916</v>
      </c>
      <c r="Q13" s="22">
        <v>64721</v>
      </c>
      <c r="R13" s="22">
        <v>70323</v>
      </c>
      <c r="S13" s="22">
        <v>0</v>
      </c>
      <c r="T13" s="22">
        <v>0</v>
      </c>
      <c r="U13" s="22">
        <v>0</v>
      </c>
      <c r="V13" s="22">
        <v>0</v>
      </c>
      <c r="W13" s="22">
        <v>132759</v>
      </c>
      <c r="X13" s="22">
        <v>141020</v>
      </c>
      <c r="Y13" s="22">
        <v>-8261</v>
      </c>
      <c r="Z13" s="23">
        <v>-5.8580343213728545</v>
      </c>
      <c r="AA13" s="20">
        <v>188027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49895</v>
      </c>
      <c r="D21" s="20">
        <v>0</v>
      </c>
      <c r="E21" s="21">
        <v>54862</v>
      </c>
      <c r="F21" s="22">
        <v>145000</v>
      </c>
      <c r="G21" s="22">
        <v>3258</v>
      </c>
      <c r="H21" s="22">
        <v>3258</v>
      </c>
      <c r="I21" s="22">
        <v>3258</v>
      </c>
      <c r="J21" s="22">
        <v>9774</v>
      </c>
      <c r="K21" s="22">
        <v>65157</v>
      </c>
      <c r="L21" s="22">
        <v>0</v>
      </c>
      <c r="M21" s="22">
        <v>0</v>
      </c>
      <c r="N21" s="22">
        <v>65157</v>
      </c>
      <c r="O21" s="22">
        <v>0</v>
      </c>
      <c r="P21" s="22">
        <v>0</v>
      </c>
      <c r="Q21" s="22">
        <v>6516</v>
      </c>
      <c r="R21" s="22">
        <v>6516</v>
      </c>
      <c r="S21" s="22">
        <v>0</v>
      </c>
      <c r="T21" s="22">
        <v>0</v>
      </c>
      <c r="U21" s="22">
        <v>0</v>
      </c>
      <c r="V21" s="22">
        <v>0</v>
      </c>
      <c r="W21" s="22">
        <v>81447</v>
      </c>
      <c r="X21" s="22">
        <v>108754</v>
      </c>
      <c r="Y21" s="22">
        <v>-27307</v>
      </c>
      <c r="Z21" s="23">
        <v>-25.108961509461718</v>
      </c>
      <c r="AA21" s="20">
        <v>145000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4224672</v>
      </c>
      <c r="D31" s="20">
        <v>0</v>
      </c>
      <c r="E31" s="21">
        <v>4701110</v>
      </c>
      <c r="F31" s="22">
        <v>4701110</v>
      </c>
      <c r="G31" s="22">
        <v>391336</v>
      </c>
      <c r="H31" s="22">
        <v>391336</v>
      </c>
      <c r="I31" s="22">
        <v>390003</v>
      </c>
      <c r="J31" s="22">
        <v>1172675</v>
      </c>
      <c r="K31" s="22">
        <v>388073</v>
      </c>
      <c r="L31" s="22">
        <v>386804</v>
      </c>
      <c r="M31" s="22">
        <v>388036</v>
      </c>
      <c r="N31" s="22">
        <v>1162913</v>
      </c>
      <c r="O31" s="22">
        <v>388018</v>
      </c>
      <c r="P31" s="22">
        <v>395089</v>
      </c>
      <c r="Q31" s="22">
        <v>391826</v>
      </c>
      <c r="R31" s="22">
        <v>1174933</v>
      </c>
      <c r="S31" s="22">
        <v>0</v>
      </c>
      <c r="T31" s="22">
        <v>0</v>
      </c>
      <c r="U31" s="22">
        <v>0</v>
      </c>
      <c r="V31" s="22">
        <v>0</v>
      </c>
      <c r="W31" s="22">
        <v>3510521</v>
      </c>
      <c r="X31" s="22">
        <v>3525833</v>
      </c>
      <c r="Y31" s="22">
        <v>-15312</v>
      </c>
      <c r="Z31" s="23">
        <v>-0.4342803530399767</v>
      </c>
      <c r="AA31" s="20">
        <v>4701110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31915914</v>
      </c>
      <c r="D35" s="29">
        <f t="shared" ref="D35:Y35" si="0">SUM(D6:D34)</f>
        <v>0</v>
      </c>
      <c r="E35" s="30">
        <f t="shared" si="0"/>
        <v>35825315</v>
      </c>
      <c r="F35" s="31">
        <f t="shared" si="0"/>
        <v>36055562</v>
      </c>
      <c r="G35" s="31">
        <f t="shared" si="0"/>
        <v>3204600</v>
      </c>
      <c r="H35" s="31">
        <f t="shared" si="0"/>
        <v>3092126</v>
      </c>
      <c r="I35" s="31">
        <f t="shared" si="0"/>
        <v>2968845</v>
      </c>
      <c r="J35" s="31">
        <f t="shared" si="0"/>
        <v>9265571</v>
      </c>
      <c r="K35" s="31">
        <f t="shared" si="0"/>
        <v>3025924</v>
      </c>
      <c r="L35" s="31">
        <f t="shared" si="0"/>
        <v>3050220</v>
      </c>
      <c r="M35" s="31">
        <f t="shared" si="0"/>
        <v>2887899</v>
      </c>
      <c r="N35" s="31">
        <f t="shared" si="0"/>
        <v>8964043</v>
      </c>
      <c r="O35" s="31">
        <f t="shared" si="0"/>
        <v>2993927</v>
      </c>
      <c r="P35" s="31">
        <f t="shared" si="0"/>
        <v>2911710</v>
      </c>
      <c r="Q35" s="31">
        <f t="shared" si="0"/>
        <v>2991633</v>
      </c>
      <c r="R35" s="31">
        <f t="shared" si="0"/>
        <v>8897270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27126884</v>
      </c>
      <c r="X35" s="31">
        <f t="shared" si="0"/>
        <v>27041675</v>
      </c>
      <c r="Y35" s="31">
        <f t="shared" si="0"/>
        <v>85209</v>
      </c>
      <c r="Z35" s="32">
        <f>+IF(X35&lt;&gt;0,+(Y35/X35)*100,0)</f>
        <v>0.31510252231047081</v>
      </c>
      <c r="AA35" s="29">
        <f>SUM(AA6:AA34)</f>
        <v>36055562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13096664</v>
      </c>
      <c r="D37" s="20">
        <v>0</v>
      </c>
      <c r="E37" s="21">
        <v>10977831</v>
      </c>
      <c r="F37" s="22">
        <v>13212704</v>
      </c>
      <c r="G37" s="22">
        <v>892649</v>
      </c>
      <c r="H37" s="22">
        <v>1076997</v>
      </c>
      <c r="I37" s="22">
        <v>926448</v>
      </c>
      <c r="J37" s="22">
        <v>2896094</v>
      </c>
      <c r="K37" s="22">
        <v>952531</v>
      </c>
      <c r="L37" s="22">
        <v>1585352</v>
      </c>
      <c r="M37" s="22">
        <v>960704</v>
      </c>
      <c r="N37" s="22">
        <v>3498587</v>
      </c>
      <c r="O37" s="22">
        <v>1335558</v>
      </c>
      <c r="P37" s="22">
        <v>1162246</v>
      </c>
      <c r="Q37" s="22">
        <v>1062531</v>
      </c>
      <c r="R37" s="22">
        <v>3560335</v>
      </c>
      <c r="S37" s="22">
        <v>0</v>
      </c>
      <c r="T37" s="22">
        <v>0</v>
      </c>
      <c r="U37" s="22">
        <v>0</v>
      </c>
      <c r="V37" s="22">
        <v>0</v>
      </c>
      <c r="W37" s="22">
        <v>9955016</v>
      </c>
      <c r="X37" s="22">
        <v>9903114</v>
      </c>
      <c r="Y37" s="22">
        <v>51902</v>
      </c>
      <c r="Z37" s="23">
        <v>0.52409777369017463</v>
      </c>
      <c r="AA37" s="20">
        <v>13212704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1136715</v>
      </c>
      <c r="D40" s="20">
        <v>0</v>
      </c>
      <c r="E40" s="21">
        <v>3119845</v>
      </c>
      <c r="F40" s="22">
        <v>2853845</v>
      </c>
      <c r="G40" s="22">
        <v>61423</v>
      </c>
      <c r="H40" s="22">
        <v>137747</v>
      </c>
      <c r="I40" s="22">
        <v>175955</v>
      </c>
      <c r="J40" s="22">
        <v>375125</v>
      </c>
      <c r="K40" s="22">
        <v>196555</v>
      </c>
      <c r="L40" s="22">
        <v>142730</v>
      </c>
      <c r="M40" s="22">
        <v>229849</v>
      </c>
      <c r="N40" s="22">
        <v>569134</v>
      </c>
      <c r="O40" s="22">
        <v>202628</v>
      </c>
      <c r="P40" s="22">
        <v>199304</v>
      </c>
      <c r="Q40" s="22">
        <v>185194</v>
      </c>
      <c r="R40" s="22">
        <v>587126</v>
      </c>
      <c r="S40" s="22">
        <v>0</v>
      </c>
      <c r="T40" s="22">
        <v>0</v>
      </c>
      <c r="U40" s="22">
        <v>0</v>
      </c>
      <c r="V40" s="22">
        <v>0</v>
      </c>
      <c r="W40" s="22">
        <v>1531385</v>
      </c>
      <c r="X40" s="22">
        <v>2140384</v>
      </c>
      <c r="Y40" s="22">
        <v>-608999</v>
      </c>
      <c r="Z40" s="23">
        <v>-28.452791648601373</v>
      </c>
      <c r="AA40" s="20">
        <v>2853845</v>
      </c>
    </row>
    <row r="41" spans="1:27" x14ac:dyDescent="0.25">
      <c r="A41" s="19" t="s">
        <v>67</v>
      </c>
      <c r="B41" s="15" t="s">
        <v>32</v>
      </c>
      <c r="C41" s="20">
        <v>1127495</v>
      </c>
      <c r="D41" s="20">
        <v>0</v>
      </c>
      <c r="E41" s="21">
        <v>3438531</v>
      </c>
      <c r="F41" s="22">
        <v>3438531</v>
      </c>
      <c r="G41" s="22">
        <v>0</v>
      </c>
      <c r="H41" s="22">
        <v>-141250</v>
      </c>
      <c r="I41" s="22">
        <v>0</v>
      </c>
      <c r="J41" s="22">
        <v>-141250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-116801</v>
      </c>
      <c r="Q41" s="22">
        <v>0</v>
      </c>
      <c r="R41" s="22">
        <v>-116801</v>
      </c>
      <c r="S41" s="22">
        <v>0</v>
      </c>
      <c r="T41" s="22">
        <v>0</v>
      </c>
      <c r="U41" s="22">
        <v>0</v>
      </c>
      <c r="V41" s="22">
        <v>0</v>
      </c>
      <c r="W41" s="22">
        <v>-258051</v>
      </c>
      <c r="X41" s="22">
        <v>2578899</v>
      </c>
      <c r="Y41" s="22">
        <v>-2836950</v>
      </c>
      <c r="Z41" s="23">
        <v>-110.00624685185423</v>
      </c>
      <c r="AA41" s="20">
        <v>3438531</v>
      </c>
    </row>
    <row r="42" spans="1:27" x14ac:dyDescent="0.25">
      <c r="A42" s="19" t="s">
        <v>68</v>
      </c>
      <c r="B42" s="15" t="s">
        <v>32</v>
      </c>
      <c r="C42" s="20">
        <v>338957</v>
      </c>
      <c r="D42" s="20">
        <v>0</v>
      </c>
      <c r="E42" s="21">
        <v>113047</v>
      </c>
      <c r="F42" s="22">
        <v>153047</v>
      </c>
      <c r="G42" s="22">
        <v>0</v>
      </c>
      <c r="H42" s="22">
        <v>0</v>
      </c>
      <c r="I42" s="22">
        <v>28262</v>
      </c>
      <c r="J42" s="22">
        <v>28262</v>
      </c>
      <c r="K42" s="22">
        <v>9420</v>
      </c>
      <c r="L42" s="22">
        <v>39115</v>
      </c>
      <c r="M42" s="22">
        <v>0</v>
      </c>
      <c r="N42" s="22">
        <v>48535</v>
      </c>
      <c r="O42" s="22">
        <v>0</v>
      </c>
      <c r="P42" s="22">
        <v>26775</v>
      </c>
      <c r="Q42" s="22">
        <v>0</v>
      </c>
      <c r="R42" s="22">
        <v>26775</v>
      </c>
      <c r="S42" s="22">
        <v>0</v>
      </c>
      <c r="T42" s="22">
        <v>0</v>
      </c>
      <c r="U42" s="22">
        <v>0</v>
      </c>
      <c r="V42" s="22">
        <v>0</v>
      </c>
      <c r="W42" s="22">
        <v>103572</v>
      </c>
      <c r="X42" s="22">
        <v>114781</v>
      </c>
      <c r="Y42" s="22">
        <v>-11209</v>
      </c>
      <c r="Z42" s="23">
        <v>-9.7655535323790517</v>
      </c>
      <c r="AA42" s="20">
        <v>153047</v>
      </c>
    </row>
    <row r="43" spans="1:27" x14ac:dyDescent="0.25">
      <c r="A43" s="19" t="s">
        <v>69</v>
      </c>
      <c r="B43" s="15" t="s">
        <v>32</v>
      </c>
      <c r="C43" s="20">
        <v>116169</v>
      </c>
      <c r="D43" s="20">
        <v>0</v>
      </c>
      <c r="E43" s="21">
        <v>225160</v>
      </c>
      <c r="F43" s="22">
        <v>95160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46961</v>
      </c>
      <c r="N43" s="22">
        <v>46961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46961</v>
      </c>
      <c r="X43" s="22">
        <v>71374</v>
      </c>
      <c r="Y43" s="22">
        <v>-24413</v>
      </c>
      <c r="Z43" s="23">
        <v>-34.20433210973183</v>
      </c>
      <c r="AA43" s="20">
        <v>95160</v>
      </c>
    </row>
    <row r="44" spans="1:27" x14ac:dyDescent="0.25">
      <c r="A44" s="19" t="s">
        <v>70</v>
      </c>
      <c r="B44" s="15" t="s">
        <v>32</v>
      </c>
      <c r="C44" s="20">
        <v>12691680</v>
      </c>
      <c r="D44" s="20">
        <v>0</v>
      </c>
      <c r="E44" s="21">
        <v>16537375</v>
      </c>
      <c r="F44" s="22">
        <v>15857295</v>
      </c>
      <c r="G44" s="22">
        <v>129574</v>
      </c>
      <c r="H44" s="22">
        <v>926167</v>
      </c>
      <c r="I44" s="22">
        <v>898942</v>
      </c>
      <c r="J44" s="22">
        <v>1954683</v>
      </c>
      <c r="K44" s="22">
        <v>755685</v>
      </c>
      <c r="L44" s="22">
        <v>733642</v>
      </c>
      <c r="M44" s="22">
        <v>394830</v>
      </c>
      <c r="N44" s="22">
        <v>1884157</v>
      </c>
      <c r="O44" s="22">
        <v>1481452</v>
      </c>
      <c r="P44" s="22">
        <v>387372</v>
      </c>
      <c r="Q44" s="22">
        <v>1910364</v>
      </c>
      <c r="R44" s="22">
        <v>3779188</v>
      </c>
      <c r="S44" s="22">
        <v>0</v>
      </c>
      <c r="T44" s="22">
        <v>0</v>
      </c>
      <c r="U44" s="22">
        <v>0</v>
      </c>
      <c r="V44" s="22">
        <v>0</v>
      </c>
      <c r="W44" s="22">
        <v>7618028</v>
      </c>
      <c r="X44" s="22">
        <v>11892979</v>
      </c>
      <c r="Y44" s="22">
        <v>-4274951</v>
      </c>
      <c r="Z44" s="23">
        <v>-35.945165630915518</v>
      </c>
      <c r="AA44" s="20">
        <v>15857295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385986</v>
      </c>
      <c r="D46" s="20">
        <v>0</v>
      </c>
      <c r="E46" s="21">
        <v>339338</v>
      </c>
      <c r="F46" s="22">
        <v>346338</v>
      </c>
      <c r="G46" s="22">
        <v>0</v>
      </c>
      <c r="H46" s="22">
        <v>141250</v>
      </c>
      <c r="I46" s="22">
        <v>0</v>
      </c>
      <c r="J46" s="22">
        <v>141250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116801</v>
      </c>
      <c r="Q46" s="22">
        <v>0</v>
      </c>
      <c r="R46" s="22">
        <v>116801</v>
      </c>
      <c r="S46" s="22">
        <v>0</v>
      </c>
      <c r="T46" s="22">
        <v>0</v>
      </c>
      <c r="U46" s="22">
        <v>0</v>
      </c>
      <c r="V46" s="22">
        <v>0</v>
      </c>
      <c r="W46" s="22">
        <v>258051</v>
      </c>
      <c r="X46" s="22">
        <v>259751</v>
      </c>
      <c r="Y46" s="22">
        <v>-1700</v>
      </c>
      <c r="Z46" s="23">
        <v>-0.65447293754403257</v>
      </c>
      <c r="AA46" s="20">
        <v>346338</v>
      </c>
    </row>
    <row r="47" spans="1:27" x14ac:dyDescent="0.25">
      <c r="A47" s="19" t="s">
        <v>73</v>
      </c>
      <c r="B47" s="15" t="s">
        <v>32</v>
      </c>
      <c r="C47" s="20">
        <v>6837731</v>
      </c>
      <c r="D47" s="20">
        <v>0</v>
      </c>
      <c r="E47" s="21">
        <v>5904005</v>
      </c>
      <c r="F47" s="22">
        <v>5870597</v>
      </c>
      <c r="G47" s="22">
        <v>7641</v>
      </c>
      <c r="H47" s="22">
        <v>20523</v>
      </c>
      <c r="I47" s="22">
        <v>19118</v>
      </c>
      <c r="J47" s="22">
        <v>47282</v>
      </c>
      <c r="K47" s="22">
        <v>19515</v>
      </c>
      <c r="L47" s="22">
        <v>35721</v>
      </c>
      <c r="M47" s="22">
        <v>18726</v>
      </c>
      <c r="N47" s="22">
        <v>73962</v>
      </c>
      <c r="O47" s="22">
        <v>20891</v>
      </c>
      <c r="P47" s="22">
        <v>21539</v>
      </c>
      <c r="Q47" s="22">
        <v>20867</v>
      </c>
      <c r="R47" s="22">
        <v>63297</v>
      </c>
      <c r="S47" s="22">
        <v>0</v>
      </c>
      <c r="T47" s="22">
        <v>0</v>
      </c>
      <c r="U47" s="22">
        <v>0</v>
      </c>
      <c r="V47" s="22">
        <v>0</v>
      </c>
      <c r="W47" s="22">
        <v>184541</v>
      </c>
      <c r="X47" s="22">
        <v>4403211</v>
      </c>
      <c r="Y47" s="22">
        <v>-4218670</v>
      </c>
      <c r="Z47" s="23">
        <v>-95.808944881360446</v>
      </c>
      <c r="AA47" s="20">
        <v>5870597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35731397</v>
      </c>
      <c r="D50" s="29">
        <f t="shared" ref="D50:Y50" si="1">SUM(D37:D49)</f>
        <v>0</v>
      </c>
      <c r="E50" s="30">
        <f t="shared" si="1"/>
        <v>40655132</v>
      </c>
      <c r="F50" s="31">
        <f t="shared" si="1"/>
        <v>41827517</v>
      </c>
      <c r="G50" s="31">
        <f t="shared" si="1"/>
        <v>1091287</v>
      </c>
      <c r="H50" s="31">
        <f t="shared" si="1"/>
        <v>2161434</v>
      </c>
      <c r="I50" s="31">
        <f t="shared" si="1"/>
        <v>2048725</v>
      </c>
      <c r="J50" s="31">
        <f t="shared" si="1"/>
        <v>5301446</v>
      </c>
      <c r="K50" s="31">
        <f t="shared" si="1"/>
        <v>1933706</v>
      </c>
      <c r="L50" s="31">
        <f t="shared" si="1"/>
        <v>2536560</v>
      </c>
      <c r="M50" s="31">
        <f t="shared" si="1"/>
        <v>1651070</v>
      </c>
      <c r="N50" s="31">
        <f t="shared" si="1"/>
        <v>6121336</v>
      </c>
      <c r="O50" s="31">
        <f t="shared" si="1"/>
        <v>3040529</v>
      </c>
      <c r="P50" s="31">
        <f t="shared" si="1"/>
        <v>1797236</v>
      </c>
      <c r="Q50" s="31">
        <f t="shared" si="1"/>
        <v>3178956</v>
      </c>
      <c r="R50" s="31">
        <f t="shared" si="1"/>
        <v>8016721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19439503</v>
      </c>
      <c r="X50" s="31">
        <f t="shared" si="1"/>
        <v>31364493</v>
      </c>
      <c r="Y50" s="31">
        <f t="shared" si="1"/>
        <v>-11924990</v>
      </c>
      <c r="Z50" s="32">
        <f>+IF(X50&lt;&gt;0,+(Y50/X50)*100,0)</f>
        <v>-38.020668786197184</v>
      </c>
      <c r="AA50" s="29">
        <f>SUM(AA37:AA49)</f>
        <v>41827517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-3815483</v>
      </c>
      <c r="D51" s="39">
        <f t="shared" si="2"/>
        <v>0</v>
      </c>
      <c r="E51" s="40">
        <f t="shared" si="2"/>
        <v>-4829817</v>
      </c>
      <c r="F51" s="41">
        <f t="shared" si="2"/>
        <v>-5771955</v>
      </c>
      <c r="G51" s="41">
        <f t="shared" si="2"/>
        <v>2113313</v>
      </c>
      <c r="H51" s="41">
        <f t="shared" si="2"/>
        <v>930692</v>
      </c>
      <c r="I51" s="41">
        <f t="shared" si="2"/>
        <v>920120</v>
      </c>
      <c r="J51" s="41">
        <f t="shared" si="2"/>
        <v>3964125</v>
      </c>
      <c r="K51" s="41">
        <f t="shared" si="2"/>
        <v>1092218</v>
      </c>
      <c r="L51" s="41">
        <f t="shared" si="2"/>
        <v>513660</v>
      </c>
      <c r="M51" s="41">
        <f t="shared" si="2"/>
        <v>1236829</v>
      </c>
      <c r="N51" s="41">
        <f t="shared" si="2"/>
        <v>2842707</v>
      </c>
      <c r="O51" s="41">
        <f t="shared" si="2"/>
        <v>-46602</v>
      </c>
      <c r="P51" s="41">
        <f t="shared" si="2"/>
        <v>1114474</v>
      </c>
      <c r="Q51" s="41">
        <f t="shared" si="2"/>
        <v>-187323</v>
      </c>
      <c r="R51" s="41">
        <f t="shared" si="2"/>
        <v>880549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7687381</v>
      </c>
      <c r="X51" s="41">
        <f t="shared" si="2"/>
        <v>-4322818</v>
      </c>
      <c r="Y51" s="41">
        <f t="shared" si="2"/>
        <v>12010199</v>
      </c>
      <c r="Z51" s="42">
        <f>+IF(X51&lt;&gt;0,+(Y51/X51)*100,0)</f>
        <v>-277.83263139924003</v>
      </c>
      <c r="AA51" s="39">
        <f>+AA35-AA50</f>
        <v>-5771955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-3815483</v>
      </c>
      <c r="D54" s="48">
        <f t="shared" si="3"/>
        <v>0</v>
      </c>
      <c r="E54" s="49">
        <f t="shared" si="3"/>
        <v>-4829817</v>
      </c>
      <c r="F54" s="50">
        <f t="shared" si="3"/>
        <v>-5771955</v>
      </c>
      <c r="G54" s="50">
        <f t="shared" si="3"/>
        <v>2113313</v>
      </c>
      <c r="H54" s="50">
        <f t="shared" si="3"/>
        <v>930692</v>
      </c>
      <c r="I54" s="50">
        <f t="shared" si="3"/>
        <v>920120</v>
      </c>
      <c r="J54" s="50">
        <f t="shared" si="3"/>
        <v>3964125</v>
      </c>
      <c r="K54" s="50">
        <f t="shared" si="3"/>
        <v>1092218</v>
      </c>
      <c r="L54" s="50">
        <f t="shared" si="3"/>
        <v>513660</v>
      </c>
      <c r="M54" s="50">
        <f t="shared" si="3"/>
        <v>1236829</v>
      </c>
      <c r="N54" s="50">
        <f t="shared" si="3"/>
        <v>2842707</v>
      </c>
      <c r="O54" s="50">
        <f t="shared" si="3"/>
        <v>-46602</v>
      </c>
      <c r="P54" s="50">
        <f t="shared" si="3"/>
        <v>1114474</v>
      </c>
      <c r="Q54" s="50">
        <f t="shared" si="3"/>
        <v>-187323</v>
      </c>
      <c r="R54" s="50">
        <f t="shared" si="3"/>
        <v>880549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7687381</v>
      </c>
      <c r="X54" s="50">
        <f t="shared" si="3"/>
        <v>-4322818</v>
      </c>
      <c r="Y54" s="50">
        <f t="shared" si="3"/>
        <v>12010199</v>
      </c>
      <c r="Z54" s="51">
        <f>+IF(X54&lt;&gt;0,+(Y54/X54)*100,0)</f>
        <v>-277.83263139924003</v>
      </c>
      <c r="AA54" s="48">
        <f>SUM(AA51:AA53)</f>
        <v>-5771955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-3815483</v>
      </c>
      <c r="D56" s="54">
        <f>+D54-D55</f>
        <v>0</v>
      </c>
      <c r="E56" s="55">
        <f t="shared" si="4"/>
        <v>-4829817</v>
      </c>
      <c r="F56" s="56">
        <f t="shared" si="4"/>
        <v>-5771955</v>
      </c>
      <c r="G56" s="56">
        <f t="shared" si="4"/>
        <v>2113313</v>
      </c>
      <c r="H56" s="56">
        <f t="shared" si="4"/>
        <v>930692</v>
      </c>
      <c r="I56" s="56">
        <f t="shared" si="4"/>
        <v>920120</v>
      </c>
      <c r="J56" s="56">
        <f t="shared" si="4"/>
        <v>3964125</v>
      </c>
      <c r="K56" s="56">
        <f t="shared" si="4"/>
        <v>1092218</v>
      </c>
      <c r="L56" s="56">
        <f t="shared" si="4"/>
        <v>513660</v>
      </c>
      <c r="M56" s="56">
        <f t="shared" si="4"/>
        <v>1236829</v>
      </c>
      <c r="N56" s="56">
        <f t="shared" si="4"/>
        <v>2842707</v>
      </c>
      <c r="O56" s="56">
        <f t="shared" si="4"/>
        <v>-46602</v>
      </c>
      <c r="P56" s="56">
        <f t="shared" si="4"/>
        <v>1114474</v>
      </c>
      <c r="Q56" s="56">
        <f t="shared" si="4"/>
        <v>-187323</v>
      </c>
      <c r="R56" s="56">
        <f t="shared" si="4"/>
        <v>880549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7687381</v>
      </c>
      <c r="X56" s="56">
        <f t="shared" si="4"/>
        <v>-4322818</v>
      </c>
      <c r="Y56" s="56">
        <f t="shared" si="4"/>
        <v>12010199</v>
      </c>
      <c r="Z56" s="57">
        <f>+IF(X56&lt;&gt;0,+(Y56/X56)*100,0)</f>
        <v>-277.83263139924003</v>
      </c>
      <c r="AA56" s="54">
        <f>+AA54-AA55</f>
        <v>-5771955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-3815483</v>
      </c>
      <c r="D59" s="48">
        <f>SUM(D56:D58)</f>
        <v>0</v>
      </c>
      <c r="E59" s="49">
        <f t="shared" si="5"/>
        <v>-4829817</v>
      </c>
      <c r="F59" s="50">
        <f t="shared" si="5"/>
        <v>-5771955</v>
      </c>
      <c r="G59" s="50">
        <f t="shared" si="5"/>
        <v>2113313</v>
      </c>
      <c r="H59" s="50">
        <f t="shared" si="5"/>
        <v>930692</v>
      </c>
      <c r="I59" s="50">
        <f t="shared" si="5"/>
        <v>920120</v>
      </c>
      <c r="J59" s="50">
        <f t="shared" si="5"/>
        <v>3964125</v>
      </c>
      <c r="K59" s="50">
        <f t="shared" si="5"/>
        <v>1092218</v>
      </c>
      <c r="L59" s="50">
        <f t="shared" si="5"/>
        <v>513660</v>
      </c>
      <c r="M59" s="50">
        <f t="shared" si="5"/>
        <v>1236829</v>
      </c>
      <c r="N59" s="50">
        <f t="shared" si="5"/>
        <v>2842707</v>
      </c>
      <c r="O59" s="50">
        <f t="shared" si="5"/>
        <v>-46602</v>
      </c>
      <c r="P59" s="50">
        <f t="shared" si="5"/>
        <v>1114474</v>
      </c>
      <c r="Q59" s="50">
        <f t="shared" si="5"/>
        <v>-187323</v>
      </c>
      <c r="R59" s="50">
        <f t="shared" si="5"/>
        <v>880549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7687381</v>
      </c>
      <c r="X59" s="50">
        <f t="shared" si="5"/>
        <v>-4322818</v>
      </c>
      <c r="Y59" s="50">
        <f t="shared" si="5"/>
        <v>12010199</v>
      </c>
      <c r="Z59" s="51">
        <f>+IF(X59&lt;&gt;0,+(Y59/X59)*100,0)</f>
        <v>-277.83263139924003</v>
      </c>
      <c r="AA59" s="48">
        <f>SUM(AA56:AA58)</f>
        <v>-5771955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-3815483</v>
      </c>
      <c r="D62" s="65">
        <f>SUM(D59:D61)</f>
        <v>0</v>
      </c>
      <c r="E62" s="66">
        <f t="shared" si="6"/>
        <v>-4829817</v>
      </c>
      <c r="F62" s="67">
        <f t="shared" si="6"/>
        <v>-5771955</v>
      </c>
      <c r="G62" s="67">
        <f t="shared" si="6"/>
        <v>2113313</v>
      </c>
      <c r="H62" s="67">
        <f t="shared" si="6"/>
        <v>930692</v>
      </c>
      <c r="I62" s="67">
        <f t="shared" si="6"/>
        <v>920120</v>
      </c>
      <c r="J62" s="67">
        <f t="shared" si="6"/>
        <v>3964125</v>
      </c>
      <c r="K62" s="67">
        <f t="shared" si="6"/>
        <v>1092218</v>
      </c>
      <c r="L62" s="67">
        <f t="shared" si="6"/>
        <v>513660</v>
      </c>
      <c r="M62" s="67">
        <f t="shared" si="6"/>
        <v>1236829</v>
      </c>
      <c r="N62" s="67">
        <f t="shared" si="6"/>
        <v>2842707</v>
      </c>
      <c r="O62" s="67">
        <f t="shared" si="6"/>
        <v>-46602</v>
      </c>
      <c r="P62" s="67">
        <f t="shared" si="6"/>
        <v>1114474</v>
      </c>
      <c r="Q62" s="67">
        <f t="shared" si="6"/>
        <v>-187323</v>
      </c>
      <c r="R62" s="67">
        <f t="shared" si="6"/>
        <v>880549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7687381</v>
      </c>
      <c r="X62" s="67">
        <f t="shared" si="6"/>
        <v>-4322818</v>
      </c>
      <c r="Y62" s="67">
        <f t="shared" si="6"/>
        <v>12010199</v>
      </c>
      <c r="Z62" s="68">
        <f>+IF(X62&lt;&gt;0,+(Y62/X62)*100,0)</f>
        <v>-277.83263139924003</v>
      </c>
      <c r="AA62" s="65">
        <f>SUM(AA59:AA61)</f>
        <v>-5771955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16697688</v>
      </c>
      <c r="D9" s="20">
        <v>0</v>
      </c>
      <c r="E9" s="21">
        <v>18079571</v>
      </c>
      <c r="F9" s="22">
        <v>18140334</v>
      </c>
      <c r="G9" s="22">
        <v>1491867</v>
      </c>
      <c r="H9" s="22">
        <v>1496255</v>
      </c>
      <c r="I9" s="22">
        <v>1505530</v>
      </c>
      <c r="J9" s="22">
        <v>4493652</v>
      </c>
      <c r="K9" s="22">
        <v>1501286</v>
      </c>
      <c r="L9" s="22">
        <v>1424734</v>
      </c>
      <c r="M9" s="22">
        <v>1531523</v>
      </c>
      <c r="N9" s="22">
        <v>4457543</v>
      </c>
      <c r="O9" s="22">
        <v>1665406</v>
      </c>
      <c r="P9" s="22">
        <v>1543788</v>
      </c>
      <c r="Q9" s="22">
        <v>1543221</v>
      </c>
      <c r="R9" s="22">
        <v>4752415</v>
      </c>
      <c r="S9" s="22">
        <v>0</v>
      </c>
      <c r="T9" s="22">
        <v>0</v>
      </c>
      <c r="U9" s="22">
        <v>0</v>
      </c>
      <c r="V9" s="22">
        <v>0</v>
      </c>
      <c r="W9" s="22">
        <v>13703610</v>
      </c>
      <c r="X9" s="22">
        <v>13553889</v>
      </c>
      <c r="Y9" s="22">
        <v>149721</v>
      </c>
      <c r="Z9" s="23">
        <v>1.1046349870505801</v>
      </c>
      <c r="AA9" s="20">
        <v>18140334</v>
      </c>
    </row>
    <row r="10" spans="1:27" x14ac:dyDescent="0.25">
      <c r="A10" s="19" t="s">
        <v>38</v>
      </c>
      <c r="B10" s="15" t="s">
        <v>32</v>
      </c>
      <c r="C10" s="20">
        <v>60534</v>
      </c>
      <c r="D10" s="20">
        <v>0</v>
      </c>
      <c r="E10" s="21">
        <v>21370</v>
      </c>
      <c r="F10" s="22">
        <v>58000</v>
      </c>
      <c r="G10" s="22">
        <v>12652</v>
      </c>
      <c r="H10" s="22">
        <v>5291</v>
      </c>
      <c r="I10" s="22">
        <v>5222</v>
      </c>
      <c r="J10" s="22">
        <v>23165</v>
      </c>
      <c r="K10" s="22">
        <v>5991</v>
      </c>
      <c r="L10" s="22">
        <v>3470</v>
      </c>
      <c r="M10" s="22">
        <v>3583</v>
      </c>
      <c r="N10" s="22">
        <v>13044</v>
      </c>
      <c r="O10" s="22">
        <v>9008</v>
      </c>
      <c r="P10" s="22">
        <v>5131</v>
      </c>
      <c r="Q10" s="22">
        <v>6113</v>
      </c>
      <c r="R10" s="22">
        <v>20252</v>
      </c>
      <c r="S10" s="22">
        <v>0</v>
      </c>
      <c r="T10" s="22">
        <v>0</v>
      </c>
      <c r="U10" s="22">
        <v>0</v>
      </c>
      <c r="V10" s="22">
        <v>0</v>
      </c>
      <c r="W10" s="22">
        <v>56461</v>
      </c>
      <c r="X10" s="22">
        <v>50332</v>
      </c>
      <c r="Y10" s="22">
        <v>6129</v>
      </c>
      <c r="Z10" s="23">
        <v>12.177143765397759</v>
      </c>
      <c r="AA10" s="20">
        <v>58000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416500</v>
      </c>
      <c r="D13" s="20">
        <v>0</v>
      </c>
      <c r="E13" s="21">
        <v>451417</v>
      </c>
      <c r="F13" s="22">
        <v>351417</v>
      </c>
      <c r="G13" s="22">
        <v>29674</v>
      </c>
      <c r="H13" s="22">
        <v>33449</v>
      </c>
      <c r="I13" s="22">
        <v>34072</v>
      </c>
      <c r="J13" s="22">
        <v>97195</v>
      </c>
      <c r="K13" s="22">
        <v>34717</v>
      </c>
      <c r="L13" s="22">
        <v>19993</v>
      </c>
      <c r="M13" s="22">
        <v>30810</v>
      </c>
      <c r="N13" s="22">
        <v>85520</v>
      </c>
      <c r="O13" s="22">
        <v>52868</v>
      </c>
      <c r="P13" s="22">
        <v>36568</v>
      </c>
      <c r="Q13" s="22">
        <v>30064</v>
      </c>
      <c r="R13" s="22">
        <v>119500</v>
      </c>
      <c r="S13" s="22">
        <v>0</v>
      </c>
      <c r="T13" s="22">
        <v>0</v>
      </c>
      <c r="U13" s="22">
        <v>0</v>
      </c>
      <c r="V13" s="22">
        <v>0</v>
      </c>
      <c r="W13" s="22">
        <v>302215</v>
      </c>
      <c r="X13" s="22">
        <v>283819</v>
      </c>
      <c r="Y13" s="22">
        <v>18396</v>
      </c>
      <c r="Z13" s="23">
        <v>6.4815956648427351</v>
      </c>
      <c r="AA13" s="20">
        <v>351417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43308</v>
      </c>
      <c r="D21" s="20">
        <v>0</v>
      </c>
      <c r="E21" s="21">
        <v>71610</v>
      </c>
      <c r="F21" s="22">
        <v>100000</v>
      </c>
      <c r="G21" s="22">
        <v>0</v>
      </c>
      <c r="H21" s="22">
        <v>71927</v>
      </c>
      <c r="I21" s="22">
        <v>11570</v>
      </c>
      <c r="J21" s="22">
        <v>83497</v>
      </c>
      <c r="K21" s="22">
        <v>8435</v>
      </c>
      <c r="L21" s="22">
        <v>1382</v>
      </c>
      <c r="M21" s="22">
        <v>0</v>
      </c>
      <c r="N21" s="22">
        <v>9817</v>
      </c>
      <c r="O21" s="22">
        <v>0</v>
      </c>
      <c r="P21" s="22">
        <v>11674</v>
      </c>
      <c r="Q21" s="22">
        <v>3377</v>
      </c>
      <c r="R21" s="22">
        <v>15051</v>
      </c>
      <c r="S21" s="22">
        <v>0</v>
      </c>
      <c r="T21" s="22">
        <v>0</v>
      </c>
      <c r="U21" s="22">
        <v>0</v>
      </c>
      <c r="V21" s="22">
        <v>0</v>
      </c>
      <c r="W21" s="22">
        <v>108365</v>
      </c>
      <c r="X21" s="22">
        <v>95989</v>
      </c>
      <c r="Y21" s="22">
        <v>12376</v>
      </c>
      <c r="Z21" s="23">
        <v>12.893144006084031</v>
      </c>
      <c r="AA21" s="20">
        <v>100000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6882050</v>
      </c>
      <c r="D28" s="20">
        <v>0</v>
      </c>
      <c r="E28" s="21">
        <v>8647823</v>
      </c>
      <c r="F28" s="22">
        <v>8931287</v>
      </c>
      <c r="G28" s="22">
        <v>689054</v>
      </c>
      <c r="H28" s="22">
        <v>698241</v>
      </c>
      <c r="I28" s="22">
        <v>707031</v>
      </c>
      <c r="J28" s="22">
        <v>2094326</v>
      </c>
      <c r="K28" s="22">
        <v>712318</v>
      </c>
      <c r="L28" s="22">
        <v>724875</v>
      </c>
      <c r="M28" s="22">
        <v>729039</v>
      </c>
      <c r="N28" s="22">
        <v>2166232</v>
      </c>
      <c r="O28" s="22">
        <v>726329</v>
      </c>
      <c r="P28" s="22">
        <v>731154</v>
      </c>
      <c r="Q28" s="22">
        <v>764753</v>
      </c>
      <c r="R28" s="22">
        <v>2222236</v>
      </c>
      <c r="S28" s="22">
        <v>0</v>
      </c>
      <c r="T28" s="22">
        <v>0</v>
      </c>
      <c r="U28" s="22">
        <v>0</v>
      </c>
      <c r="V28" s="22">
        <v>0</v>
      </c>
      <c r="W28" s="22">
        <v>6482794</v>
      </c>
      <c r="X28" s="22">
        <v>6447675</v>
      </c>
      <c r="Y28" s="22">
        <v>35119</v>
      </c>
      <c r="Z28" s="23">
        <v>0.54467695719774956</v>
      </c>
      <c r="AA28" s="20">
        <v>8931287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24100080</v>
      </c>
      <c r="D35" s="29">
        <f t="shared" ref="D35:Y35" si="0">SUM(D6:D34)</f>
        <v>0</v>
      </c>
      <c r="E35" s="30">
        <f t="shared" si="0"/>
        <v>27271791</v>
      </c>
      <c r="F35" s="31">
        <f t="shared" si="0"/>
        <v>27581038</v>
      </c>
      <c r="G35" s="31">
        <f t="shared" si="0"/>
        <v>2223247</v>
      </c>
      <c r="H35" s="31">
        <f t="shared" si="0"/>
        <v>2305163</v>
      </c>
      <c r="I35" s="31">
        <f t="shared" si="0"/>
        <v>2263425</v>
      </c>
      <c r="J35" s="31">
        <f t="shared" si="0"/>
        <v>6791835</v>
      </c>
      <c r="K35" s="31">
        <f t="shared" si="0"/>
        <v>2262747</v>
      </c>
      <c r="L35" s="31">
        <f t="shared" si="0"/>
        <v>2174454</v>
      </c>
      <c r="M35" s="31">
        <f t="shared" si="0"/>
        <v>2294955</v>
      </c>
      <c r="N35" s="31">
        <f t="shared" si="0"/>
        <v>6732156</v>
      </c>
      <c r="O35" s="31">
        <f t="shared" si="0"/>
        <v>2453611</v>
      </c>
      <c r="P35" s="31">
        <f t="shared" si="0"/>
        <v>2328315</v>
      </c>
      <c r="Q35" s="31">
        <f t="shared" si="0"/>
        <v>2347528</v>
      </c>
      <c r="R35" s="31">
        <f t="shared" si="0"/>
        <v>7129454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20653445</v>
      </c>
      <c r="X35" s="31">
        <f t="shared" si="0"/>
        <v>20431704</v>
      </c>
      <c r="Y35" s="31">
        <f t="shared" si="0"/>
        <v>221741</v>
      </c>
      <c r="Z35" s="32">
        <f>+IF(X35&lt;&gt;0,+(Y35/X35)*100,0)</f>
        <v>1.0852790349742731</v>
      </c>
      <c r="AA35" s="29">
        <f>SUM(AA6:AA34)</f>
        <v>27581038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5600058</v>
      </c>
      <c r="D37" s="20">
        <v>0</v>
      </c>
      <c r="E37" s="21">
        <v>6831567</v>
      </c>
      <c r="F37" s="22">
        <v>6446367</v>
      </c>
      <c r="G37" s="22">
        <v>481621</v>
      </c>
      <c r="H37" s="22">
        <v>454296</v>
      </c>
      <c r="I37" s="22">
        <v>442134</v>
      </c>
      <c r="J37" s="22">
        <v>1378051</v>
      </c>
      <c r="K37" s="22">
        <v>454462</v>
      </c>
      <c r="L37" s="22">
        <v>438690</v>
      </c>
      <c r="M37" s="22">
        <v>765905</v>
      </c>
      <c r="N37" s="22">
        <v>1659057</v>
      </c>
      <c r="O37" s="22">
        <v>552729</v>
      </c>
      <c r="P37" s="22">
        <v>572506</v>
      </c>
      <c r="Q37" s="22">
        <v>517347</v>
      </c>
      <c r="R37" s="22">
        <v>1642582</v>
      </c>
      <c r="S37" s="22">
        <v>0</v>
      </c>
      <c r="T37" s="22">
        <v>0</v>
      </c>
      <c r="U37" s="22">
        <v>0</v>
      </c>
      <c r="V37" s="22">
        <v>0</v>
      </c>
      <c r="W37" s="22">
        <v>4679690</v>
      </c>
      <c r="X37" s="22">
        <v>4420916</v>
      </c>
      <c r="Y37" s="22">
        <v>258774</v>
      </c>
      <c r="Z37" s="23">
        <v>5.8534023265766644</v>
      </c>
      <c r="AA37" s="20">
        <v>6446367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1379189</v>
      </c>
      <c r="D40" s="20">
        <v>0</v>
      </c>
      <c r="E40" s="21">
        <v>1973143</v>
      </c>
      <c r="F40" s="22">
        <v>1963143</v>
      </c>
      <c r="G40" s="22">
        <v>230164</v>
      </c>
      <c r="H40" s="22">
        <v>354017</v>
      </c>
      <c r="I40" s="22">
        <v>16932</v>
      </c>
      <c r="J40" s="22">
        <v>601113</v>
      </c>
      <c r="K40" s="22">
        <v>21819</v>
      </c>
      <c r="L40" s="22">
        <v>83303</v>
      </c>
      <c r="M40" s="22">
        <v>317934</v>
      </c>
      <c r="N40" s="22">
        <v>423056</v>
      </c>
      <c r="O40" s="22">
        <v>23671</v>
      </c>
      <c r="P40" s="22">
        <v>19133</v>
      </c>
      <c r="Q40" s="22">
        <v>184610</v>
      </c>
      <c r="R40" s="22">
        <v>227414</v>
      </c>
      <c r="S40" s="22">
        <v>0</v>
      </c>
      <c r="T40" s="22">
        <v>0</v>
      </c>
      <c r="U40" s="22">
        <v>0</v>
      </c>
      <c r="V40" s="22">
        <v>0</v>
      </c>
      <c r="W40" s="22">
        <v>1251583</v>
      </c>
      <c r="X40" s="22">
        <v>1413970</v>
      </c>
      <c r="Y40" s="22">
        <v>-162387</v>
      </c>
      <c r="Z40" s="23">
        <v>-11.484472796452541</v>
      </c>
      <c r="AA40" s="20">
        <v>1963143</v>
      </c>
    </row>
    <row r="41" spans="1:27" x14ac:dyDescent="0.25">
      <c r="A41" s="19" t="s">
        <v>67</v>
      </c>
      <c r="B41" s="15" t="s">
        <v>32</v>
      </c>
      <c r="C41" s="20">
        <v>454343</v>
      </c>
      <c r="D41" s="20">
        <v>0</v>
      </c>
      <c r="E41" s="21">
        <v>279039</v>
      </c>
      <c r="F41" s="22">
        <v>279039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279039</v>
      </c>
    </row>
    <row r="42" spans="1:27" x14ac:dyDescent="0.25">
      <c r="A42" s="19" t="s">
        <v>68</v>
      </c>
      <c r="B42" s="15" t="s">
        <v>32</v>
      </c>
      <c r="C42" s="20">
        <v>850749</v>
      </c>
      <c r="D42" s="20">
        <v>0</v>
      </c>
      <c r="E42" s="21">
        <v>4349706</v>
      </c>
      <c r="F42" s="22">
        <v>862991</v>
      </c>
      <c r="G42" s="22">
        <v>0</v>
      </c>
      <c r="H42" s="22">
        <v>0</v>
      </c>
      <c r="I42" s="22">
        <v>1087427</v>
      </c>
      <c r="J42" s="22">
        <v>1087427</v>
      </c>
      <c r="K42" s="22">
        <v>0</v>
      </c>
      <c r="L42" s="22">
        <v>0</v>
      </c>
      <c r="M42" s="22">
        <v>1087427</v>
      </c>
      <c r="N42" s="22">
        <v>1087427</v>
      </c>
      <c r="O42" s="22">
        <v>0</v>
      </c>
      <c r="P42" s="22">
        <v>0</v>
      </c>
      <c r="Q42" s="22">
        <v>1087427</v>
      </c>
      <c r="R42" s="22">
        <v>1087427</v>
      </c>
      <c r="S42" s="22">
        <v>0</v>
      </c>
      <c r="T42" s="22">
        <v>0</v>
      </c>
      <c r="U42" s="22">
        <v>0</v>
      </c>
      <c r="V42" s="22">
        <v>0</v>
      </c>
      <c r="W42" s="22">
        <v>3262281</v>
      </c>
      <c r="X42" s="22">
        <v>112808</v>
      </c>
      <c r="Y42" s="22">
        <v>3149473</v>
      </c>
      <c r="Z42" s="23">
        <v>2791.887986667612</v>
      </c>
      <c r="AA42" s="20">
        <v>862991</v>
      </c>
    </row>
    <row r="43" spans="1:27" x14ac:dyDescent="0.25">
      <c r="A43" s="19" t="s">
        <v>69</v>
      </c>
      <c r="B43" s="15" t="s">
        <v>32</v>
      </c>
      <c r="C43" s="20">
        <v>6295004</v>
      </c>
      <c r="D43" s="20">
        <v>0</v>
      </c>
      <c r="E43" s="21">
        <v>6339956</v>
      </c>
      <c r="F43" s="22">
        <v>6339956</v>
      </c>
      <c r="G43" s="22">
        <v>0</v>
      </c>
      <c r="H43" s="22">
        <v>0</v>
      </c>
      <c r="I43" s="22">
        <v>85614</v>
      </c>
      <c r="J43" s="22">
        <v>85614</v>
      </c>
      <c r="K43" s="22">
        <v>27897</v>
      </c>
      <c r="L43" s="22">
        <v>0</v>
      </c>
      <c r="M43" s="22">
        <v>189175</v>
      </c>
      <c r="N43" s="22">
        <v>217072</v>
      </c>
      <c r="O43" s="22">
        <v>3533</v>
      </c>
      <c r="P43" s="22">
        <v>3059</v>
      </c>
      <c r="Q43" s="22">
        <v>3237</v>
      </c>
      <c r="R43" s="22">
        <v>9829</v>
      </c>
      <c r="S43" s="22">
        <v>0</v>
      </c>
      <c r="T43" s="22">
        <v>0</v>
      </c>
      <c r="U43" s="22">
        <v>0</v>
      </c>
      <c r="V43" s="22">
        <v>0</v>
      </c>
      <c r="W43" s="22">
        <v>312515</v>
      </c>
      <c r="X43" s="22">
        <v>314222</v>
      </c>
      <c r="Y43" s="22">
        <v>-1707</v>
      </c>
      <c r="Z43" s="23">
        <v>-0.54324649451661566</v>
      </c>
      <c r="AA43" s="20">
        <v>6339956</v>
      </c>
    </row>
    <row r="44" spans="1:27" x14ac:dyDescent="0.25">
      <c r="A44" s="19" t="s">
        <v>70</v>
      </c>
      <c r="B44" s="15" t="s">
        <v>32</v>
      </c>
      <c r="C44" s="20">
        <v>8377700</v>
      </c>
      <c r="D44" s="20">
        <v>0</v>
      </c>
      <c r="E44" s="21">
        <v>9550047</v>
      </c>
      <c r="F44" s="22">
        <v>9830551</v>
      </c>
      <c r="G44" s="22">
        <v>31874</v>
      </c>
      <c r="H44" s="22">
        <v>621388</v>
      </c>
      <c r="I44" s="22">
        <v>638443</v>
      </c>
      <c r="J44" s="22">
        <v>1291705</v>
      </c>
      <c r="K44" s="22">
        <v>578793</v>
      </c>
      <c r="L44" s="22">
        <v>701947</v>
      </c>
      <c r="M44" s="22">
        <v>828203</v>
      </c>
      <c r="N44" s="22">
        <v>2108943</v>
      </c>
      <c r="O44" s="22">
        <v>681893</v>
      </c>
      <c r="P44" s="22">
        <v>683937</v>
      </c>
      <c r="Q44" s="22">
        <v>649160</v>
      </c>
      <c r="R44" s="22">
        <v>2014990</v>
      </c>
      <c r="S44" s="22">
        <v>0</v>
      </c>
      <c r="T44" s="22">
        <v>0</v>
      </c>
      <c r="U44" s="22">
        <v>0</v>
      </c>
      <c r="V44" s="22">
        <v>0</v>
      </c>
      <c r="W44" s="22">
        <v>5415638</v>
      </c>
      <c r="X44" s="22">
        <v>6008185</v>
      </c>
      <c r="Y44" s="22">
        <v>-592547</v>
      </c>
      <c r="Z44" s="23">
        <v>-9.8623294722116572</v>
      </c>
      <c r="AA44" s="20">
        <v>9830551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988618</v>
      </c>
      <c r="D46" s="20">
        <v>0</v>
      </c>
      <c r="E46" s="21">
        <v>279039</v>
      </c>
      <c r="F46" s="22">
        <v>279039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141542</v>
      </c>
      <c r="P46" s="22">
        <v>0</v>
      </c>
      <c r="Q46" s="22">
        <v>196308</v>
      </c>
      <c r="R46" s="22">
        <v>337850</v>
      </c>
      <c r="S46" s="22">
        <v>0</v>
      </c>
      <c r="T46" s="22">
        <v>0</v>
      </c>
      <c r="U46" s="22">
        <v>0</v>
      </c>
      <c r="V46" s="22">
        <v>0</v>
      </c>
      <c r="W46" s="22">
        <v>337850</v>
      </c>
      <c r="X46" s="22">
        <v>141543</v>
      </c>
      <c r="Y46" s="22">
        <v>196307</v>
      </c>
      <c r="Z46" s="23">
        <v>138.69071589552291</v>
      </c>
      <c r="AA46" s="20">
        <v>279039</v>
      </c>
    </row>
    <row r="47" spans="1:27" x14ac:dyDescent="0.25">
      <c r="A47" s="19" t="s">
        <v>73</v>
      </c>
      <c r="B47" s="15" t="s">
        <v>32</v>
      </c>
      <c r="C47" s="20">
        <v>1739608</v>
      </c>
      <c r="D47" s="20">
        <v>0</v>
      </c>
      <c r="E47" s="21">
        <v>2537816</v>
      </c>
      <c r="F47" s="22">
        <v>2545649</v>
      </c>
      <c r="G47" s="22">
        <v>106710</v>
      </c>
      <c r="H47" s="22">
        <v>178088</v>
      </c>
      <c r="I47" s="22">
        <v>113207</v>
      </c>
      <c r="J47" s="22">
        <v>398005</v>
      </c>
      <c r="K47" s="22">
        <v>119593</v>
      </c>
      <c r="L47" s="22">
        <v>222052</v>
      </c>
      <c r="M47" s="22">
        <v>192137</v>
      </c>
      <c r="N47" s="22">
        <v>533782</v>
      </c>
      <c r="O47" s="22">
        <v>78846</v>
      </c>
      <c r="P47" s="22">
        <v>97704</v>
      </c>
      <c r="Q47" s="22">
        <v>190299</v>
      </c>
      <c r="R47" s="22">
        <v>366849</v>
      </c>
      <c r="S47" s="22">
        <v>0</v>
      </c>
      <c r="T47" s="22">
        <v>0</v>
      </c>
      <c r="U47" s="22">
        <v>0</v>
      </c>
      <c r="V47" s="22">
        <v>0</v>
      </c>
      <c r="W47" s="22">
        <v>1298636</v>
      </c>
      <c r="X47" s="22">
        <v>1596409</v>
      </c>
      <c r="Y47" s="22">
        <v>-297773</v>
      </c>
      <c r="Z47" s="23">
        <v>-18.652676099921763</v>
      </c>
      <c r="AA47" s="20">
        <v>2545649</v>
      </c>
    </row>
    <row r="48" spans="1:27" x14ac:dyDescent="0.25">
      <c r="A48" s="19" t="s">
        <v>74</v>
      </c>
      <c r="B48" s="15" t="s">
        <v>32</v>
      </c>
      <c r="C48" s="20">
        <v>1624563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27309832</v>
      </c>
      <c r="D50" s="29">
        <f t="shared" ref="D50:Y50" si="1">SUM(D37:D49)</f>
        <v>0</v>
      </c>
      <c r="E50" s="30">
        <f t="shared" si="1"/>
        <v>32140313</v>
      </c>
      <c r="F50" s="31">
        <f t="shared" si="1"/>
        <v>28546735</v>
      </c>
      <c r="G50" s="31">
        <f t="shared" si="1"/>
        <v>850369</v>
      </c>
      <c r="H50" s="31">
        <f t="shared" si="1"/>
        <v>1607789</v>
      </c>
      <c r="I50" s="31">
        <f t="shared" si="1"/>
        <v>2383757</v>
      </c>
      <c r="J50" s="31">
        <f t="shared" si="1"/>
        <v>4841915</v>
      </c>
      <c r="K50" s="31">
        <f t="shared" si="1"/>
        <v>1202564</v>
      </c>
      <c r="L50" s="31">
        <f t="shared" si="1"/>
        <v>1445992</v>
      </c>
      <c r="M50" s="31">
        <f t="shared" si="1"/>
        <v>3380781</v>
      </c>
      <c r="N50" s="31">
        <f t="shared" si="1"/>
        <v>6029337</v>
      </c>
      <c r="O50" s="31">
        <f t="shared" si="1"/>
        <v>1482214</v>
      </c>
      <c r="P50" s="31">
        <f t="shared" si="1"/>
        <v>1376339</v>
      </c>
      <c r="Q50" s="31">
        <f t="shared" si="1"/>
        <v>2828388</v>
      </c>
      <c r="R50" s="31">
        <f t="shared" si="1"/>
        <v>5686941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16558193</v>
      </c>
      <c r="X50" s="31">
        <f t="shared" si="1"/>
        <v>14008053</v>
      </c>
      <c r="Y50" s="31">
        <f t="shared" si="1"/>
        <v>2550140</v>
      </c>
      <c r="Z50" s="32">
        <f>+IF(X50&lt;&gt;0,+(Y50/X50)*100,0)</f>
        <v>18.204814045178157</v>
      </c>
      <c r="AA50" s="29">
        <f>SUM(AA37:AA49)</f>
        <v>28546735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-3209752</v>
      </c>
      <c r="D51" s="39">
        <f t="shared" si="2"/>
        <v>0</v>
      </c>
      <c r="E51" s="40">
        <f t="shared" si="2"/>
        <v>-4868522</v>
      </c>
      <c r="F51" s="41">
        <f t="shared" si="2"/>
        <v>-965697</v>
      </c>
      <c r="G51" s="41">
        <f t="shared" si="2"/>
        <v>1372878</v>
      </c>
      <c r="H51" s="41">
        <f t="shared" si="2"/>
        <v>697374</v>
      </c>
      <c r="I51" s="41">
        <f t="shared" si="2"/>
        <v>-120332</v>
      </c>
      <c r="J51" s="41">
        <f t="shared" si="2"/>
        <v>1949920</v>
      </c>
      <c r="K51" s="41">
        <f t="shared" si="2"/>
        <v>1060183</v>
      </c>
      <c r="L51" s="41">
        <f t="shared" si="2"/>
        <v>728462</v>
      </c>
      <c r="M51" s="41">
        <f t="shared" si="2"/>
        <v>-1085826</v>
      </c>
      <c r="N51" s="41">
        <f t="shared" si="2"/>
        <v>702819</v>
      </c>
      <c r="O51" s="41">
        <f t="shared" si="2"/>
        <v>971397</v>
      </c>
      <c r="P51" s="41">
        <f t="shared" si="2"/>
        <v>951976</v>
      </c>
      <c r="Q51" s="41">
        <f t="shared" si="2"/>
        <v>-480860</v>
      </c>
      <c r="R51" s="41">
        <f t="shared" si="2"/>
        <v>1442513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4095252</v>
      </c>
      <c r="X51" s="41">
        <f t="shared" si="2"/>
        <v>6423651</v>
      </c>
      <c r="Y51" s="41">
        <f t="shared" si="2"/>
        <v>-2328399</v>
      </c>
      <c r="Z51" s="42">
        <f>+IF(X51&lt;&gt;0,+(Y51/X51)*100,0)</f>
        <v>-36.247283670921725</v>
      </c>
      <c r="AA51" s="39">
        <f>+AA35-AA50</f>
        <v>-965697</v>
      </c>
    </row>
    <row r="52" spans="1:27" x14ac:dyDescent="0.25">
      <c r="A52" s="43" t="s">
        <v>78</v>
      </c>
      <c r="B52" s="15" t="s">
        <v>32</v>
      </c>
      <c r="C52" s="20">
        <v>23658</v>
      </c>
      <c r="D52" s="20">
        <v>0</v>
      </c>
      <c r="E52" s="21">
        <v>0</v>
      </c>
      <c r="F52" s="22">
        <v>188123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131026</v>
      </c>
      <c r="R52" s="22">
        <v>131026</v>
      </c>
      <c r="S52" s="22">
        <v>0</v>
      </c>
      <c r="T52" s="22">
        <v>0</v>
      </c>
      <c r="U52" s="22">
        <v>0</v>
      </c>
      <c r="V52" s="22">
        <v>0</v>
      </c>
      <c r="W52" s="22">
        <v>131026</v>
      </c>
      <c r="X52" s="22">
        <v>0</v>
      </c>
      <c r="Y52" s="22">
        <v>131026</v>
      </c>
      <c r="Z52" s="23">
        <v>0</v>
      </c>
      <c r="AA52" s="20">
        <v>188123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-3186094</v>
      </c>
      <c r="D54" s="48">
        <f t="shared" si="3"/>
        <v>0</v>
      </c>
      <c r="E54" s="49">
        <f t="shared" si="3"/>
        <v>-4868522</v>
      </c>
      <c r="F54" s="50">
        <f t="shared" si="3"/>
        <v>-777574</v>
      </c>
      <c r="G54" s="50">
        <f t="shared" si="3"/>
        <v>1372878</v>
      </c>
      <c r="H54" s="50">
        <f t="shared" si="3"/>
        <v>697374</v>
      </c>
      <c r="I54" s="50">
        <f t="shared" si="3"/>
        <v>-120332</v>
      </c>
      <c r="J54" s="50">
        <f t="shared" si="3"/>
        <v>1949920</v>
      </c>
      <c r="K54" s="50">
        <f t="shared" si="3"/>
        <v>1060183</v>
      </c>
      <c r="L54" s="50">
        <f t="shared" si="3"/>
        <v>728462</v>
      </c>
      <c r="M54" s="50">
        <f t="shared" si="3"/>
        <v>-1085826</v>
      </c>
      <c r="N54" s="50">
        <f t="shared" si="3"/>
        <v>702819</v>
      </c>
      <c r="O54" s="50">
        <f t="shared" si="3"/>
        <v>971397</v>
      </c>
      <c r="P54" s="50">
        <f t="shared" si="3"/>
        <v>951976</v>
      </c>
      <c r="Q54" s="50">
        <f t="shared" si="3"/>
        <v>-349834</v>
      </c>
      <c r="R54" s="50">
        <f t="shared" si="3"/>
        <v>1573539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4226278</v>
      </c>
      <c r="X54" s="50">
        <f t="shared" si="3"/>
        <v>6423651</v>
      </c>
      <c r="Y54" s="50">
        <f t="shared" si="3"/>
        <v>-2197373</v>
      </c>
      <c r="Z54" s="51">
        <f>+IF(X54&lt;&gt;0,+(Y54/X54)*100,0)</f>
        <v>-34.207540229069103</v>
      </c>
      <c r="AA54" s="48">
        <f>SUM(AA51:AA53)</f>
        <v>-777574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-3186094</v>
      </c>
      <c r="D56" s="54">
        <f>+D54-D55</f>
        <v>0</v>
      </c>
      <c r="E56" s="55">
        <f t="shared" si="4"/>
        <v>-4868522</v>
      </c>
      <c r="F56" s="56">
        <f t="shared" si="4"/>
        <v>-777574</v>
      </c>
      <c r="G56" s="56">
        <f t="shared" si="4"/>
        <v>1372878</v>
      </c>
      <c r="H56" s="56">
        <f t="shared" si="4"/>
        <v>697374</v>
      </c>
      <c r="I56" s="56">
        <f t="shared" si="4"/>
        <v>-120332</v>
      </c>
      <c r="J56" s="56">
        <f t="shared" si="4"/>
        <v>1949920</v>
      </c>
      <c r="K56" s="56">
        <f t="shared" si="4"/>
        <v>1060183</v>
      </c>
      <c r="L56" s="56">
        <f t="shared" si="4"/>
        <v>728462</v>
      </c>
      <c r="M56" s="56">
        <f t="shared" si="4"/>
        <v>-1085826</v>
      </c>
      <c r="N56" s="56">
        <f t="shared" si="4"/>
        <v>702819</v>
      </c>
      <c r="O56" s="56">
        <f t="shared" si="4"/>
        <v>971397</v>
      </c>
      <c r="P56" s="56">
        <f t="shared" si="4"/>
        <v>951976</v>
      </c>
      <c r="Q56" s="56">
        <f t="shared" si="4"/>
        <v>-349834</v>
      </c>
      <c r="R56" s="56">
        <f t="shared" si="4"/>
        <v>1573539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4226278</v>
      </c>
      <c r="X56" s="56">
        <f t="shared" si="4"/>
        <v>6423651</v>
      </c>
      <c r="Y56" s="56">
        <f t="shared" si="4"/>
        <v>-2197373</v>
      </c>
      <c r="Z56" s="57">
        <f>+IF(X56&lt;&gt;0,+(Y56/X56)*100,0)</f>
        <v>-34.207540229069103</v>
      </c>
      <c r="AA56" s="54">
        <f>+AA54-AA55</f>
        <v>-777574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-3186094</v>
      </c>
      <c r="D59" s="48">
        <f>SUM(D56:D58)</f>
        <v>0</v>
      </c>
      <c r="E59" s="49">
        <f t="shared" si="5"/>
        <v>-4868522</v>
      </c>
      <c r="F59" s="50">
        <f t="shared" si="5"/>
        <v>-777574</v>
      </c>
      <c r="G59" s="50">
        <f t="shared" si="5"/>
        <v>1372878</v>
      </c>
      <c r="H59" s="50">
        <f t="shared" si="5"/>
        <v>697374</v>
      </c>
      <c r="I59" s="50">
        <f t="shared" si="5"/>
        <v>-120332</v>
      </c>
      <c r="J59" s="50">
        <f t="shared" si="5"/>
        <v>1949920</v>
      </c>
      <c r="K59" s="50">
        <f t="shared" si="5"/>
        <v>1060183</v>
      </c>
      <c r="L59" s="50">
        <f t="shared" si="5"/>
        <v>728462</v>
      </c>
      <c r="M59" s="50">
        <f t="shared" si="5"/>
        <v>-1085826</v>
      </c>
      <c r="N59" s="50">
        <f t="shared" si="5"/>
        <v>702819</v>
      </c>
      <c r="O59" s="50">
        <f t="shared" si="5"/>
        <v>971397</v>
      </c>
      <c r="P59" s="50">
        <f t="shared" si="5"/>
        <v>951976</v>
      </c>
      <c r="Q59" s="50">
        <f t="shared" si="5"/>
        <v>-349834</v>
      </c>
      <c r="R59" s="50">
        <f t="shared" si="5"/>
        <v>1573539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4226278</v>
      </c>
      <c r="X59" s="50">
        <f t="shared" si="5"/>
        <v>6423651</v>
      </c>
      <c r="Y59" s="50">
        <f t="shared" si="5"/>
        <v>-2197373</v>
      </c>
      <c r="Z59" s="51">
        <f>+IF(X59&lt;&gt;0,+(Y59/X59)*100,0)</f>
        <v>-34.207540229069103</v>
      </c>
      <c r="AA59" s="48">
        <f>SUM(AA56:AA58)</f>
        <v>-777574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-3186094</v>
      </c>
      <c r="D62" s="65">
        <f>SUM(D59:D61)</f>
        <v>0</v>
      </c>
      <c r="E62" s="66">
        <f t="shared" si="6"/>
        <v>-4868522</v>
      </c>
      <c r="F62" s="67">
        <f t="shared" si="6"/>
        <v>-777574</v>
      </c>
      <c r="G62" s="67">
        <f t="shared" si="6"/>
        <v>1372878</v>
      </c>
      <c r="H62" s="67">
        <f t="shared" si="6"/>
        <v>697374</v>
      </c>
      <c r="I62" s="67">
        <f t="shared" si="6"/>
        <v>-120332</v>
      </c>
      <c r="J62" s="67">
        <f t="shared" si="6"/>
        <v>1949920</v>
      </c>
      <c r="K62" s="67">
        <f t="shared" si="6"/>
        <v>1060183</v>
      </c>
      <c r="L62" s="67">
        <f t="shared" si="6"/>
        <v>728462</v>
      </c>
      <c r="M62" s="67">
        <f t="shared" si="6"/>
        <v>-1085826</v>
      </c>
      <c r="N62" s="67">
        <f t="shared" si="6"/>
        <v>702819</v>
      </c>
      <c r="O62" s="67">
        <f t="shared" si="6"/>
        <v>971397</v>
      </c>
      <c r="P62" s="67">
        <f t="shared" si="6"/>
        <v>951976</v>
      </c>
      <c r="Q62" s="67">
        <f t="shared" si="6"/>
        <v>-349834</v>
      </c>
      <c r="R62" s="67">
        <f t="shared" si="6"/>
        <v>1573539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4226278</v>
      </c>
      <c r="X62" s="67">
        <f t="shared" si="6"/>
        <v>6423651</v>
      </c>
      <c r="Y62" s="67">
        <f t="shared" si="6"/>
        <v>-2197373</v>
      </c>
      <c r="Z62" s="68">
        <f>+IF(X62&lt;&gt;0,+(Y62/X62)*100,0)</f>
        <v>-34.207540229069103</v>
      </c>
      <c r="AA62" s="65">
        <f>SUM(AA59:AA61)</f>
        <v>-777574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17939393</v>
      </c>
      <c r="D9" s="20">
        <v>0</v>
      </c>
      <c r="E9" s="21">
        <v>18621064</v>
      </c>
      <c r="F9" s="22">
        <v>18821064</v>
      </c>
      <c r="G9" s="22">
        <v>1672981</v>
      </c>
      <c r="H9" s="22">
        <v>1471533</v>
      </c>
      <c r="I9" s="22">
        <v>1538358</v>
      </c>
      <c r="J9" s="22">
        <v>4682872</v>
      </c>
      <c r="K9" s="22">
        <v>0</v>
      </c>
      <c r="L9" s="22">
        <v>3078380</v>
      </c>
      <c r="M9" s="22">
        <v>1553876</v>
      </c>
      <c r="N9" s="22">
        <v>4632256</v>
      </c>
      <c r="O9" s="22">
        <v>1625678</v>
      </c>
      <c r="P9" s="22">
        <v>593266</v>
      </c>
      <c r="Q9" s="22">
        <v>2471386</v>
      </c>
      <c r="R9" s="22">
        <v>4690330</v>
      </c>
      <c r="S9" s="22">
        <v>0</v>
      </c>
      <c r="T9" s="22">
        <v>0</v>
      </c>
      <c r="U9" s="22">
        <v>0</v>
      </c>
      <c r="V9" s="22">
        <v>0</v>
      </c>
      <c r="W9" s="22">
        <v>14005458</v>
      </c>
      <c r="X9" s="22">
        <v>14115798</v>
      </c>
      <c r="Y9" s="22">
        <v>-110340</v>
      </c>
      <c r="Z9" s="23">
        <v>-0.78167738019487099</v>
      </c>
      <c r="AA9" s="20">
        <v>18821064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17939393</v>
      </c>
      <c r="D35" s="29">
        <f t="shared" ref="D35:Y35" si="0">SUM(D6:D34)</f>
        <v>0</v>
      </c>
      <c r="E35" s="30">
        <f t="shared" si="0"/>
        <v>18621064</v>
      </c>
      <c r="F35" s="31">
        <f t="shared" si="0"/>
        <v>18821064</v>
      </c>
      <c r="G35" s="31">
        <f t="shared" si="0"/>
        <v>1672981</v>
      </c>
      <c r="H35" s="31">
        <f t="shared" si="0"/>
        <v>1471533</v>
      </c>
      <c r="I35" s="31">
        <f t="shared" si="0"/>
        <v>1538358</v>
      </c>
      <c r="J35" s="31">
        <f t="shared" si="0"/>
        <v>4682872</v>
      </c>
      <c r="K35" s="31">
        <f t="shared" si="0"/>
        <v>0</v>
      </c>
      <c r="L35" s="31">
        <f t="shared" si="0"/>
        <v>3078380</v>
      </c>
      <c r="M35" s="31">
        <f t="shared" si="0"/>
        <v>1553876</v>
      </c>
      <c r="N35" s="31">
        <f t="shared" si="0"/>
        <v>4632256</v>
      </c>
      <c r="O35" s="31">
        <f t="shared" si="0"/>
        <v>1625678</v>
      </c>
      <c r="P35" s="31">
        <f t="shared" si="0"/>
        <v>593266</v>
      </c>
      <c r="Q35" s="31">
        <f t="shared" si="0"/>
        <v>2471386</v>
      </c>
      <c r="R35" s="31">
        <f t="shared" si="0"/>
        <v>4690330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14005458</v>
      </c>
      <c r="X35" s="31">
        <f t="shared" si="0"/>
        <v>14115798</v>
      </c>
      <c r="Y35" s="31">
        <f t="shared" si="0"/>
        <v>-110340</v>
      </c>
      <c r="Z35" s="32">
        <f>+IF(X35&lt;&gt;0,+(Y35/X35)*100,0)</f>
        <v>-0.78167738019487099</v>
      </c>
      <c r="AA35" s="29">
        <f>SUM(AA6:AA34)</f>
        <v>18821064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25000</v>
      </c>
      <c r="F40" s="22">
        <v>25000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18747</v>
      </c>
      <c r="Y40" s="22">
        <v>-18747</v>
      </c>
      <c r="Z40" s="23">
        <v>-100</v>
      </c>
      <c r="AA40" s="20">
        <v>25000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1676219</v>
      </c>
      <c r="D42" s="20">
        <v>0</v>
      </c>
      <c r="E42" s="21">
        <v>207236</v>
      </c>
      <c r="F42" s="22">
        <v>207236</v>
      </c>
      <c r="G42" s="22">
        <v>0</v>
      </c>
      <c r="H42" s="22">
        <v>34539</v>
      </c>
      <c r="I42" s="22">
        <v>17270</v>
      </c>
      <c r="J42" s="22">
        <v>51809</v>
      </c>
      <c r="K42" s="22">
        <v>0</v>
      </c>
      <c r="L42" s="22">
        <v>34539</v>
      </c>
      <c r="M42" s="22">
        <v>17270</v>
      </c>
      <c r="N42" s="22">
        <v>51809</v>
      </c>
      <c r="O42" s="22">
        <v>17270</v>
      </c>
      <c r="P42" s="22">
        <v>0</v>
      </c>
      <c r="Q42" s="22">
        <v>34539</v>
      </c>
      <c r="R42" s="22">
        <v>51809</v>
      </c>
      <c r="S42" s="22">
        <v>0</v>
      </c>
      <c r="T42" s="22">
        <v>0</v>
      </c>
      <c r="U42" s="22">
        <v>0</v>
      </c>
      <c r="V42" s="22">
        <v>0</v>
      </c>
      <c r="W42" s="22">
        <v>155427</v>
      </c>
      <c r="X42" s="22">
        <v>155430</v>
      </c>
      <c r="Y42" s="22">
        <v>-3</v>
      </c>
      <c r="Z42" s="23">
        <v>-1.9301293186643506E-3</v>
      </c>
      <c r="AA42" s="20">
        <v>207236</v>
      </c>
    </row>
    <row r="43" spans="1:27" x14ac:dyDescent="0.25">
      <c r="A43" s="19" t="s">
        <v>69</v>
      </c>
      <c r="B43" s="15" t="s">
        <v>32</v>
      </c>
      <c r="C43" s="20">
        <v>1199236</v>
      </c>
      <c r="D43" s="20">
        <v>0</v>
      </c>
      <c r="E43" s="21">
        <v>667236</v>
      </c>
      <c r="F43" s="22">
        <v>667236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220311</v>
      </c>
      <c r="M43" s="22">
        <v>0</v>
      </c>
      <c r="N43" s="22">
        <v>220311</v>
      </c>
      <c r="O43" s="22">
        <v>0</v>
      </c>
      <c r="P43" s="22">
        <v>0</v>
      </c>
      <c r="Q43" s="22">
        <v>124869</v>
      </c>
      <c r="R43" s="22">
        <v>124869</v>
      </c>
      <c r="S43" s="22">
        <v>0</v>
      </c>
      <c r="T43" s="22">
        <v>0</v>
      </c>
      <c r="U43" s="22">
        <v>0</v>
      </c>
      <c r="V43" s="22">
        <v>0</v>
      </c>
      <c r="W43" s="22">
        <v>345180</v>
      </c>
      <c r="X43" s="22">
        <v>500427</v>
      </c>
      <c r="Y43" s="22">
        <v>-155247</v>
      </c>
      <c r="Z43" s="23">
        <v>-31.02290643790203</v>
      </c>
      <c r="AA43" s="20">
        <v>667236</v>
      </c>
    </row>
    <row r="44" spans="1:27" x14ac:dyDescent="0.25">
      <c r="A44" s="19" t="s">
        <v>70</v>
      </c>
      <c r="B44" s="15" t="s">
        <v>32</v>
      </c>
      <c r="C44" s="20">
        <v>6375957</v>
      </c>
      <c r="D44" s="20">
        <v>0</v>
      </c>
      <c r="E44" s="21">
        <v>7047884</v>
      </c>
      <c r="F44" s="22">
        <v>7152884</v>
      </c>
      <c r="G44" s="22">
        <v>0</v>
      </c>
      <c r="H44" s="22">
        <v>415049</v>
      </c>
      <c r="I44" s="22">
        <v>0</v>
      </c>
      <c r="J44" s="22">
        <v>415049</v>
      </c>
      <c r="K44" s="22">
        <v>0</v>
      </c>
      <c r="L44" s="22">
        <v>1600455</v>
      </c>
      <c r="M44" s="22">
        <v>0</v>
      </c>
      <c r="N44" s="22">
        <v>1600455</v>
      </c>
      <c r="O44" s="22">
        <v>1166505</v>
      </c>
      <c r="P44" s="22">
        <v>724470</v>
      </c>
      <c r="Q44" s="22">
        <v>742574</v>
      </c>
      <c r="R44" s="22">
        <v>2633549</v>
      </c>
      <c r="S44" s="22">
        <v>0</v>
      </c>
      <c r="T44" s="22">
        <v>0</v>
      </c>
      <c r="U44" s="22">
        <v>0</v>
      </c>
      <c r="V44" s="22">
        <v>0</v>
      </c>
      <c r="W44" s="22">
        <v>4649053</v>
      </c>
      <c r="X44" s="22">
        <v>5364648</v>
      </c>
      <c r="Y44" s="22">
        <v>-715595</v>
      </c>
      <c r="Z44" s="23">
        <v>-13.339085807680206</v>
      </c>
      <c r="AA44" s="20">
        <v>7152884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286465</v>
      </c>
      <c r="D47" s="20">
        <v>0</v>
      </c>
      <c r="E47" s="21">
        <v>440106</v>
      </c>
      <c r="F47" s="22">
        <v>440106</v>
      </c>
      <c r="G47" s="22">
        <v>12208</v>
      </c>
      <c r="H47" s="22">
        <v>11030</v>
      </c>
      <c r="I47" s="22">
        <v>35972</v>
      </c>
      <c r="J47" s="22">
        <v>59210</v>
      </c>
      <c r="K47" s="22">
        <v>0</v>
      </c>
      <c r="L47" s="22">
        <v>27105</v>
      </c>
      <c r="M47" s="22">
        <v>17168</v>
      </c>
      <c r="N47" s="22">
        <v>44273</v>
      </c>
      <c r="O47" s="22">
        <v>14042</v>
      </c>
      <c r="P47" s="22">
        <v>45242</v>
      </c>
      <c r="Q47" s="22">
        <v>49703</v>
      </c>
      <c r="R47" s="22">
        <v>108987</v>
      </c>
      <c r="S47" s="22">
        <v>0</v>
      </c>
      <c r="T47" s="22">
        <v>0</v>
      </c>
      <c r="U47" s="22">
        <v>0</v>
      </c>
      <c r="V47" s="22">
        <v>0</v>
      </c>
      <c r="W47" s="22">
        <v>212470</v>
      </c>
      <c r="X47" s="22">
        <v>330075</v>
      </c>
      <c r="Y47" s="22">
        <v>-117605</v>
      </c>
      <c r="Z47" s="23">
        <v>-35.629781110353711</v>
      </c>
      <c r="AA47" s="20">
        <v>440106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9537877</v>
      </c>
      <c r="D50" s="29">
        <f t="shared" ref="D50:Y50" si="1">SUM(D37:D49)</f>
        <v>0</v>
      </c>
      <c r="E50" s="30">
        <f t="shared" si="1"/>
        <v>8387462</v>
      </c>
      <c r="F50" s="31">
        <f t="shared" si="1"/>
        <v>8492462</v>
      </c>
      <c r="G50" s="31">
        <f t="shared" si="1"/>
        <v>12208</v>
      </c>
      <c r="H50" s="31">
        <f t="shared" si="1"/>
        <v>460618</v>
      </c>
      <c r="I50" s="31">
        <f t="shared" si="1"/>
        <v>53242</v>
      </c>
      <c r="J50" s="31">
        <f t="shared" si="1"/>
        <v>526068</v>
      </c>
      <c r="K50" s="31">
        <f t="shared" si="1"/>
        <v>0</v>
      </c>
      <c r="L50" s="31">
        <f t="shared" si="1"/>
        <v>1882410</v>
      </c>
      <c r="M50" s="31">
        <f t="shared" si="1"/>
        <v>34438</v>
      </c>
      <c r="N50" s="31">
        <f t="shared" si="1"/>
        <v>1916848</v>
      </c>
      <c r="O50" s="31">
        <f t="shared" si="1"/>
        <v>1197817</v>
      </c>
      <c r="P50" s="31">
        <f t="shared" si="1"/>
        <v>769712</v>
      </c>
      <c r="Q50" s="31">
        <f t="shared" si="1"/>
        <v>951685</v>
      </c>
      <c r="R50" s="31">
        <f t="shared" si="1"/>
        <v>2919214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5362130</v>
      </c>
      <c r="X50" s="31">
        <f t="shared" si="1"/>
        <v>6369327</v>
      </c>
      <c r="Y50" s="31">
        <f t="shared" si="1"/>
        <v>-1007197</v>
      </c>
      <c r="Z50" s="32">
        <f>+IF(X50&lt;&gt;0,+(Y50/X50)*100,0)</f>
        <v>-15.813240551160272</v>
      </c>
      <c r="AA50" s="29">
        <f>SUM(AA37:AA49)</f>
        <v>8492462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8401516</v>
      </c>
      <c r="D51" s="39">
        <f t="shared" si="2"/>
        <v>0</v>
      </c>
      <c r="E51" s="40">
        <f t="shared" si="2"/>
        <v>10233602</v>
      </c>
      <c r="F51" s="41">
        <f t="shared" si="2"/>
        <v>10328602</v>
      </c>
      <c r="G51" s="41">
        <f t="shared" si="2"/>
        <v>1660773</v>
      </c>
      <c r="H51" s="41">
        <f t="shared" si="2"/>
        <v>1010915</v>
      </c>
      <c r="I51" s="41">
        <f t="shared" si="2"/>
        <v>1485116</v>
      </c>
      <c r="J51" s="41">
        <f t="shared" si="2"/>
        <v>4156804</v>
      </c>
      <c r="K51" s="41">
        <f t="shared" si="2"/>
        <v>0</v>
      </c>
      <c r="L51" s="41">
        <f t="shared" si="2"/>
        <v>1195970</v>
      </c>
      <c r="M51" s="41">
        <f t="shared" si="2"/>
        <v>1519438</v>
      </c>
      <c r="N51" s="41">
        <f t="shared" si="2"/>
        <v>2715408</v>
      </c>
      <c r="O51" s="41">
        <f t="shared" si="2"/>
        <v>427861</v>
      </c>
      <c r="P51" s="41">
        <f t="shared" si="2"/>
        <v>-176446</v>
      </c>
      <c r="Q51" s="41">
        <f t="shared" si="2"/>
        <v>1519701</v>
      </c>
      <c r="R51" s="41">
        <f t="shared" si="2"/>
        <v>1771116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8643328</v>
      </c>
      <c r="X51" s="41">
        <f t="shared" si="2"/>
        <v>7746471</v>
      </c>
      <c r="Y51" s="41">
        <f t="shared" si="2"/>
        <v>896857</v>
      </c>
      <c r="Z51" s="42">
        <f>+IF(X51&lt;&gt;0,+(Y51/X51)*100,0)</f>
        <v>11.577620312526825</v>
      </c>
      <c r="AA51" s="39">
        <f>+AA35-AA50</f>
        <v>10328602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8401516</v>
      </c>
      <c r="D54" s="48">
        <f t="shared" si="3"/>
        <v>0</v>
      </c>
      <c r="E54" s="49">
        <f t="shared" si="3"/>
        <v>10233602</v>
      </c>
      <c r="F54" s="50">
        <f t="shared" si="3"/>
        <v>10328602</v>
      </c>
      <c r="G54" s="50">
        <f t="shared" si="3"/>
        <v>1660773</v>
      </c>
      <c r="H54" s="50">
        <f t="shared" si="3"/>
        <v>1010915</v>
      </c>
      <c r="I54" s="50">
        <f t="shared" si="3"/>
        <v>1485116</v>
      </c>
      <c r="J54" s="50">
        <f t="shared" si="3"/>
        <v>4156804</v>
      </c>
      <c r="K54" s="50">
        <f t="shared" si="3"/>
        <v>0</v>
      </c>
      <c r="L54" s="50">
        <f t="shared" si="3"/>
        <v>1195970</v>
      </c>
      <c r="M54" s="50">
        <f t="shared" si="3"/>
        <v>1519438</v>
      </c>
      <c r="N54" s="50">
        <f t="shared" si="3"/>
        <v>2715408</v>
      </c>
      <c r="O54" s="50">
        <f t="shared" si="3"/>
        <v>427861</v>
      </c>
      <c r="P54" s="50">
        <f t="shared" si="3"/>
        <v>-176446</v>
      </c>
      <c r="Q54" s="50">
        <f t="shared" si="3"/>
        <v>1519701</v>
      </c>
      <c r="R54" s="50">
        <f t="shared" si="3"/>
        <v>1771116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8643328</v>
      </c>
      <c r="X54" s="50">
        <f t="shared" si="3"/>
        <v>7746471</v>
      </c>
      <c r="Y54" s="50">
        <f t="shared" si="3"/>
        <v>896857</v>
      </c>
      <c r="Z54" s="51">
        <f>+IF(X54&lt;&gt;0,+(Y54/X54)*100,0)</f>
        <v>11.577620312526825</v>
      </c>
      <c r="AA54" s="48">
        <f>SUM(AA51:AA53)</f>
        <v>10328602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8401516</v>
      </c>
      <c r="D56" s="54">
        <f>+D54-D55</f>
        <v>0</v>
      </c>
      <c r="E56" s="55">
        <f t="shared" si="4"/>
        <v>10233602</v>
      </c>
      <c r="F56" s="56">
        <f t="shared" si="4"/>
        <v>10328602</v>
      </c>
      <c r="G56" s="56">
        <f t="shared" si="4"/>
        <v>1660773</v>
      </c>
      <c r="H56" s="56">
        <f t="shared" si="4"/>
        <v>1010915</v>
      </c>
      <c r="I56" s="56">
        <f t="shared" si="4"/>
        <v>1485116</v>
      </c>
      <c r="J56" s="56">
        <f t="shared" si="4"/>
        <v>4156804</v>
      </c>
      <c r="K56" s="56">
        <f t="shared" si="4"/>
        <v>0</v>
      </c>
      <c r="L56" s="56">
        <f t="shared" si="4"/>
        <v>1195970</v>
      </c>
      <c r="M56" s="56">
        <f t="shared" si="4"/>
        <v>1519438</v>
      </c>
      <c r="N56" s="56">
        <f t="shared" si="4"/>
        <v>2715408</v>
      </c>
      <c r="O56" s="56">
        <f t="shared" si="4"/>
        <v>427861</v>
      </c>
      <c r="P56" s="56">
        <f t="shared" si="4"/>
        <v>-176446</v>
      </c>
      <c r="Q56" s="56">
        <f t="shared" si="4"/>
        <v>1519701</v>
      </c>
      <c r="R56" s="56">
        <f t="shared" si="4"/>
        <v>1771116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8643328</v>
      </c>
      <c r="X56" s="56">
        <f t="shared" si="4"/>
        <v>7746471</v>
      </c>
      <c r="Y56" s="56">
        <f t="shared" si="4"/>
        <v>896857</v>
      </c>
      <c r="Z56" s="57">
        <f>+IF(X56&lt;&gt;0,+(Y56/X56)*100,0)</f>
        <v>11.577620312526825</v>
      </c>
      <c r="AA56" s="54">
        <f>+AA54-AA55</f>
        <v>10328602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8401516</v>
      </c>
      <c r="D59" s="48">
        <f>SUM(D56:D58)</f>
        <v>0</v>
      </c>
      <c r="E59" s="49">
        <f t="shared" si="5"/>
        <v>10233602</v>
      </c>
      <c r="F59" s="50">
        <f t="shared" si="5"/>
        <v>10328602</v>
      </c>
      <c r="G59" s="50">
        <f t="shared" si="5"/>
        <v>1660773</v>
      </c>
      <c r="H59" s="50">
        <f t="shared" si="5"/>
        <v>1010915</v>
      </c>
      <c r="I59" s="50">
        <f t="shared" si="5"/>
        <v>1485116</v>
      </c>
      <c r="J59" s="50">
        <f t="shared" si="5"/>
        <v>4156804</v>
      </c>
      <c r="K59" s="50">
        <f t="shared" si="5"/>
        <v>0</v>
      </c>
      <c r="L59" s="50">
        <f t="shared" si="5"/>
        <v>1195970</v>
      </c>
      <c r="M59" s="50">
        <f t="shared" si="5"/>
        <v>1519438</v>
      </c>
      <c r="N59" s="50">
        <f t="shared" si="5"/>
        <v>2715408</v>
      </c>
      <c r="O59" s="50">
        <f t="shared" si="5"/>
        <v>427861</v>
      </c>
      <c r="P59" s="50">
        <f t="shared" si="5"/>
        <v>-176446</v>
      </c>
      <c r="Q59" s="50">
        <f t="shared" si="5"/>
        <v>1519701</v>
      </c>
      <c r="R59" s="50">
        <f t="shared" si="5"/>
        <v>1771116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8643328</v>
      </c>
      <c r="X59" s="50">
        <f t="shared" si="5"/>
        <v>7746471</v>
      </c>
      <c r="Y59" s="50">
        <f t="shared" si="5"/>
        <v>896857</v>
      </c>
      <c r="Z59" s="51">
        <f>+IF(X59&lt;&gt;0,+(Y59/X59)*100,0)</f>
        <v>11.577620312526825</v>
      </c>
      <c r="AA59" s="48">
        <f>SUM(AA56:AA58)</f>
        <v>10328602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8401516</v>
      </c>
      <c r="D62" s="65">
        <f>SUM(D59:D61)</f>
        <v>0</v>
      </c>
      <c r="E62" s="66">
        <f t="shared" si="6"/>
        <v>10233602</v>
      </c>
      <c r="F62" s="67">
        <f t="shared" si="6"/>
        <v>10328602</v>
      </c>
      <c r="G62" s="67">
        <f t="shared" si="6"/>
        <v>1660773</v>
      </c>
      <c r="H62" s="67">
        <f t="shared" si="6"/>
        <v>1010915</v>
      </c>
      <c r="I62" s="67">
        <f t="shared" si="6"/>
        <v>1485116</v>
      </c>
      <c r="J62" s="67">
        <f t="shared" si="6"/>
        <v>4156804</v>
      </c>
      <c r="K62" s="67">
        <f t="shared" si="6"/>
        <v>0</v>
      </c>
      <c r="L62" s="67">
        <f t="shared" si="6"/>
        <v>1195970</v>
      </c>
      <c r="M62" s="67">
        <f t="shared" si="6"/>
        <v>1519438</v>
      </c>
      <c r="N62" s="67">
        <f t="shared" si="6"/>
        <v>2715408</v>
      </c>
      <c r="O62" s="67">
        <f t="shared" si="6"/>
        <v>427861</v>
      </c>
      <c r="P62" s="67">
        <f t="shared" si="6"/>
        <v>-176446</v>
      </c>
      <c r="Q62" s="67">
        <f t="shared" si="6"/>
        <v>1519701</v>
      </c>
      <c r="R62" s="67">
        <f t="shared" si="6"/>
        <v>1771116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8643328</v>
      </c>
      <c r="X62" s="67">
        <f t="shared" si="6"/>
        <v>7746471</v>
      </c>
      <c r="Y62" s="67">
        <f t="shared" si="6"/>
        <v>896857</v>
      </c>
      <c r="Z62" s="68">
        <f>+IF(X62&lt;&gt;0,+(Y62/X62)*100,0)</f>
        <v>11.577620312526825</v>
      </c>
      <c r="AA62" s="65">
        <f>SUM(AA59:AA61)</f>
        <v>10328602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9937367</v>
      </c>
      <c r="D9" s="20">
        <v>0</v>
      </c>
      <c r="E9" s="21">
        <v>9258200</v>
      </c>
      <c r="F9" s="22">
        <v>9258200</v>
      </c>
      <c r="G9" s="22">
        <v>964530</v>
      </c>
      <c r="H9" s="22">
        <v>942798</v>
      </c>
      <c r="I9" s="22">
        <v>932265</v>
      </c>
      <c r="J9" s="22">
        <v>2839593</v>
      </c>
      <c r="K9" s="22">
        <v>17401</v>
      </c>
      <c r="L9" s="22">
        <v>1811180</v>
      </c>
      <c r="M9" s="22">
        <v>903395</v>
      </c>
      <c r="N9" s="22">
        <v>2731976</v>
      </c>
      <c r="O9" s="22">
        <v>881134</v>
      </c>
      <c r="P9" s="22">
        <v>10034</v>
      </c>
      <c r="Q9" s="22">
        <v>1734246</v>
      </c>
      <c r="R9" s="22">
        <v>2625414</v>
      </c>
      <c r="S9" s="22">
        <v>0</v>
      </c>
      <c r="T9" s="22">
        <v>0</v>
      </c>
      <c r="U9" s="22">
        <v>0</v>
      </c>
      <c r="V9" s="22">
        <v>0</v>
      </c>
      <c r="W9" s="22">
        <v>8196983</v>
      </c>
      <c r="X9" s="22">
        <v>6943644</v>
      </c>
      <c r="Y9" s="22">
        <v>1253339</v>
      </c>
      <c r="Z9" s="23">
        <v>18.0501621338882</v>
      </c>
      <c r="AA9" s="20">
        <v>9258200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2857391</v>
      </c>
      <c r="D13" s="20">
        <v>0</v>
      </c>
      <c r="E13" s="21">
        <v>1972750</v>
      </c>
      <c r="F13" s="22">
        <v>1972750</v>
      </c>
      <c r="G13" s="22">
        <v>242648</v>
      </c>
      <c r="H13" s="22">
        <v>243025</v>
      </c>
      <c r="I13" s="22">
        <v>248386</v>
      </c>
      <c r="J13" s="22">
        <v>734059</v>
      </c>
      <c r="K13" s="22">
        <v>24</v>
      </c>
      <c r="L13" s="22">
        <v>507479</v>
      </c>
      <c r="M13" s="22">
        <v>-45</v>
      </c>
      <c r="N13" s="22">
        <v>507458</v>
      </c>
      <c r="O13" s="22">
        <v>520937</v>
      </c>
      <c r="P13" s="22">
        <v>267403</v>
      </c>
      <c r="Q13" s="22">
        <v>265945</v>
      </c>
      <c r="R13" s="22">
        <v>1054285</v>
      </c>
      <c r="S13" s="22">
        <v>0</v>
      </c>
      <c r="T13" s="22">
        <v>0</v>
      </c>
      <c r="U13" s="22">
        <v>0</v>
      </c>
      <c r="V13" s="22">
        <v>0</v>
      </c>
      <c r="W13" s="22">
        <v>2295802</v>
      </c>
      <c r="X13" s="22">
        <v>1479555</v>
      </c>
      <c r="Y13" s="22">
        <v>816247</v>
      </c>
      <c r="Z13" s="23">
        <v>55.16841212391563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12794758</v>
      </c>
      <c r="D35" s="29">
        <f t="shared" ref="D35:Y35" si="0">SUM(D6:D34)</f>
        <v>0</v>
      </c>
      <c r="E35" s="30">
        <f t="shared" si="0"/>
        <v>17424780</v>
      </c>
      <c r="F35" s="31">
        <f t="shared" si="0"/>
        <v>17424780</v>
      </c>
      <c r="G35" s="31">
        <f t="shared" si="0"/>
        <v>1207178</v>
      </c>
      <c r="H35" s="31">
        <f t="shared" si="0"/>
        <v>1185823</v>
      </c>
      <c r="I35" s="31">
        <f t="shared" si="0"/>
        <v>1180651</v>
      </c>
      <c r="J35" s="31">
        <f t="shared" si="0"/>
        <v>3573652</v>
      </c>
      <c r="K35" s="31">
        <f t="shared" si="0"/>
        <v>17425</v>
      </c>
      <c r="L35" s="31">
        <f t="shared" si="0"/>
        <v>2318659</v>
      </c>
      <c r="M35" s="31">
        <f t="shared" si="0"/>
        <v>903350</v>
      </c>
      <c r="N35" s="31">
        <f t="shared" si="0"/>
        <v>3239434</v>
      </c>
      <c r="O35" s="31">
        <f t="shared" si="0"/>
        <v>1402071</v>
      </c>
      <c r="P35" s="31">
        <f t="shared" si="0"/>
        <v>277437</v>
      </c>
      <c r="Q35" s="31">
        <f t="shared" si="0"/>
        <v>2000191</v>
      </c>
      <c r="R35" s="31">
        <f t="shared" si="0"/>
        <v>3679699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10492785</v>
      </c>
      <c r="X35" s="31">
        <f t="shared" si="0"/>
        <v>13068567</v>
      </c>
      <c r="Y35" s="31">
        <f t="shared" si="0"/>
        <v>-2575782</v>
      </c>
      <c r="Z35" s="32">
        <f>+IF(X35&lt;&gt;0,+(Y35/X35)*100,0)</f>
        <v>-19.709750885464334</v>
      </c>
      <c r="AA35" s="29">
        <f>SUM(AA6:AA34)</f>
        <v>17424780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6941500</v>
      </c>
      <c r="D37" s="20">
        <v>0</v>
      </c>
      <c r="E37" s="21">
        <v>6138223</v>
      </c>
      <c r="F37" s="22">
        <v>6138223</v>
      </c>
      <c r="G37" s="22">
        <v>532686</v>
      </c>
      <c r="H37" s="22">
        <v>511583</v>
      </c>
      <c r="I37" s="22">
        <v>506330</v>
      </c>
      <c r="J37" s="22">
        <v>1550599</v>
      </c>
      <c r="K37" s="22">
        <v>519585</v>
      </c>
      <c r="L37" s="22">
        <v>679052</v>
      </c>
      <c r="M37" s="22">
        <v>795229</v>
      </c>
      <c r="N37" s="22">
        <v>1993866</v>
      </c>
      <c r="O37" s="22">
        <v>489164</v>
      </c>
      <c r="P37" s="22">
        <v>433085</v>
      </c>
      <c r="Q37" s="22">
        <v>667956</v>
      </c>
      <c r="R37" s="22">
        <v>1590205</v>
      </c>
      <c r="S37" s="22">
        <v>0</v>
      </c>
      <c r="T37" s="22">
        <v>0</v>
      </c>
      <c r="U37" s="22">
        <v>0</v>
      </c>
      <c r="V37" s="22">
        <v>0</v>
      </c>
      <c r="W37" s="22">
        <v>5134670</v>
      </c>
      <c r="X37" s="22">
        <v>4603635</v>
      </c>
      <c r="Y37" s="22">
        <v>531035</v>
      </c>
      <c r="Z37" s="23">
        <v>11.535123874937957</v>
      </c>
      <c r="AA37" s="20">
        <v>6138223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205371</v>
      </c>
      <c r="D40" s="20">
        <v>0</v>
      </c>
      <c r="E40" s="21">
        <v>250000</v>
      </c>
      <c r="F40" s="22">
        <v>170000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1722</v>
      </c>
      <c r="M40" s="22">
        <v>0</v>
      </c>
      <c r="N40" s="22">
        <v>1722</v>
      </c>
      <c r="O40" s="22">
        <v>0</v>
      </c>
      <c r="P40" s="22">
        <v>0</v>
      </c>
      <c r="Q40" s="22">
        <v>16253</v>
      </c>
      <c r="R40" s="22">
        <v>16253</v>
      </c>
      <c r="S40" s="22">
        <v>0</v>
      </c>
      <c r="T40" s="22">
        <v>0</v>
      </c>
      <c r="U40" s="22">
        <v>0</v>
      </c>
      <c r="V40" s="22">
        <v>0</v>
      </c>
      <c r="W40" s="22">
        <v>17975</v>
      </c>
      <c r="X40" s="22">
        <v>127494</v>
      </c>
      <c r="Y40" s="22">
        <v>-109519</v>
      </c>
      <c r="Z40" s="23">
        <v>-85.901297315952121</v>
      </c>
      <c r="AA40" s="20">
        <v>170000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3233093</v>
      </c>
      <c r="F41" s="22">
        <v>3233093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2424816</v>
      </c>
      <c r="Y41" s="22">
        <v>-2424816</v>
      </c>
      <c r="Z41" s="23">
        <v>-100</v>
      </c>
      <c r="AA41" s="20">
        <v>3233093</v>
      </c>
    </row>
    <row r="42" spans="1:27" x14ac:dyDescent="0.25">
      <c r="A42" s="19" t="s">
        <v>68</v>
      </c>
      <c r="B42" s="15" t="s">
        <v>32</v>
      </c>
      <c r="C42" s="20">
        <v>649373</v>
      </c>
      <c r="D42" s="20">
        <v>0</v>
      </c>
      <c r="E42" s="21">
        <v>152980</v>
      </c>
      <c r="F42" s="22">
        <v>152980</v>
      </c>
      <c r="G42" s="22">
        <v>12748</v>
      </c>
      <c r="H42" s="22">
        <v>12748</v>
      </c>
      <c r="I42" s="22">
        <v>12748</v>
      </c>
      <c r="J42" s="22">
        <v>38244</v>
      </c>
      <c r="K42" s="22">
        <v>0</v>
      </c>
      <c r="L42" s="22">
        <v>25497</v>
      </c>
      <c r="M42" s="22">
        <v>0</v>
      </c>
      <c r="N42" s="22">
        <v>25497</v>
      </c>
      <c r="O42" s="22">
        <v>25497</v>
      </c>
      <c r="P42" s="22">
        <v>0</v>
      </c>
      <c r="Q42" s="22">
        <v>25497</v>
      </c>
      <c r="R42" s="22">
        <v>50994</v>
      </c>
      <c r="S42" s="22">
        <v>0</v>
      </c>
      <c r="T42" s="22">
        <v>0</v>
      </c>
      <c r="U42" s="22">
        <v>0</v>
      </c>
      <c r="V42" s="22">
        <v>0</v>
      </c>
      <c r="W42" s="22">
        <v>114735</v>
      </c>
      <c r="X42" s="22">
        <v>114732</v>
      </c>
      <c r="Y42" s="22">
        <v>3</v>
      </c>
      <c r="Z42" s="23">
        <v>2.6147892479866123E-3</v>
      </c>
      <c r="AA42" s="20">
        <v>152980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37494</v>
      </c>
      <c r="Y44" s="22">
        <v>-37494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2170413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8248</v>
      </c>
      <c r="J46" s="22">
        <v>8248</v>
      </c>
      <c r="K46" s="22">
        <v>0</v>
      </c>
      <c r="L46" s="22">
        <v>0</v>
      </c>
      <c r="M46" s="22">
        <v>3812</v>
      </c>
      <c r="N46" s="22">
        <v>3812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12060</v>
      </c>
      <c r="X46" s="22">
        <v>0</v>
      </c>
      <c r="Y46" s="22">
        <v>12060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2037985</v>
      </c>
      <c r="D47" s="20">
        <v>0</v>
      </c>
      <c r="E47" s="21">
        <v>1957734</v>
      </c>
      <c r="F47" s="22">
        <v>2037734</v>
      </c>
      <c r="G47" s="22">
        <v>42120</v>
      </c>
      <c r="H47" s="22">
        <v>56816</v>
      </c>
      <c r="I47" s="22">
        <v>50728</v>
      </c>
      <c r="J47" s="22">
        <v>149664</v>
      </c>
      <c r="K47" s="22">
        <v>3765</v>
      </c>
      <c r="L47" s="22">
        <v>141253</v>
      </c>
      <c r="M47" s="22">
        <v>410921</v>
      </c>
      <c r="N47" s="22">
        <v>555939</v>
      </c>
      <c r="O47" s="22">
        <v>39740</v>
      </c>
      <c r="P47" s="22">
        <v>8860</v>
      </c>
      <c r="Q47" s="22">
        <v>50659</v>
      </c>
      <c r="R47" s="22">
        <v>99259</v>
      </c>
      <c r="S47" s="22">
        <v>0</v>
      </c>
      <c r="T47" s="22">
        <v>0</v>
      </c>
      <c r="U47" s="22">
        <v>0</v>
      </c>
      <c r="V47" s="22">
        <v>0</v>
      </c>
      <c r="W47" s="22">
        <v>804862</v>
      </c>
      <c r="X47" s="22">
        <v>1528281</v>
      </c>
      <c r="Y47" s="22">
        <v>-723419</v>
      </c>
      <c r="Z47" s="23">
        <v>-47.335470374885247</v>
      </c>
      <c r="AA47" s="20">
        <v>2037734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12004642</v>
      </c>
      <c r="D50" s="29">
        <f t="shared" ref="D50:Y50" si="1">SUM(D37:D49)</f>
        <v>0</v>
      </c>
      <c r="E50" s="30">
        <f t="shared" si="1"/>
        <v>11782030</v>
      </c>
      <c r="F50" s="31">
        <f t="shared" si="1"/>
        <v>11782030</v>
      </c>
      <c r="G50" s="31">
        <f t="shared" si="1"/>
        <v>587554</v>
      </c>
      <c r="H50" s="31">
        <f t="shared" si="1"/>
        <v>581147</v>
      </c>
      <c r="I50" s="31">
        <f t="shared" si="1"/>
        <v>578054</v>
      </c>
      <c r="J50" s="31">
        <f t="shared" si="1"/>
        <v>1746755</v>
      </c>
      <c r="K50" s="31">
        <f t="shared" si="1"/>
        <v>523350</v>
      </c>
      <c r="L50" s="31">
        <f t="shared" si="1"/>
        <v>847524</v>
      </c>
      <c r="M50" s="31">
        <f t="shared" si="1"/>
        <v>1209962</v>
      </c>
      <c r="N50" s="31">
        <f t="shared" si="1"/>
        <v>2580836</v>
      </c>
      <c r="O50" s="31">
        <f t="shared" si="1"/>
        <v>554401</v>
      </c>
      <c r="P50" s="31">
        <f t="shared" si="1"/>
        <v>441945</v>
      </c>
      <c r="Q50" s="31">
        <f t="shared" si="1"/>
        <v>760365</v>
      </c>
      <c r="R50" s="31">
        <f t="shared" si="1"/>
        <v>1756711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6084302</v>
      </c>
      <c r="X50" s="31">
        <f t="shared" si="1"/>
        <v>8836452</v>
      </c>
      <c r="Y50" s="31">
        <f t="shared" si="1"/>
        <v>-2752150</v>
      </c>
      <c r="Z50" s="32">
        <f>+IF(X50&lt;&gt;0,+(Y50/X50)*100,0)</f>
        <v>-31.145418998484914</v>
      </c>
      <c r="AA50" s="29">
        <f>SUM(AA37:AA49)</f>
        <v>11782030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790116</v>
      </c>
      <c r="D51" s="39">
        <f t="shared" si="2"/>
        <v>0</v>
      </c>
      <c r="E51" s="40">
        <f t="shared" si="2"/>
        <v>5642750</v>
      </c>
      <c r="F51" s="41">
        <f t="shared" si="2"/>
        <v>5642750</v>
      </c>
      <c r="G51" s="41">
        <f t="shared" si="2"/>
        <v>619624</v>
      </c>
      <c r="H51" s="41">
        <f t="shared" si="2"/>
        <v>604676</v>
      </c>
      <c r="I51" s="41">
        <f t="shared" si="2"/>
        <v>602597</v>
      </c>
      <c r="J51" s="41">
        <f t="shared" si="2"/>
        <v>1826897</v>
      </c>
      <c r="K51" s="41">
        <f t="shared" si="2"/>
        <v>-505925</v>
      </c>
      <c r="L51" s="41">
        <f t="shared" si="2"/>
        <v>1471135</v>
      </c>
      <c r="M51" s="41">
        <f t="shared" si="2"/>
        <v>-306612</v>
      </c>
      <c r="N51" s="41">
        <f t="shared" si="2"/>
        <v>658598</v>
      </c>
      <c r="O51" s="41">
        <f t="shared" si="2"/>
        <v>847670</v>
      </c>
      <c r="P51" s="41">
        <f t="shared" si="2"/>
        <v>-164508</v>
      </c>
      <c r="Q51" s="41">
        <f t="shared" si="2"/>
        <v>1239826</v>
      </c>
      <c r="R51" s="41">
        <f t="shared" si="2"/>
        <v>1922988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4408483</v>
      </c>
      <c r="X51" s="41">
        <f t="shared" si="2"/>
        <v>4232115</v>
      </c>
      <c r="Y51" s="41">
        <f t="shared" si="2"/>
        <v>176368</v>
      </c>
      <c r="Z51" s="42">
        <f>+IF(X51&lt;&gt;0,+(Y51/X51)*100,0)</f>
        <v>4.1673725784861704</v>
      </c>
      <c r="AA51" s="39">
        <f>+AA35-AA50</f>
        <v>5642750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790116</v>
      </c>
      <c r="D54" s="48">
        <f t="shared" si="3"/>
        <v>0</v>
      </c>
      <c r="E54" s="49">
        <f t="shared" si="3"/>
        <v>5642750</v>
      </c>
      <c r="F54" s="50">
        <f t="shared" si="3"/>
        <v>5642750</v>
      </c>
      <c r="G54" s="50">
        <f t="shared" si="3"/>
        <v>619624</v>
      </c>
      <c r="H54" s="50">
        <f t="shared" si="3"/>
        <v>604676</v>
      </c>
      <c r="I54" s="50">
        <f t="shared" si="3"/>
        <v>602597</v>
      </c>
      <c r="J54" s="50">
        <f t="shared" si="3"/>
        <v>1826897</v>
      </c>
      <c r="K54" s="50">
        <f t="shared" si="3"/>
        <v>-505925</v>
      </c>
      <c r="L54" s="50">
        <f t="shared" si="3"/>
        <v>1471135</v>
      </c>
      <c r="M54" s="50">
        <f t="shared" si="3"/>
        <v>-306612</v>
      </c>
      <c r="N54" s="50">
        <f t="shared" si="3"/>
        <v>658598</v>
      </c>
      <c r="O54" s="50">
        <f t="shared" si="3"/>
        <v>847670</v>
      </c>
      <c r="P54" s="50">
        <f t="shared" si="3"/>
        <v>-164508</v>
      </c>
      <c r="Q54" s="50">
        <f t="shared" si="3"/>
        <v>1239826</v>
      </c>
      <c r="R54" s="50">
        <f t="shared" si="3"/>
        <v>1922988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4408483</v>
      </c>
      <c r="X54" s="50">
        <f t="shared" si="3"/>
        <v>4232115</v>
      </c>
      <c r="Y54" s="50">
        <f t="shared" si="3"/>
        <v>176368</v>
      </c>
      <c r="Z54" s="51">
        <f>+IF(X54&lt;&gt;0,+(Y54/X54)*100,0)</f>
        <v>4.1673725784861704</v>
      </c>
      <c r="AA54" s="48">
        <f>SUM(AA51:AA53)</f>
        <v>5642750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790116</v>
      </c>
      <c r="D56" s="54">
        <f>+D54-D55</f>
        <v>0</v>
      </c>
      <c r="E56" s="55">
        <f t="shared" si="4"/>
        <v>5642750</v>
      </c>
      <c r="F56" s="56">
        <f t="shared" si="4"/>
        <v>5642750</v>
      </c>
      <c r="G56" s="56">
        <f t="shared" si="4"/>
        <v>619624</v>
      </c>
      <c r="H56" s="56">
        <f t="shared" si="4"/>
        <v>604676</v>
      </c>
      <c r="I56" s="56">
        <f t="shared" si="4"/>
        <v>602597</v>
      </c>
      <c r="J56" s="56">
        <f t="shared" si="4"/>
        <v>1826897</v>
      </c>
      <c r="K56" s="56">
        <f t="shared" si="4"/>
        <v>-505925</v>
      </c>
      <c r="L56" s="56">
        <f t="shared" si="4"/>
        <v>1471135</v>
      </c>
      <c r="M56" s="56">
        <f t="shared" si="4"/>
        <v>-306612</v>
      </c>
      <c r="N56" s="56">
        <f t="shared" si="4"/>
        <v>658598</v>
      </c>
      <c r="O56" s="56">
        <f t="shared" si="4"/>
        <v>847670</v>
      </c>
      <c r="P56" s="56">
        <f t="shared" si="4"/>
        <v>-164508</v>
      </c>
      <c r="Q56" s="56">
        <f t="shared" si="4"/>
        <v>1239826</v>
      </c>
      <c r="R56" s="56">
        <f t="shared" si="4"/>
        <v>1922988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4408483</v>
      </c>
      <c r="X56" s="56">
        <f t="shared" si="4"/>
        <v>4232115</v>
      </c>
      <c r="Y56" s="56">
        <f t="shared" si="4"/>
        <v>176368</v>
      </c>
      <c r="Z56" s="57">
        <f>+IF(X56&lt;&gt;0,+(Y56/X56)*100,0)</f>
        <v>4.1673725784861704</v>
      </c>
      <c r="AA56" s="54">
        <f>+AA54-AA55</f>
        <v>5642750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790116</v>
      </c>
      <c r="D59" s="48">
        <f>SUM(D56:D58)</f>
        <v>0</v>
      </c>
      <c r="E59" s="49">
        <f t="shared" si="5"/>
        <v>5642750</v>
      </c>
      <c r="F59" s="50">
        <f t="shared" si="5"/>
        <v>5642750</v>
      </c>
      <c r="G59" s="50">
        <f t="shared" si="5"/>
        <v>619624</v>
      </c>
      <c r="H59" s="50">
        <f t="shared" si="5"/>
        <v>604676</v>
      </c>
      <c r="I59" s="50">
        <f t="shared" si="5"/>
        <v>602597</v>
      </c>
      <c r="J59" s="50">
        <f t="shared" si="5"/>
        <v>1826897</v>
      </c>
      <c r="K59" s="50">
        <f t="shared" si="5"/>
        <v>-505925</v>
      </c>
      <c r="L59" s="50">
        <f t="shared" si="5"/>
        <v>1471135</v>
      </c>
      <c r="M59" s="50">
        <f t="shared" si="5"/>
        <v>-306612</v>
      </c>
      <c r="N59" s="50">
        <f t="shared" si="5"/>
        <v>658598</v>
      </c>
      <c r="O59" s="50">
        <f t="shared" si="5"/>
        <v>847670</v>
      </c>
      <c r="P59" s="50">
        <f t="shared" si="5"/>
        <v>-164508</v>
      </c>
      <c r="Q59" s="50">
        <f t="shared" si="5"/>
        <v>1239826</v>
      </c>
      <c r="R59" s="50">
        <f t="shared" si="5"/>
        <v>1922988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4408483</v>
      </c>
      <c r="X59" s="50">
        <f t="shared" si="5"/>
        <v>4232115</v>
      </c>
      <c r="Y59" s="50">
        <f t="shared" si="5"/>
        <v>176368</v>
      </c>
      <c r="Z59" s="51">
        <f>+IF(X59&lt;&gt;0,+(Y59/X59)*100,0)</f>
        <v>4.1673725784861704</v>
      </c>
      <c r="AA59" s="48">
        <f>SUM(AA56:AA58)</f>
        <v>5642750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790116</v>
      </c>
      <c r="D62" s="65">
        <f>SUM(D59:D61)</f>
        <v>0</v>
      </c>
      <c r="E62" s="66">
        <f t="shared" si="6"/>
        <v>5642750</v>
      </c>
      <c r="F62" s="67">
        <f t="shared" si="6"/>
        <v>5642750</v>
      </c>
      <c r="G62" s="67">
        <f t="shared" si="6"/>
        <v>619624</v>
      </c>
      <c r="H62" s="67">
        <f t="shared" si="6"/>
        <v>604676</v>
      </c>
      <c r="I62" s="67">
        <f t="shared" si="6"/>
        <v>602597</v>
      </c>
      <c r="J62" s="67">
        <f t="shared" si="6"/>
        <v>1826897</v>
      </c>
      <c r="K62" s="67">
        <f t="shared" si="6"/>
        <v>-505925</v>
      </c>
      <c r="L62" s="67">
        <f t="shared" si="6"/>
        <v>1471135</v>
      </c>
      <c r="M62" s="67">
        <f t="shared" si="6"/>
        <v>-306612</v>
      </c>
      <c r="N62" s="67">
        <f t="shared" si="6"/>
        <v>658598</v>
      </c>
      <c r="O62" s="67">
        <f t="shared" si="6"/>
        <v>847670</v>
      </c>
      <c r="P62" s="67">
        <f t="shared" si="6"/>
        <v>-164508</v>
      </c>
      <c r="Q62" s="67">
        <f t="shared" si="6"/>
        <v>1239826</v>
      </c>
      <c r="R62" s="67">
        <f t="shared" si="6"/>
        <v>1922988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4408483</v>
      </c>
      <c r="X62" s="67">
        <f t="shared" si="6"/>
        <v>4232115</v>
      </c>
      <c r="Y62" s="67">
        <f t="shared" si="6"/>
        <v>176368</v>
      </c>
      <c r="Z62" s="68">
        <f>+IF(X62&lt;&gt;0,+(Y62/X62)*100,0)</f>
        <v>4.1673725784861704</v>
      </c>
      <c r="AA62" s="65">
        <f>SUM(AA59:AA61)</f>
        <v>5642750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37892417</v>
      </c>
      <c r="D9" s="20">
        <v>0</v>
      </c>
      <c r="E9" s="21">
        <v>37495507</v>
      </c>
      <c r="F9" s="22">
        <v>37495507</v>
      </c>
      <c r="G9" s="22">
        <v>3989755</v>
      </c>
      <c r="H9" s="22">
        <v>3437231</v>
      </c>
      <c r="I9" s="22">
        <v>3426581</v>
      </c>
      <c r="J9" s="22">
        <v>10853567</v>
      </c>
      <c r="K9" s="22">
        <v>3409015</v>
      </c>
      <c r="L9" s="22">
        <v>3436503</v>
      </c>
      <c r="M9" s="22">
        <v>3420087</v>
      </c>
      <c r="N9" s="22">
        <v>10265605</v>
      </c>
      <c r="O9" s="22">
        <v>3422653</v>
      </c>
      <c r="P9" s="22">
        <v>3431283</v>
      </c>
      <c r="Q9" s="22">
        <v>3414572</v>
      </c>
      <c r="R9" s="22">
        <v>10268508</v>
      </c>
      <c r="S9" s="22">
        <v>0</v>
      </c>
      <c r="T9" s="22">
        <v>0</v>
      </c>
      <c r="U9" s="22">
        <v>0</v>
      </c>
      <c r="V9" s="22">
        <v>0</v>
      </c>
      <c r="W9" s="22">
        <v>31387680</v>
      </c>
      <c r="X9" s="22">
        <v>29723297</v>
      </c>
      <c r="Y9" s="22">
        <v>1664383</v>
      </c>
      <c r="Z9" s="23">
        <v>5.5995907856386191</v>
      </c>
      <c r="AA9" s="20">
        <v>37495507</v>
      </c>
    </row>
    <row r="10" spans="1:27" x14ac:dyDescent="0.25">
      <c r="A10" s="19" t="s">
        <v>38</v>
      </c>
      <c r="B10" s="15" t="s">
        <v>32</v>
      </c>
      <c r="C10" s="20">
        <v>17148</v>
      </c>
      <c r="D10" s="20">
        <v>0</v>
      </c>
      <c r="E10" s="21">
        <v>76964</v>
      </c>
      <c r="F10" s="22">
        <v>76964</v>
      </c>
      <c r="G10" s="22">
        <v>511</v>
      </c>
      <c r="H10" s="22">
        <v>511</v>
      </c>
      <c r="I10" s="22">
        <v>5530</v>
      </c>
      <c r="J10" s="22">
        <v>6552</v>
      </c>
      <c r="K10" s="22">
        <v>0</v>
      </c>
      <c r="L10" s="22">
        <v>3145</v>
      </c>
      <c r="M10" s="22">
        <v>3626</v>
      </c>
      <c r="N10" s="22">
        <v>6771</v>
      </c>
      <c r="O10" s="22">
        <v>2437</v>
      </c>
      <c r="P10" s="22">
        <v>1023</v>
      </c>
      <c r="Q10" s="22">
        <v>1023</v>
      </c>
      <c r="R10" s="22">
        <v>4483</v>
      </c>
      <c r="S10" s="22">
        <v>0</v>
      </c>
      <c r="T10" s="22">
        <v>0</v>
      </c>
      <c r="U10" s="22">
        <v>0</v>
      </c>
      <c r="V10" s="22">
        <v>0</v>
      </c>
      <c r="W10" s="22">
        <v>17806</v>
      </c>
      <c r="X10" s="22">
        <v>40242</v>
      </c>
      <c r="Y10" s="22">
        <v>-22436</v>
      </c>
      <c r="Z10" s="23">
        <v>-55.752696188062224</v>
      </c>
      <c r="AA10" s="20">
        <v>76964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789574</v>
      </c>
      <c r="D13" s="20">
        <v>0</v>
      </c>
      <c r="E13" s="21">
        <v>644832</v>
      </c>
      <c r="F13" s="22">
        <v>644832</v>
      </c>
      <c r="G13" s="22">
        <v>67597</v>
      </c>
      <c r="H13" s="22">
        <v>66527</v>
      </c>
      <c r="I13" s="22">
        <v>69716</v>
      </c>
      <c r="J13" s="22">
        <v>203840</v>
      </c>
      <c r="K13" s="22">
        <v>72400</v>
      </c>
      <c r="L13" s="22">
        <v>72892</v>
      </c>
      <c r="M13" s="22">
        <v>73312</v>
      </c>
      <c r="N13" s="22">
        <v>218604</v>
      </c>
      <c r="O13" s="22">
        <v>75598</v>
      </c>
      <c r="P13" s="22">
        <v>77225</v>
      </c>
      <c r="Q13" s="22">
        <v>79912</v>
      </c>
      <c r="R13" s="22">
        <v>232735</v>
      </c>
      <c r="S13" s="22">
        <v>0</v>
      </c>
      <c r="T13" s="22">
        <v>0</v>
      </c>
      <c r="U13" s="22">
        <v>0</v>
      </c>
      <c r="V13" s="22">
        <v>0</v>
      </c>
      <c r="W13" s="22">
        <v>655179</v>
      </c>
      <c r="X13" s="22">
        <v>556758</v>
      </c>
      <c r="Y13" s="22">
        <v>98421</v>
      </c>
      <c r="Z13" s="23">
        <v>17.677518778356127</v>
      </c>
      <c r="AA13" s="20">
        <v>644832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12920883</v>
      </c>
      <c r="D28" s="20">
        <v>0</v>
      </c>
      <c r="E28" s="21">
        <v>15156807</v>
      </c>
      <c r="F28" s="22">
        <v>15156807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15156807</v>
      </c>
      <c r="R28" s="22">
        <v>15156807</v>
      </c>
      <c r="S28" s="22">
        <v>0</v>
      </c>
      <c r="T28" s="22">
        <v>0</v>
      </c>
      <c r="U28" s="22">
        <v>0</v>
      </c>
      <c r="V28" s="22">
        <v>0</v>
      </c>
      <c r="W28" s="22">
        <v>15156807</v>
      </c>
      <c r="X28" s="22">
        <v>6062722</v>
      </c>
      <c r="Y28" s="22">
        <v>9094085</v>
      </c>
      <c r="Z28" s="23">
        <v>150.00003298848273</v>
      </c>
      <c r="AA28" s="20">
        <v>15156807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51620022</v>
      </c>
      <c r="D35" s="29">
        <f t="shared" ref="D35:Y35" si="0">SUM(D6:D34)</f>
        <v>0</v>
      </c>
      <c r="E35" s="30">
        <f t="shared" si="0"/>
        <v>53374110</v>
      </c>
      <c r="F35" s="31">
        <f t="shared" si="0"/>
        <v>53374110</v>
      </c>
      <c r="G35" s="31">
        <f t="shared" si="0"/>
        <v>4057863</v>
      </c>
      <c r="H35" s="31">
        <f t="shared" si="0"/>
        <v>3504269</v>
      </c>
      <c r="I35" s="31">
        <f t="shared" si="0"/>
        <v>3501827</v>
      </c>
      <c r="J35" s="31">
        <f t="shared" si="0"/>
        <v>11063959</v>
      </c>
      <c r="K35" s="31">
        <f t="shared" si="0"/>
        <v>3481415</v>
      </c>
      <c r="L35" s="31">
        <f t="shared" si="0"/>
        <v>3512540</v>
      </c>
      <c r="M35" s="31">
        <f t="shared" si="0"/>
        <v>3497025</v>
      </c>
      <c r="N35" s="31">
        <f t="shared" si="0"/>
        <v>10490980</v>
      </c>
      <c r="O35" s="31">
        <f t="shared" si="0"/>
        <v>3500688</v>
      </c>
      <c r="P35" s="31">
        <f t="shared" si="0"/>
        <v>3509531</v>
      </c>
      <c r="Q35" s="31">
        <f t="shared" si="0"/>
        <v>18652314</v>
      </c>
      <c r="R35" s="31">
        <f t="shared" si="0"/>
        <v>25662533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47217472</v>
      </c>
      <c r="X35" s="31">
        <f t="shared" si="0"/>
        <v>36383019</v>
      </c>
      <c r="Y35" s="31">
        <f t="shared" si="0"/>
        <v>10834453</v>
      </c>
      <c r="Z35" s="32">
        <f>+IF(X35&lt;&gt;0,+(Y35/X35)*100,0)</f>
        <v>29.778872940697966</v>
      </c>
      <c r="AA35" s="29">
        <f>SUM(AA6:AA34)</f>
        <v>53374110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15022696</v>
      </c>
      <c r="D37" s="20">
        <v>0</v>
      </c>
      <c r="E37" s="21">
        <v>16213440</v>
      </c>
      <c r="F37" s="22">
        <v>16315758</v>
      </c>
      <c r="G37" s="22">
        <v>1211300</v>
      </c>
      <c r="H37" s="22">
        <v>1176044</v>
      </c>
      <c r="I37" s="22">
        <v>1237302</v>
      </c>
      <c r="J37" s="22">
        <v>3624646</v>
      </c>
      <c r="K37" s="22">
        <v>1110234</v>
      </c>
      <c r="L37" s="22">
        <v>1790470</v>
      </c>
      <c r="M37" s="22">
        <v>1568583</v>
      </c>
      <c r="N37" s="22">
        <v>4469287</v>
      </c>
      <c r="O37" s="22">
        <v>1590234</v>
      </c>
      <c r="P37" s="22">
        <v>1294701</v>
      </c>
      <c r="Q37" s="22">
        <v>1206817</v>
      </c>
      <c r="R37" s="22">
        <v>4091752</v>
      </c>
      <c r="S37" s="22">
        <v>0</v>
      </c>
      <c r="T37" s="22">
        <v>0</v>
      </c>
      <c r="U37" s="22">
        <v>0</v>
      </c>
      <c r="V37" s="22">
        <v>0</v>
      </c>
      <c r="W37" s="22">
        <v>12185685</v>
      </c>
      <c r="X37" s="22">
        <v>12309698</v>
      </c>
      <c r="Y37" s="22">
        <v>-124013</v>
      </c>
      <c r="Z37" s="23">
        <v>-1.0074414498227333</v>
      </c>
      <c r="AA37" s="20">
        <v>16315758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3063781</v>
      </c>
      <c r="D40" s="20">
        <v>0</v>
      </c>
      <c r="E40" s="21">
        <v>2880958</v>
      </c>
      <c r="F40" s="22">
        <v>2569203</v>
      </c>
      <c r="G40" s="22">
        <v>169355</v>
      </c>
      <c r="H40" s="22">
        <v>332107</v>
      </c>
      <c r="I40" s="22">
        <v>286889</v>
      </c>
      <c r="J40" s="22">
        <v>788351</v>
      </c>
      <c r="K40" s="22">
        <v>253750</v>
      </c>
      <c r="L40" s="22">
        <v>247258</v>
      </c>
      <c r="M40" s="22">
        <v>273102</v>
      </c>
      <c r="N40" s="22">
        <v>774110</v>
      </c>
      <c r="O40" s="22">
        <v>315778</v>
      </c>
      <c r="P40" s="22">
        <v>331867</v>
      </c>
      <c r="Q40" s="22">
        <v>253665</v>
      </c>
      <c r="R40" s="22">
        <v>901310</v>
      </c>
      <c r="S40" s="22">
        <v>0</v>
      </c>
      <c r="T40" s="22">
        <v>0</v>
      </c>
      <c r="U40" s="22">
        <v>0</v>
      </c>
      <c r="V40" s="22">
        <v>0</v>
      </c>
      <c r="W40" s="22">
        <v>2463771</v>
      </c>
      <c r="X40" s="22">
        <v>2154623</v>
      </c>
      <c r="Y40" s="22">
        <v>309148</v>
      </c>
      <c r="Z40" s="23">
        <v>14.348124938794395</v>
      </c>
      <c r="AA40" s="20">
        <v>2569203</v>
      </c>
    </row>
    <row r="41" spans="1:27" x14ac:dyDescent="0.25">
      <c r="A41" s="19" t="s">
        <v>67</v>
      </c>
      <c r="B41" s="15" t="s">
        <v>32</v>
      </c>
      <c r="C41" s="20">
        <v>1268052</v>
      </c>
      <c r="D41" s="20">
        <v>0</v>
      </c>
      <c r="E41" s="21">
        <v>2110887</v>
      </c>
      <c r="F41" s="22">
        <v>2110887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844354</v>
      </c>
      <c r="Y41" s="22">
        <v>-844354</v>
      </c>
      <c r="Z41" s="23">
        <v>-100</v>
      </c>
      <c r="AA41" s="20">
        <v>2110887</v>
      </c>
    </row>
    <row r="42" spans="1:27" x14ac:dyDescent="0.25">
      <c r="A42" s="19" t="s">
        <v>68</v>
      </c>
      <c r="B42" s="15" t="s">
        <v>32</v>
      </c>
      <c r="C42" s="20">
        <v>3998977</v>
      </c>
      <c r="D42" s="20">
        <v>0</v>
      </c>
      <c r="E42" s="21">
        <v>7725862</v>
      </c>
      <c r="F42" s="22">
        <v>5625558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2029553</v>
      </c>
      <c r="N42" s="22">
        <v>2029553</v>
      </c>
      <c r="O42" s="22">
        <v>350865</v>
      </c>
      <c r="P42" s="22">
        <v>350865</v>
      </c>
      <c r="Q42" s="22">
        <v>350865</v>
      </c>
      <c r="R42" s="22">
        <v>1052595</v>
      </c>
      <c r="S42" s="22">
        <v>0</v>
      </c>
      <c r="T42" s="22">
        <v>0</v>
      </c>
      <c r="U42" s="22">
        <v>0</v>
      </c>
      <c r="V42" s="22">
        <v>0</v>
      </c>
      <c r="W42" s="22">
        <v>3082148</v>
      </c>
      <c r="X42" s="22">
        <v>3678470</v>
      </c>
      <c r="Y42" s="22">
        <v>-596322</v>
      </c>
      <c r="Z42" s="23">
        <v>-16.21114213246268</v>
      </c>
      <c r="AA42" s="20">
        <v>5625558</v>
      </c>
    </row>
    <row r="43" spans="1:27" x14ac:dyDescent="0.25">
      <c r="A43" s="19" t="s">
        <v>69</v>
      </c>
      <c r="B43" s="15" t="s">
        <v>32</v>
      </c>
      <c r="C43" s="20">
        <v>8246645</v>
      </c>
      <c r="D43" s="20">
        <v>0</v>
      </c>
      <c r="E43" s="21">
        <v>8608074</v>
      </c>
      <c r="F43" s="22">
        <v>9108074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64012</v>
      </c>
      <c r="N43" s="22">
        <v>64012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64012</v>
      </c>
      <c r="X43" s="22">
        <v>3681636</v>
      </c>
      <c r="Y43" s="22">
        <v>-3617624</v>
      </c>
      <c r="Z43" s="23">
        <v>-98.261316436497253</v>
      </c>
      <c r="AA43" s="20">
        <v>9108074</v>
      </c>
    </row>
    <row r="44" spans="1:27" x14ac:dyDescent="0.25">
      <c r="A44" s="19" t="s">
        <v>70</v>
      </c>
      <c r="B44" s="15" t="s">
        <v>32</v>
      </c>
      <c r="C44" s="20">
        <v>3545587</v>
      </c>
      <c r="D44" s="20">
        <v>0</v>
      </c>
      <c r="E44" s="21">
        <v>3984104</v>
      </c>
      <c r="F44" s="22">
        <v>4792951</v>
      </c>
      <c r="G44" s="22">
        <v>134516</v>
      </c>
      <c r="H44" s="22">
        <v>101347</v>
      </c>
      <c r="I44" s="22">
        <v>1022389</v>
      </c>
      <c r="J44" s="22">
        <v>1258252</v>
      </c>
      <c r="K44" s="22">
        <v>461593</v>
      </c>
      <c r="L44" s="22">
        <v>745605</v>
      </c>
      <c r="M44" s="22">
        <v>581474</v>
      </c>
      <c r="N44" s="22">
        <v>1788672</v>
      </c>
      <c r="O44" s="22">
        <v>606451</v>
      </c>
      <c r="P44" s="22">
        <v>202970</v>
      </c>
      <c r="Q44" s="22">
        <v>480128</v>
      </c>
      <c r="R44" s="22">
        <v>1289549</v>
      </c>
      <c r="S44" s="22">
        <v>0</v>
      </c>
      <c r="T44" s="22">
        <v>0</v>
      </c>
      <c r="U44" s="22">
        <v>0</v>
      </c>
      <c r="V44" s="22">
        <v>0</v>
      </c>
      <c r="W44" s="22">
        <v>4336473</v>
      </c>
      <c r="X44" s="22">
        <v>4109205</v>
      </c>
      <c r="Y44" s="22">
        <v>227268</v>
      </c>
      <c r="Z44" s="23">
        <v>5.5307048443677065</v>
      </c>
      <c r="AA44" s="20">
        <v>4792951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1307635</v>
      </c>
      <c r="D46" s="20">
        <v>0</v>
      </c>
      <c r="E46" s="21">
        <v>1860289</v>
      </c>
      <c r="F46" s="22">
        <v>1860289</v>
      </c>
      <c r="G46" s="22">
        <v>341982</v>
      </c>
      <c r="H46" s="22">
        <v>30606</v>
      </c>
      <c r="I46" s="22">
        <v>132735</v>
      </c>
      <c r="J46" s="22">
        <v>505323</v>
      </c>
      <c r="K46" s="22">
        <v>212928</v>
      </c>
      <c r="L46" s="22">
        <v>316204</v>
      </c>
      <c r="M46" s="22">
        <v>213515</v>
      </c>
      <c r="N46" s="22">
        <v>742647</v>
      </c>
      <c r="O46" s="22">
        <v>106147</v>
      </c>
      <c r="P46" s="22">
        <v>52013</v>
      </c>
      <c r="Q46" s="22">
        <v>1617825</v>
      </c>
      <c r="R46" s="22">
        <v>1775985</v>
      </c>
      <c r="S46" s="22">
        <v>0</v>
      </c>
      <c r="T46" s="22">
        <v>0</v>
      </c>
      <c r="U46" s="22">
        <v>0</v>
      </c>
      <c r="V46" s="22">
        <v>0</v>
      </c>
      <c r="W46" s="22">
        <v>3023955</v>
      </c>
      <c r="X46" s="22">
        <v>1556585</v>
      </c>
      <c r="Y46" s="22">
        <v>1467370</v>
      </c>
      <c r="Z46" s="23">
        <v>94.268542996367046</v>
      </c>
      <c r="AA46" s="20">
        <v>1860289</v>
      </c>
    </row>
    <row r="47" spans="1:27" x14ac:dyDescent="0.25">
      <c r="A47" s="19" t="s">
        <v>73</v>
      </c>
      <c r="B47" s="15" t="s">
        <v>32</v>
      </c>
      <c r="C47" s="20">
        <v>1053430</v>
      </c>
      <c r="D47" s="20">
        <v>0</v>
      </c>
      <c r="E47" s="21">
        <v>2429153</v>
      </c>
      <c r="F47" s="22">
        <v>2431153</v>
      </c>
      <c r="G47" s="22">
        <v>14534</v>
      </c>
      <c r="H47" s="22">
        <v>173882</v>
      </c>
      <c r="I47" s="22">
        <v>59680</v>
      </c>
      <c r="J47" s="22">
        <v>248096</v>
      </c>
      <c r="K47" s="22">
        <v>339782</v>
      </c>
      <c r="L47" s="22">
        <v>450460</v>
      </c>
      <c r="M47" s="22">
        <v>424502</v>
      </c>
      <c r="N47" s="22">
        <v>1214744</v>
      </c>
      <c r="O47" s="22">
        <v>156515</v>
      </c>
      <c r="P47" s="22">
        <v>-219123</v>
      </c>
      <c r="Q47" s="22">
        <v>72933</v>
      </c>
      <c r="R47" s="22">
        <v>10325</v>
      </c>
      <c r="S47" s="22">
        <v>0</v>
      </c>
      <c r="T47" s="22">
        <v>0</v>
      </c>
      <c r="U47" s="22">
        <v>0</v>
      </c>
      <c r="V47" s="22">
        <v>0</v>
      </c>
      <c r="W47" s="22">
        <v>1473165</v>
      </c>
      <c r="X47" s="22">
        <v>1944073</v>
      </c>
      <c r="Y47" s="22">
        <v>-470908</v>
      </c>
      <c r="Z47" s="23">
        <v>-24.222752952178237</v>
      </c>
      <c r="AA47" s="20">
        <v>2431153</v>
      </c>
    </row>
    <row r="48" spans="1:27" x14ac:dyDescent="0.25">
      <c r="A48" s="19" t="s">
        <v>74</v>
      </c>
      <c r="B48" s="15" t="s">
        <v>32</v>
      </c>
      <c r="C48" s="20">
        <v>982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37507785</v>
      </c>
      <c r="D50" s="29">
        <f t="shared" ref="D50:Y50" si="1">SUM(D37:D49)</f>
        <v>0</v>
      </c>
      <c r="E50" s="30">
        <f t="shared" si="1"/>
        <v>45812767</v>
      </c>
      <c r="F50" s="31">
        <f t="shared" si="1"/>
        <v>44813873</v>
      </c>
      <c r="G50" s="31">
        <f t="shared" si="1"/>
        <v>1871687</v>
      </c>
      <c r="H50" s="31">
        <f t="shared" si="1"/>
        <v>1813986</v>
      </c>
      <c r="I50" s="31">
        <f t="shared" si="1"/>
        <v>2738995</v>
      </c>
      <c r="J50" s="31">
        <f t="shared" si="1"/>
        <v>6424668</v>
      </c>
      <c r="K50" s="31">
        <f t="shared" si="1"/>
        <v>2378287</v>
      </c>
      <c r="L50" s="31">
        <f t="shared" si="1"/>
        <v>3549997</v>
      </c>
      <c r="M50" s="31">
        <f t="shared" si="1"/>
        <v>5154741</v>
      </c>
      <c r="N50" s="31">
        <f t="shared" si="1"/>
        <v>11083025</v>
      </c>
      <c r="O50" s="31">
        <f t="shared" si="1"/>
        <v>3125990</v>
      </c>
      <c r="P50" s="31">
        <f t="shared" si="1"/>
        <v>2013293</v>
      </c>
      <c r="Q50" s="31">
        <f t="shared" si="1"/>
        <v>3982233</v>
      </c>
      <c r="R50" s="31">
        <f t="shared" si="1"/>
        <v>9121516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26629209</v>
      </c>
      <c r="X50" s="31">
        <f t="shared" si="1"/>
        <v>30278644</v>
      </c>
      <c r="Y50" s="31">
        <f t="shared" si="1"/>
        <v>-3649435</v>
      </c>
      <c r="Z50" s="32">
        <f>+IF(X50&lt;&gt;0,+(Y50/X50)*100,0)</f>
        <v>-12.05283499485644</v>
      </c>
      <c r="AA50" s="29">
        <f>SUM(AA37:AA49)</f>
        <v>44813873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14112237</v>
      </c>
      <c r="D51" s="39">
        <f t="shared" si="2"/>
        <v>0</v>
      </c>
      <c r="E51" s="40">
        <f t="shared" si="2"/>
        <v>7561343</v>
      </c>
      <c r="F51" s="41">
        <f t="shared" si="2"/>
        <v>8560237</v>
      </c>
      <c r="G51" s="41">
        <f t="shared" si="2"/>
        <v>2186176</v>
      </c>
      <c r="H51" s="41">
        <f t="shared" si="2"/>
        <v>1690283</v>
      </c>
      <c r="I51" s="41">
        <f t="shared" si="2"/>
        <v>762832</v>
      </c>
      <c r="J51" s="41">
        <f t="shared" si="2"/>
        <v>4639291</v>
      </c>
      <c r="K51" s="41">
        <f t="shared" si="2"/>
        <v>1103128</v>
      </c>
      <c r="L51" s="41">
        <f t="shared" si="2"/>
        <v>-37457</v>
      </c>
      <c r="M51" s="41">
        <f t="shared" si="2"/>
        <v>-1657716</v>
      </c>
      <c r="N51" s="41">
        <f t="shared" si="2"/>
        <v>-592045</v>
      </c>
      <c r="O51" s="41">
        <f t="shared" si="2"/>
        <v>374698</v>
      </c>
      <c r="P51" s="41">
        <f t="shared" si="2"/>
        <v>1496238</v>
      </c>
      <c r="Q51" s="41">
        <f t="shared" si="2"/>
        <v>14670081</v>
      </c>
      <c r="R51" s="41">
        <f t="shared" si="2"/>
        <v>16541017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20588263</v>
      </c>
      <c r="X51" s="41">
        <f t="shared" si="2"/>
        <v>6104375</v>
      </c>
      <c r="Y51" s="41">
        <f t="shared" si="2"/>
        <v>14483888</v>
      </c>
      <c r="Z51" s="42">
        <f>+IF(X51&lt;&gt;0,+(Y51/X51)*100,0)</f>
        <v>237.27061328964879</v>
      </c>
      <c r="AA51" s="39">
        <f>+AA35-AA50</f>
        <v>8560237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14112237</v>
      </c>
      <c r="D54" s="48">
        <f t="shared" si="3"/>
        <v>0</v>
      </c>
      <c r="E54" s="49">
        <f t="shared" si="3"/>
        <v>7561343</v>
      </c>
      <c r="F54" s="50">
        <f t="shared" si="3"/>
        <v>8560237</v>
      </c>
      <c r="G54" s="50">
        <f t="shared" si="3"/>
        <v>2186176</v>
      </c>
      <c r="H54" s="50">
        <f t="shared" si="3"/>
        <v>1690283</v>
      </c>
      <c r="I54" s="50">
        <f t="shared" si="3"/>
        <v>762832</v>
      </c>
      <c r="J54" s="50">
        <f t="shared" si="3"/>
        <v>4639291</v>
      </c>
      <c r="K54" s="50">
        <f t="shared" si="3"/>
        <v>1103128</v>
      </c>
      <c r="L54" s="50">
        <f t="shared" si="3"/>
        <v>-37457</v>
      </c>
      <c r="M54" s="50">
        <f t="shared" si="3"/>
        <v>-1657716</v>
      </c>
      <c r="N54" s="50">
        <f t="shared" si="3"/>
        <v>-592045</v>
      </c>
      <c r="O54" s="50">
        <f t="shared" si="3"/>
        <v>374698</v>
      </c>
      <c r="P54" s="50">
        <f t="shared" si="3"/>
        <v>1496238</v>
      </c>
      <c r="Q54" s="50">
        <f t="shared" si="3"/>
        <v>14670081</v>
      </c>
      <c r="R54" s="50">
        <f t="shared" si="3"/>
        <v>16541017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20588263</v>
      </c>
      <c r="X54" s="50">
        <f t="shared" si="3"/>
        <v>6104375</v>
      </c>
      <c r="Y54" s="50">
        <f t="shared" si="3"/>
        <v>14483888</v>
      </c>
      <c r="Z54" s="51">
        <f>+IF(X54&lt;&gt;0,+(Y54/X54)*100,0)</f>
        <v>237.27061328964879</v>
      </c>
      <c r="AA54" s="48">
        <f>SUM(AA51:AA53)</f>
        <v>8560237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14112237</v>
      </c>
      <c r="D56" s="54">
        <f>+D54-D55</f>
        <v>0</v>
      </c>
      <c r="E56" s="55">
        <f t="shared" si="4"/>
        <v>7561343</v>
      </c>
      <c r="F56" s="56">
        <f t="shared" si="4"/>
        <v>8560237</v>
      </c>
      <c r="G56" s="56">
        <f t="shared" si="4"/>
        <v>2186176</v>
      </c>
      <c r="H56" s="56">
        <f t="shared" si="4"/>
        <v>1690283</v>
      </c>
      <c r="I56" s="56">
        <f t="shared" si="4"/>
        <v>762832</v>
      </c>
      <c r="J56" s="56">
        <f t="shared" si="4"/>
        <v>4639291</v>
      </c>
      <c r="K56" s="56">
        <f t="shared" si="4"/>
        <v>1103128</v>
      </c>
      <c r="L56" s="56">
        <f t="shared" si="4"/>
        <v>-37457</v>
      </c>
      <c r="M56" s="56">
        <f t="shared" si="4"/>
        <v>-1657716</v>
      </c>
      <c r="N56" s="56">
        <f t="shared" si="4"/>
        <v>-592045</v>
      </c>
      <c r="O56" s="56">
        <f t="shared" si="4"/>
        <v>374698</v>
      </c>
      <c r="P56" s="56">
        <f t="shared" si="4"/>
        <v>1496238</v>
      </c>
      <c r="Q56" s="56">
        <f t="shared" si="4"/>
        <v>14670081</v>
      </c>
      <c r="R56" s="56">
        <f t="shared" si="4"/>
        <v>16541017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20588263</v>
      </c>
      <c r="X56" s="56">
        <f t="shared" si="4"/>
        <v>6104375</v>
      </c>
      <c r="Y56" s="56">
        <f t="shared" si="4"/>
        <v>14483888</v>
      </c>
      <c r="Z56" s="57">
        <f>+IF(X56&lt;&gt;0,+(Y56/X56)*100,0)</f>
        <v>237.27061328964879</v>
      </c>
      <c r="AA56" s="54">
        <f>+AA54-AA55</f>
        <v>8560237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14112237</v>
      </c>
      <c r="D59" s="48">
        <f>SUM(D56:D58)</f>
        <v>0</v>
      </c>
      <c r="E59" s="49">
        <f t="shared" si="5"/>
        <v>7561343</v>
      </c>
      <c r="F59" s="50">
        <f t="shared" si="5"/>
        <v>8560237</v>
      </c>
      <c r="G59" s="50">
        <f t="shared" si="5"/>
        <v>2186176</v>
      </c>
      <c r="H59" s="50">
        <f t="shared" si="5"/>
        <v>1690283</v>
      </c>
      <c r="I59" s="50">
        <f t="shared" si="5"/>
        <v>762832</v>
      </c>
      <c r="J59" s="50">
        <f t="shared" si="5"/>
        <v>4639291</v>
      </c>
      <c r="K59" s="50">
        <f t="shared" si="5"/>
        <v>1103128</v>
      </c>
      <c r="L59" s="50">
        <f t="shared" si="5"/>
        <v>-37457</v>
      </c>
      <c r="M59" s="50">
        <f t="shared" si="5"/>
        <v>-1657716</v>
      </c>
      <c r="N59" s="50">
        <f t="shared" si="5"/>
        <v>-592045</v>
      </c>
      <c r="O59" s="50">
        <f t="shared" si="5"/>
        <v>374698</v>
      </c>
      <c r="P59" s="50">
        <f t="shared" si="5"/>
        <v>1496238</v>
      </c>
      <c r="Q59" s="50">
        <f t="shared" si="5"/>
        <v>14670081</v>
      </c>
      <c r="R59" s="50">
        <f t="shared" si="5"/>
        <v>16541017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20588263</v>
      </c>
      <c r="X59" s="50">
        <f t="shared" si="5"/>
        <v>6104375</v>
      </c>
      <c r="Y59" s="50">
        <f t="shared" si="5"/>
        <v>14483888</v>
      </c>
      <c r="Z59" s="51">
        <f>+IF(X59&lt;&gt;0,+(Y59/X59)*100,0)</f>
        <v>237.27061328964879</v>
      </c>
      <c r="AA59" s="48">
        <f>SUM(AA56:AA58)</f>
        <v>8560237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14112237</v>
      </c>
      <c r="D62" s="65">
        <f>SUM(D59:D61)</f>
        <v>0</v>
      </c>
      <c r="E62" s="66">
        <f t="shared" si="6"/>
        <v>7561343</v>
      </c>
      <c r="F62" s="67">
        <f t="shared" si="6"/>
        <v>8560237</v>
      </c>
      <c r="G62" s="67">
        <f t="shared" si="6"/>
        <v>2186176</v>
      </c>
      <c r="H62" s="67">
        <f t="shared" si="6"/>
        <v>1690283</v>
      </c>
      <c r="I62" s="67">
        <f t="shared" si="6"/>
        <v>762832</v>
      </c>
      <c r="J62" s="67">
        <f t="shared" si="6"/>
        <v>4639291</v>
      </c>
      <c r="K62" s="67">
        <f t="shared" si="6"/>
        <v>1103128</v>
      </c>
      <c r="L62" s="67">
        <f t="shared" si="6"/>
        <v>-37457</v>
      </c>
      <c r="M62" s="67">
        <f t="shared" si="6"/>
        <v>-1657716</v>
      </c>
      <c r="N62" s="67">
        <f t="shared" si="6"/>
        <v>-592045</v>
      </c>
      <c r="O62" s="67">
        <f t="shared" si="6"/>
        <v>374698</v>
      </c>
      <c r="P62" s="67">
        <f t="shared" si="6"/>
        <v>1496238</v>
      </c>
      <c r="Q62" s="67">
        <f t="shared" si="6"/>
        <v>14670081</v>
      </c>
      <c r="R62" s="67">
        <f t="shared" si="6"/>
        <v>16541017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20588263</v>
      </c>
      <c r="X62" s="67">
        <f t="shared" si="6"/>
        <v>6104375</v>
      </c>
      <c r="Y62" s="67">
        <f t="shared" si="6"/>
        <v>14483888</v>
      </c>
      <c r="Z62" s="68">
        <f>+IF(X62&lt;&gt;0,+(Y62/X62)*100,0)</f>
        <v>237.27061328964879</v>
      </c>
      <c r="AA62" s="65">
        <f>SUM(AA59:AA61)</f>
        <v>8560237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97469653</v>
      </c>
      <c r="D9" s="20">
        <v>0</v>
      </c>
      <c r="E9" s="21">
        <v>105700200</v>
      </c>
      <c r="F9" s="22">
        <v>106170228</v>
      </c>
      <c r="G9" s="22">
        <v>8684164</v>
      </c>
      <c r="H9" s="22">
        <v>8743731</v>
      </c>
      <c r="I9" s="22">
        <v>8736551</v>
      </c>
      <c r="J9" s="22">
        <v>26164446</v>
      </c>
      <c r="K9" s="22">
        <v>8568226</v>
      </c>
      <c r="L9" s="22">
        <v>8787015</v>
      </c>
      <c r="M9" s="22">
        <v>8850894</v>
      </c>
      <c r="N9" s="22">
        <v>26206135</v>
      </c>
      <c r="O9" s="22">
        <v>8886913</v>
      </c>
      <c r="P9" s="22">
        <v>8741637</v>
      </c>
      <c r="Q9" s="22">
        <v>8851605</v>
      </c>
      <c r="R9" s="22">
        <v>26480155</v>
      </c>
      <c r="S9" s="22">
        <v>0</v>
      </c>
      <c r="T9" s="22">
        <v>0</v>
      </c>
      <c r="U9" s="22">
        <v>0</v>
      </c>
      <c r="V9" s="22">
        <v>0</v>
      </c>
      <c r="W9" s="22">
        <v>78850736</v>
      </c>
      <c r="X9" s="22">
        <v>78827252</v>
      </c>
      <c r="Y9" s="22">
        <v>23484</v>
      </c>
      <c r="Z9" s="23">
        <v>2.9791727358452126E-2</v>
      </c>
      <c r="AA9" s="20">
        <v>106170228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1864623</v>
      </c>
      <c r="D13" s="20">
        <v>0</v>
      </c>
      <c r="E13" s="21">
        <v>2049130</v>
      </c>
      <c r="F13" s="22">
        <v>2129790</v>
      </c>
      <c r="G13" s="22">
        <v>167186</v>
      </c>
      <c r="H13" s="22">
        <v>167615</v>
      </c>
      <c r="I13" s="22">
        <v>168241</v>
      </c>
      <c r="J13" s="22">
        <v>503042</v>
      </c>
      <c r="K13" s="22">
        <v>173079</v>
      </c>
      <c r="L13" s="22">
        <v>176582</v>
      </c>
      <c r="M13" s="22">
        <v>174708</v>
      </c>
      <c r="N13" s="22">
        <v>524369</v>
      </c>
      <c r="O13" s="22">
        <v>179889</v>
      </c>
      <c r="P13" s="22">
        <v>182030</v>
      </c>
      <c r="Q13" s="22">
        <v>186416</v>
      </c>
      <c r="R13" s="22">
        <v>548335</v>
      </c>
      <c r="S13" s="22">
        <v>0</v>
      </c>
      <c r="T13" s="22">
        <v>0</v>
      </c>
      <c r="U13" s="22">
        <v>0</v>
      </c>
      <c r="V13" s="22">
        <v>0</v>
      </c>
      <c r="W13" s="22">
        <v>1575746</v>
      </c>
      <c r="X13" s="22">
        <v>1567758</v>
      </c>
      <c r="Y13" s="22">
        <v>7988</v>
      </c>
      <c r="Z13" s="23">
        <v>0.50951741276395979</v>
      </c>
      <c r="AA13" s="20">
        <v>2129790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2434692</v>
      </c>
      <c r="D22" s="20">
        <v>0</v>
      </c>
      <c r="E22" s="21">
        <v>2741800</v>
      </c>
      <c r="F22" s="22">
        <v>3228895</v>
      </c>
      <c r="G22" s="22">
        <v>183435</v>
      </c>
      <c r="H22" s="22">
        <v>-32458</v>
      </c>
      <c r="I22" s="22">
        <v>439126</v>
      </c>
      <c r="J22" s="22">
        <v>590103</v>
      </c>
      <c r="K22" s="22">
        <v>224826</v>
      </c>
      <c r="L22" s="22">
        <v>185575</v>
      </c>
      <c r="M22" s="22">
        <v>261339</v>
      </c>
      <c r="N22" s="22">
        <v>671740</v>
      </c>
      <c r="O22" s="22">
        <v>484965</v>
      </c>
      <c r="P22" s="22">
        <v>409759</v>
      </c>
      <c r="Q22" s="22">
        <v>288373</v>
      </c>
      <c r="R22" s="22">
        <v>1183097</v>
      </c>
      <c r="S22" s="22">
        <v>0</v>
      </c>
      <c r="T22" s="22">
        <v>0</v>
      </c>
      <c r="U22" s="22">
        <v>0</v>
      </c>
      <c r="V22" s="22">
        <v>0</v>
      </c>
      <c r="W22" s="22">
        <v>2444940</v>
      </c>
      <c r="X22" s="22">
        <v>2528538</v>
      </c>
      <c r="Y22" s="22">
        <v>-83598</v>
      </c>
      <c r="Z22" s="18">
        <v>-3.3061793020314507</v>
      </c>
      <c r="AA22" s="20">
        <v>3228895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35786</v>
      </c>
      <c r="D27" s="20">
        <v>0</v>
      </c>
      <c r="E27" s="21">
        <v>0</v>
      </c>
      <c r="F27" s="22">
        <v>54139</v>
      </c>
      <c r="G27" s="22">
        <v>3587</v>
      </c>
      <c r="H27" s="22">
        <v>3187</v>
      </c>
      <c r="I27" s="22">
        <v>6487</v>
      </c>
      <c r="J27" s="22">
        <v>13261</v>
      </c>
      <c r="K27" s="22">
        <v>5652</v>
      </c>
      <c r="L27" s="22">
        <v>5109</v>
      </c>
      <c r="M27" s="22">
        <v>6678</v>
      </c>
      <c r="N27" s="22">
        <v>17439</v>
      </c>
      <c r="O27" s="22">
        <v>5270</v>
      </c>
      <c r="P27" s="22">
        <v>3317</v>
      </c>
      <c r="Q27" s="22">
        <v>778</v>
      </c>
      <c r="R27" s="22">
        <v>9365</v>
      </c>
      <c r="S27" s="22">
        <v>0</v>
      </c>
      <c r="T27" s="22">
        <v>0</v>
      </c>
      <c r="U27" s="22">
        <v>0</v>
      </c>
      <c r="V27" s="22">
        <v>0</v>
      </c>
      <c r="W27" s="22">
        <v>40065</v>
      </c>
      <c r="X27" s="22">
        <v>18913</v>
      </c>
      <c r="Y27" s="22">
        <v>21152</v>
      </c>
      <c r="Z27" s="23">
        <v>111.83841801935176</v>
      </c>
      <c r="AA27" s="20">
        <v>54139</v>
      </c>
    </row>
    <row r="28" spans="1:27" x14ac:dyDescent="0.25">
      <c r="A28" s="19" t="s">
        <v>55</v>
      </c>
      <c r="B28" s="15" t="s">
        <v>32</v>
      </c>
      <c r="C28" s="20">
        <v>30196032</v>
      </c>
      <c r="D28" s="20">
        <v>0</v>
      </c>
      <c r="E28" s="21">
        <v>29385207</v>
      </c>
      <c r="F28" s="22">
        <v>29107674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29107674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33382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168612</v>
      </c>
      <c r="P32" s="22">
        <v>0</v>
      </c>
      <c r="Q32" s="22">
        <v>0</v>
      </c>
      <c r="R32" s="22">
        <v>168612</v>
      </c>
      <c r="S32" s="22">
        <v>0</v>
      </c>
      <c r="T32" s="22">
        <v>0</v>
      </c>
      <c r="U32" s="22">
        <v>0</v>
      </c>
      <c r="V32" s="22">
        <v>0</v>
      </c>
      <c r="W32" s="22">
        <v>168612</v>
      </c>
      <c r="X32" s="22">
        <v>0</v>
      </c>
      <c r="Y32" s="22">
        <v>168612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132034168</v>
      </c>
      <c r="D35" s="29">
        <f t="shared" ref="D35:Y35" si="0">SUM(D6:D34)</f>
        <v>0</v>
      </c>
      <c r="E35" s="30">
        <f t="shared" si="0"/>
        <v>139876337</v>
      </c>
      <c r="F35" s="31">
        <f t="shared" si="0"/>
        <v>140690726</v>
      </c>
      <c r="G35" s="31">
        <f t="shared" si="0"/>
        <v>9038372</v>
      </c>
      <c r="H35" s="31">
        <f t="shared" si="0"/>
        <v>8882075</v>
      </c>
      <c r="I35" s="31">
        <f t="shared" si="0"/>
        <v>9350405</v>
      </c>
      <c r="J35" s="31">
        <f t="shared" si="0"/>
        <v>27270852</v>
      </c>
      <c r="K35" s="31">
        <f t="shared" si="0"/>
        <v>8971783</v>
      </c>
      <c r="L35" s="31">
        <f t="shared" si="0"/>
        <v>9154281</v>
      </c>
      <c r="M35" s="31">
        <f t="shared" si="0"/>
        <v>9293619</v>
      </c>
      <c r="N35" s="31">
        <f t="shared" si="0"/>
        <v>27419683</v>
      </c>
      <c r="O35" s="31">
        <f t="shared" si="0"/>
        <v>9725649</v>
      </c>
      <c r="P35" s="31">
        <f t="shared" si="0"/>
        <v>9336743</v>
      </c>
      <c r="Q35" s="31">
        <f t="shared" si="0"/>
        <v>9327172</v>
      </c>
      <c r="R35" s="31">
        <f t="shared" si="0"/>
        <v>28389564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83080099</v>
      </c>
      <c r="X35" s="31">
        <f t="shared" si="0"/>
        <v>82942461</v>
      </c>
      <c r="Y35" s="31">
        <f t="shared" si="0"/>
        <v>137638</v>
      </c>
      <c r="Z35" s="32">
        <f>+IF(X35&lt;&gt;0,+(Y35/X35)*100,0)</f>
        <v>0.16594395480982896</v>
      </c>
      <c r="AA35" s="29">
        <f>SUM(AA6:AA34)</f>
        <v>140690726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26301255</v>
      </c>
      <c r="D37" s="20">
        <v>0</v>
      </c>
      <c r="E37" s="21">
        <v>27220458</v>
      </c>
      <c r="F37" s="22">
        <v>28100821</v>
      </c>
      <c r="G37" s="22">
        <v>2421993</v>
      </c>
      <c r="H37" s="22">
        <v>2142782</v>
      </c>
      <c r="I37" s="22">
        <v>2296915</v>
      </c>
      <c r="J37" s="22">
        <v>6861690</v>
      </c>
      <c r="K37" s="22">
        <v>2302388</v>
      </c>
      <c r="L37" s="22">
        <v>2358946</v>
      </c>
      <c r="M37" s="22">
        <v>2383318</v>
      </c>
      <c r="N37" s="22">
        <v>7044652</v>
      </c>
      <c r="O37" s="22">
        <v>2599217</v>
      </c>
      <c r="P37" s="22">
        <v>2448992</v>
      </c>
      <c r="Q37" s="22">
        <v>2275481</v>
      </c>
      <c r="R37" s="22">
        <v>7323690</v>
      </c>
      <c r="S37" s="22">
        <v>0</v>
      </c>
      <c r="T37" s="22">
        <v>0</v>
      </c>
      <c r="U37" s="22">
        <v>0</v>
      </c>
      <c r="V37" s="22">
        <v>0</v>
      </c>
      <c r="W37" s="22">
        <v>21230032</v>
      </c>
      <c r="X37" s="22">
        <v>20658528</v>
      </c>
      <c r="Y37" s="22">
        <v>571504</v>
      </c>
      <c r="Z37" s="23">
        <v>2.7664313740068991</v>
      </c>
      <c r="AA37" s="20">
        <v>28100821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14843586</v>
      </c>
      <c r="D40" s="20">
        <v>0</v>
      </c>
      <c r="E40" s="21">
        <v>15228318</v>
      </c>
      <c r="F40" s="22">
        <v>15170794</v>
      </c>
      <c r="G40" s="22">
        <v>404992</v>
      </c>
      <c r="H40" s="22">
        <v>2831260</v>
      </c>
      <c r="I40" s="22">
        <v>441700</v>
      </c>
      <c r="J40" s="22">
        <v>3677952</v>
      </c>
      <c r="K40" s="22">
        <v>476585</v>
      </c>
      <c r="L40" s="22">
        <v>2949122</v>
      </c>
      <c r="M40" s="22">
        <v>536096</v>
      </c>
      <c r="N40" s="22">
        <v>3961803</v>
      </c>
      <c r="O40" s="22">
        <v>397942</v>
      </c>
      <c r="P40" s="22">
        <v>2375800</v>
      </c>
      <c r="Q40" s="22">
        <v>685378</v>
      </c>
      <c r="R40" s="22">
        <v>3459120</v>
      </c>
      <c r="S40" s="22">
        <v>0</v>
      </c>
      <c r="T40" s="22">
        <v>0</v>
      </c>
      <c r="U40" s="22">
        <v>0</v>
      </c>
      <c r="V40" s="22">
        <v>0</v>
      </c>
      <c r="W40" s="22">
        <v>11098875</v>
      </c>
      <c r="X40" s="22">
        <v>11982294</v>
      </c>
      <c r="Y40" s="22">
        <v>-883419</v>
      </c>
      <c r="Z40" s="23">
        <v>-7.3727034239019673</v>
      </c>
      <c r="AA40" s="20">
        <v>15170794</v>
      </c>
    </row>
    <row r="41" spans="1:27" x14ac:dyDescent="0.25">
      <c r="A41" s="19" t="s">
        <v>67</v>
      </c>
      <c r="B41" s="15" t="s">
        <v>32</v>
      </c>
      <c r="C41" s="20">
        <v>3013281</v>
      </c>
      <c r="D41" s="20">
        <v>0</v>
      </c>
      <c r="E41" s="21">
        <v>5476800</v>
      </c>
      <c r="F41" s="22">
        <v>20534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20534</v>
      </c>
    </row>
    <row r="42" spans="1:27" x14ac:dyDescent="0.25">
      <c r="A42" s="19" t="s">
        <v>68</v>
      </c>
      <c r="B42" s="15" t="s">
        <v>32</v>
      </c>
      <c r="C42" s="20">
        <v>5158161</v>
      </c>
      <c r="D42" s="20">
        <v>0</v>
      </c>
      <c r="E42" s="21">
        <v>4671758</v>
      </c>
      <c r="F42" s="22">
        <v>5610152</v>
      </c>
      <c r="G42" s="22">
        <v>0</v>
      </c>
      <c r="H42" s="22">
        <v>0</v>
      </c>
      <c r="I42" s="22">
        <v>1412572</v>
      </c>
      <c r="J42" s="22">
        <v>1412572</v>
      </c>
      <c r="K42" s="22">
        <v>475089</v>
      </c>
      <c r="L42" s="22">
        <v>461020</v>
      </c>
      <c r="M42" s="22">
        <v>478286</v>
      </c>
      <c r="N42" s="22">
        <v>1414395</v>
      </c>
      <c r="O42" s="22">
        <v>478245</v>
      </c>
      <c r="P42" s="22">
        <v>433451</v>
      </c>
      <c r="Q42" s="22">
        <v>513319</v>
      </c>
      <c r="R42" s="22">
        <v>1425015</v>
      </c>
      <c r="S42" s="22">
        <v>0</v>
      </c>
      <c r="T42" s="22">
        <v>0</v>
      </c>
      <c r="U42" s="22">
        <v>0</v>
      </c>
      <c r="V42" s="22">
        <v>0</v>
      </c>
      <c r="W42" s="22">
        <v>4251982</v>
      </c>
      <c r="X42" s="22">
        <v>5103256</v>
      </c>
      <c r="Y42" s="22">
        <v>-851274</v>
      </c>
      <c r="Z42" s="23">
        <v>-16.680997386766411</v>
      </c>
      <c r="AA42" s="20">
        <v>5610152</v>
      </c>
    </row>
    <row r="43" spans="1:27" x14ac:dyDescent="0.25">
      <c r="A43" s="19" t="s">
        <v>69</v>
      </c>
      <c r="B43" s="15" t="s">
        <v>32</v>
      </c>
      <c r="C43" s="20">
        <v>12848450</v>
      </c>
      <c r="D43" s="20">
        <v>0</v>
      </c>
      <c r="E43" s="21">
        <v>344959</v>
      </c>
      <c r="F43" s="22">
        <v>308249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165107</v>
      </c>
      <c r="N43" s="22">
        <v>165107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165107</v>
      </c>
      <c r="X43" s="22">
        <v>177404</v>
      </c>
      <c r="Y43" s="22">
        <v>-12297</v>
      </c>
      <c r="Z43" s="23">
        <v>-6.9316362652476826</v>
      </c>
      <c r="AA43" s="20">
        <v>308249</v>
      </c>
    </row>
    <row r="44" spans="1:27" x14ac:dyDescent="0.25">
      <c r="A44" s="19" t="s">
        <v>70</v>
      </c>
      <c r="B44" s="15" t="s">
        <v>32</v>
      </c>
      <c r="C44" s="20">
        <v>43142083</v>
      </c>
      <c r="D44" s="20">
        <v>0</v>
      </c>
      <c r="E44" s="21">
        <v>46260300</v>
      </c>
      <c r="F44" s="22">
        <v>47098076</v>
      </c>
      <c r="G44" s="22">
        <v>1490130</v>
      </c>
      <c r="H44" s="22">
        <v>2915220</v>
      </c>
      <c r="I44" s="22">
        <v>3849877</v>
      </c>
      <c r="J44" s="22">
        <v>8255227</v>
      </c>
      <c r="K44" s="22">
        <v>6747669</v>
      </c>
      <c r="L44" s="22">
        <v>4449792</v>
      </c>
      <c r="M44" s="22">
        <v>5214494</v>
      </c>
      <c r="N44" s="22">
        <v>16411955</v>
      </c>
      <c r="O44" s="22">
        <v>6681185</v>
      </c>
      <c r="P44" s="22">
        <v>3214471</v>
      </c>
      <c r="Q44" s="22">
        <v>5413920</v>
      </c>
      <c r="R44" s="22">
        <v>15309576</v>
      </c>
      <c r="S44" s="22">
        <v>0</v>
      </c>
      <c r="T44" s="22">
        <v>0</v>
      </c>
      <c r="U44" s="22">
        <v>0</v>
      </c>
      <c r="V44" s="22">
        <v>0</v>
      </c>
      <c r="W44" s="22">
        <v>39976758</v>
      </c>
      <c r="X44" s="22">
        <v>38984001</v>
      </c>
      <c r="Y44" s="22">
        <v>992757</v>
      </c>
      <c r="Z44" s="23">
        <v>2.5465754528376912</v>
      </c>
      <c r="AA44" s="20">
        <v>47098076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3993717</v>
      </c>
      <c r="D46" s="20">
        <v>0</v>
      </c>
      <c r="E46" s="21">
        <v>4191009</v>
      </c>
      <c r="F46" s="22">
        <v>8490000</v>
      </c>
      <c r="G46" s="22">
        <v>0</v>
      </c>
      <c r="H46" s="22">
        <v>232769</v>
      </c>
      <c r="I46" s="22">
        <v>670803</v>
      </c>
      <c r="J46" s="22">
        <v>903572</v>
      </c>
      <c r="K46" s="22">
        <v>0</v>
      </c>
      <c r="L46" s="22">
        <v>182164</v>
      </c>
      <c r="M46" s="22">
        <v>252142</v>
      </c>
      <c r="N46" s="22">
        <v>434306</v>
      </c>
      <c r="O46" s="22">
        <v>1350</v>
      </c>
      <c r="P46" s="22">
        <v>324410</v>
      </c>
      <c r="Q46" s="22">
        <v>0</v>
      </c>
      <c r="R46" s="22">
        <v>325760</v>
      </c>
      <c r="S46" s="22">
        <v>0</v>
      </c>
      <c r="T46" s="22">
        <v>0</v>
      </c>
      <c r="U46" s="22">
        <v>0</v>
      </c>
      <c r="V46" s="22">
        <v>0</v>
      </c>
      <c r="W46" s="22">
        <v>1663638</v>
      </c>
      <c r="X46" s="22">
        <v>1533018</v>
      </c>
      <c r="Y46" s="22">
        <v>130620</v>
      </c>
      <c r="Z46" s="23">
        <v>8.5204479008074259</v>
      </c>
      <c r="AA46" s="20">
        <v>8490000</v>
      </c>
    </row>
    <row r="47" spans="1:27" x14ac:dyDescent="0.25">
      <c r="A47" s="19" t="s">
        <v>73</v>
      </c>
      <c r="B47" s="15" t="s">
        <v>32</v>
      </c>
      <c r="C47" s="20">
        <v>9655361</v>
      </c>
      <c r="D47" s="20">
        <v>0</v>
      </c>
      <c r="E47" s="21">
        <v>25124030</v>
      </c>
      <c r="F47" s="22">
        <v>10418418</v>
      </c>
      <c r="G47" s="22">
        <v>53862</v>
      </c>
      <c r="H47" s="22">
        <v>640088</v>
      </c>
      <c r="I47" s="22">
        <v>2081258</v>
      </c>
      <c r="J47" s="22">
        <v>2775208</v>
      </c>
      <c r="K47" s="22">
        <v>866709</v>
      </c>
      <c r="L47" s="22">
        <v>1138706</v>
      </c>
      <c r="M47" s="22">
        <v>1226913</v>
      </c>
      <c r="N47" s="22">
        <v>3232328</v>
      </c>
      <c r="O47" s="22">
        <v>1278537</v>
      </c>
      <c r="P47" s="22">
        <v>1150024</v>
      </c>
      <c r="Q47" s="22">
        <v>931256</v>
      </c>
      <c r="R47" s="22">
        <v>3359817</v>
      </c>
      <c r="S47" s="22">
        <v>0</v>
      </c>
      <c r="T47" s="22">
        <v>0</v>
      </c>
      <c r="U47" s="22">
        <v>0</v>
      </c>
      <c r="V47" s="22">
        <v>0</v>
      </c>
      <c r="W47" s="22">
        <v>9367353</v>
      </c>
      <c r="X47" s="22">
        <v>11449030</v>
      </c>
      <c r="Y47" s="22">
        <v>-2081677</v>
      </c>
      <c r="Z47" s="23">
        <v>-18.182125472638294</v>
      </c>
      <c r="AA47" s="20">
        <v>10418418</v>
      </c>
    </row>
    <row r="48" spans="1:27" x14ac:dyDescent="0.25">
      <c r="A48" s="19" t="s">
        <v>74</v>
      </c>
      <c r="B48" s="15" t="s">
        <v>32</v>
      </c>
      <c r="C48" s="20">
        <v>595771</v>
      </c>
      <c r="D48" s="20">
        <v>0</v>
      </c>
      <c r="E48" s="21">
        <v>4750</v>
      </c>
      <c r="F48" s="22">
        <v>863870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863870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119551665</v>
      </c>
      <c r="D50" s="29">
        <f t="shared" ref="D50:Y50" si="1">SUM(D37:D49)</f>
        <v>0</v>
      </c>
      <c r="E50" s="30">
        <f t="shared" si="1"/>
        <v>128522382</v>
      </c>
      <c r="F50" s="31">
        <f t="shared" si="1"/>
        <v>116080914</v>
      </c>
      <c r="G50" s="31">
        <f t="shared" si="1"/>
        <v>4370977</v>
      </c>
      <c r="H50" s="31">
        <f t="shared" si="1"/>
        <v>8762119</v>
      </c>
      <c r="I50" s="31">
        <f t="shared" si="1"/>
        <v>10753125</v>
      </c>
      <c r="J50" s="31">
        <f t="shared" si="1"/>
        <v>23886221</v>
      </c>
      <c r="K50" s="31">
        <f t="shared" si="1"/>
        <v>10868440</v>
      </c>
      <c r="L50" s="31">
        <f t="shared" si="1"/>
        <v>11539750</v>
      </c>
      <c r="M50" s="31">
        <f t="shared" si="1"/>
        <v>10256356</v>
      </c>
      <c r="N50" s="31">
        <f t="shared" si="1"/>
        <v>32664546</v>
      </c>
      <c r="O50" s="31">
        <f t="shared" si="1"/>
        <v>11436476</v>
      </c>
      <c r="P50" s="31">
        <f t="shared" si="1"/>
        <v>9947148</v>
      </c>
      <c r="Q50" s="31">
        <f t="shared" si="1"/>
        <v>9819354</v>
      </c>
      <c r="R50" s="31">
        <f t="shared" si="1"/>
        <v>31202978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87753745</v>
      </c>
      <c r="X50" s="31">
        <f t="shared" si="1"/>
        <v>89887531</v>
      </c>
      <c r="Y50" s="31">
        <f t="shared" si="1"/>
        <v>-2133786</v>
      </c>
      <c r="Z50" s="32">
        <f>+IF(X50&lt;&gt;0,+(Y50/X50)*100,0)</f>
        <v>-2.3738398154467055</v>
      </c>
      <c r="AA50" s="29">
        <f>SUM(AA37:AA49)</f>
        <v>116080914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12482503</v>
      </c>
      <c r="D51" s="39">
        <f t="shared" si="2"/>
        <v>0</v>
      </c>
      <c r="E51" s="40">
        <f t="shared" si="2"/>
        <v>11353955</v>
      </c>
      <c r="F51" s="41">
        <f t="shared" si="2"/>
        <v>24609812</v>
      </c>
      <c r="G51" s="41">
        <f t="shared" si="2"/>
        <v>4667395</v>
      </c>
      <c r="H51" s="41">
        <f t="shared" si="2"/>
        <v>119956</v>
      </c>
      <c r="I51" s="41">
        <f t="shared" si="2"/>
        <v>-1402720</v>
      </c>
      <c r="J51" s="41">
        <f t="shared" si="2"/>
        <v>3384631</v>
      </c>
      <c r="K51" s="41">
        <f t="shared" si="2"/>
        <v>-1896657</v>
      </c>
      <c r="L51" s="41">
        <f t="shared" si="2"/>
        <v>-2385469</v>
      </c>
      <c r="M51" s="41">
        <f t="shared" si="2"/>
        <v>-962737</v>
      </c>
      <c r="N51" s="41">
        <f t="shared" si="2"/>
        <v>-5244863</v>
      </c>
      <c r="O51" s="41">
        <f t="shared" si="2"/>
        <v>-1710827</v>
      </c>
      <c r="P51" s="41">
        <f t="shared" si="2"/>
        <v>-610405</v>
      </c>
      <c r="Q51" s="41">
        <f t="shared" si="2"/>
        <v>-492182</v>
      </c>
      <c r="R51" s="41">
        <f t="shared" si="2"/>
        <v>-2813414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-4673646</v>
      </c>
      <c r="X51" s="41">
        <f t="shared" si="2"/>
        <v>-6945070</v>
      </c>
      <c r="Y51" s="41">
        <f t="shared" si="2"/>
        <v>2271424</v>
      </c>
      <c r="Z51" s="42">
        <f>+IF(X51&lt;&gt;0,+(Y51/X51)*100,0)</f>
        <v>-32.705559483201753</v>
      </c>
      <c r="AA51" s="39">
        <f>+AA35-AA50</f>
        <v>24609812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12482503</v>
      </c>
      <c r="D54" s="48">
        <f t="shared" si="3"/>
        <v>0</v>
      </c>
      <c r="E54" s="49">
        <f t="shared" si="3"/>
        <v>11353955</v>
      </c>
      <c r="F54" s="50">
        <f t="shared" si="3"/>
        <v>24609812</v>
      </c>
      <c r="G54" s="50">
        <f t="shared" si="3"/>
        <v>4667395</v>
      </c>
      <c r="H54" s="50">
        <f t="shared" si="3"/>
        <v>119956</v>
      </c>
      <c r="I54" s="50">
        <f t="shared" si="3"/>
        <v>-1402720</v>
      </c>
      <c r="J54" s="50">
        <f t="shared" si="3"/>
        <v>3384631</v>
      </c>
      <c r="K54" s="50">
        <f t="shared" si="3"/>
        <v>-1896657</v>
      </c>
      <c r="L54" s="50">
        <f t="shared" si="3"/>
        <v>-2385469</v>
      </c>
      <c r="M54" s="50">
        <f t="shared" si="3"/>
        <v>-962737</v>
      </c>
      <c r="N54" s="50">
        <f t="shared" si="3"/>
        <v>-5244863</v>
      </c>
      <c r="O54" s="50">
        <f t="shared" si="3"/>
        <v>-1710827</v>
      </c>
      <c r="P54" s="50">
        <f t="shared" si="3"/>
        <v>-610405</v>
      </c>
      <c r="Q54" s="50">
        <f t="shared" si="3"/>
        <v>-492182</v>
      </c>
      <c r="R54" s="50">
        <f t="shared" si="3"/>
        <v>-2813414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-4673646</v>
      </c>
      <c r="X54" s="50">
        <f t="shared" si="3"/>
        <v>-6945070</v>
      </c>
      <c r="Y54" s="50">
        <f t="shared" si="3"/>
        <v>2271424</v>
      </c>
      <c r="Z54" s="51">
        <f>+IF(X54&lt;&gt;0,+(Y54/X54)*100,0)</f>
        <v>-32.705559483201753</v>
      </c>
      <c r="AA54" s="48">
        <f>SUM(AA51:AA53)</f>
        <v>24609812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12482503</v>
      </c>
      <c r="D56" s="54">
        <f>+D54-D55</f>
        <v>0</v>
      </c>
      <c r="E56" s="55">
        <f t="shared" si="4"/>
        <v>11353955</v>
      </c>
      <c r="F56" s="56">
        <f t="shared" si="4"/>
        <v>24609812</v>
      </c>
      <c r="G56" s="56">
        <f t="shared" si="4"/>
        <v>4667395</v>
      </c>
      <c r="H56" s="56">
        <f t="shared" si="4"/>
        <v>119956</v>
      </c>
      <c r="I56" s="56">
        <f t="shared" si="4"/>
        <v>-1402720</v>
      </c>
      <c r="J56" s="56">
        <f t="shared" si="4"/>
        <v>3384631</v>
      </c>
      <c r="K56" s="56">
        <f t="shared" si="4"/>
        <v>-1896657</v>
      </c>
      <c r="L56" s="56">
        <f t="shared" si="4"/>
        <v>-2385469</v>
      </c>
      <c r="M56" s="56">
        <f t="shared" si="4"/>
        <v>-962737</v>
      </c>
      <c r="N56" s="56">
        <f t="shared" si="4"/>
        <v>-5244863</v>
      </c>
      <c r="O56" s="56">
        <f t="shared" si="4"/>
        <v>-1710827</v>
      </c>
      <c r="P56" s="56">
        <f t="shared" si="4"/>
        <v>-610405</v>
      </c>
      <c r="Q56" s="56">
        <f t="shared" si="4"/>
        <v>-492182</v>
      </c>
      <c r="R56" s="56">
        <f t="shared" si="4"/>
        <v>-2813414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-4673646</v>
      </c>
      <c r="X56" s="56">
        <f t="shared" si="4"/>
        <v>-6945070</v>
      </c>
      <c r="Y56" s="56">
        <f t="shared" si="4"/>
        <v>2271424</v>
      </c>
      <c r="Z56" s="57">
        <f>+IF(X56&lt;&gt;0,+(Y56/X56)*100,0)</f>
        <v>-32.705559483201753</v>
      </c>
      <c r="AA56" s="54">
        <f>+AA54-AA55</f>
        <v>24609812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12482503</v>
      </c>
      <c r="D59" s="48">
        <f>SUM(D56:D58)</f>
        <v>0</v>
      </c>
      <c r="E59" s="49">
        <f t="shared" si="5"/>
        <v>11353955</v>
      </c>
      <c r="F59" s="50">
        <f t="shared" si="5"/>
        <v>24609812</v>
      </c>
      <c r="G59" s="50">
        <f t="shared" si="5"/>
        <v>4667395</v>
      </c>
      <c r="H59" s="50">
        <f t="shared" si="5"/>
        <v>119956</v>
      </c>
      <c r="I59" s="50">
        <f t="shared" si="5"/>
        <v>-1402720</v>
      </c>
      <c r="J59" s="50">
        <f t="shared" si="5"/>
        <v>3384631</v>
      </c>
      <c r="K59" s="50">
        <f t="shared" si="5"/>
        <v>-1896657</v>
      </c>
      <c r="L59" s="50">
        <f t="shared" si="5"/>
        <v>-2385469</v>
      </c>
      <c r="M59" s="50">
        <f t="shared" si="5"/>
        <v>-962737</v>
      </c>
      <c r="N59" s="50">
        <f t="shared" si="5"/>
        <v>-5244863</v>
      </c>
      <c r="O59" s="50">
        <f t="shared" si="5"/>
        <v>-1710827</v>
      </c>
      <c r="P59" s="50">
        <f t="shared" si="5"/>
        <v>-610405</v>
      </c>
      <c r="Q59" s="50">
        <f t="shared" si="5"/>
        <v>-492182</v>
      </c>
      <c r="R59" s="50">
        <f t="shared" si="5"/>
        <v>-2813414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-4673646</v>
      </c>
      <c r="X59" s="50">
        <f t="shared" si="5"/>
        <v>-6945070</v>
      </c>
      <c r="Y59" s="50">
        <f t="shared" si="5"/>
        <v>2271424</v>
      </c>
      <c r="Z59" s="51">
        <f>+IF(X59&lt;&gt;0,+(Y59/X59)*100,0)</f>
        <v>-32.705559483201753</v>
      </c>
      <c r="AA59" s="48">
        <f>SUM(AA56:AA58)</f>
        <v>24609812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12482503</v>
      </c>
      <c r="D62" s="65">
        <f>SUM(D59:D61)</f>
        <v>0</v>
      </c>
      <c r="E62" s="66">
        <f t="shared" si="6"/>
        <v>11353955</v>
      </c>
      <c r="F62" s="67">
        <f t="shared" si="6"/>
        <v>24609812</v>
      </c>
      <c r="G62" s="67">
        <f t="shared" si="6"/>
        <v>4667395</v>
      </c>
      <c r="H62" s="67">
        <f t="shared" si="6"/>
        <v>119956</v>
      </c>
      <c r="I62" s="67">
        <f t="shared" si="6"/>
        <v>-1402720</v>
      </c>
      <c r="J62" s="67">
        <f t="shared" si="6"/>
        <v>3384631</v>
      </c>
      <c r="K62" s="67">
        <f t="shared" si="6"/>
        <v>-1896657</v>
      </c>
      <c r="L62" s="67">
        <f t="shared" si="6"/>
        <v>-2385469</v>
      </c>
      <c r="M62" s="67">
        <f t="shared" si="6"/>
        <v>-962737</v>
      </c>
      <c r="N62" s="67">
        <f t="shared" si="6"/>
        <v>-5244863</v>
      </c>
      <c r="O62" s="67">
        <f t="shared" si="6"/>
        <v>-1710827</v>
      </c>
      <c r="P62" s="67">
        <f t="shared" si="6"/>
        <v>-610405</v>
      </c>
      <c r="Q62" s="67">
        <f t="shared" si="6"/>
        <v>-492182</v>
      </c>
      <c r="R62" s="67">
        <f t="shared" si="6"/>
        <v>-2813414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-4673646</v>
      </c>
      <c r="X62" s="67">
        <f t="shared" si="6"/>
        <v>-6945070</v>
      </c>
      <c r="Y62" s="67">
        <f t="shared" si="6"/>
        <v>2271424</v>
      </c>
      <c r="Z62" s="68">
        <f>+IF(X62&lt;&gt;0,+(Y62/X62)*100,0)</f>
        <v>-32.705559483201753</v>
      </c>
      <c r="AA62" s="65">
        <f>SUM(AA59:AA61)</f>
        <v>24609812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174450375</v>
      </c>
      <c r="D9" s="20">
        <v>0</v>
      </c>
      <c r="E9" s="21">
        <v>181443575</v>
      </c>
      <c r="F9" s="22">
        <v>185272977</v>
      </c>
      <c r="G9" s="22">
        <v>15766877</v>
      </c>
      <c r="H9" s="22">
        <v>15778183</v>
      </c>
      <c r="I9" s="22">
        <v>15876719</v>
      </c>
      <c r="J9" s="22">
        <v>47421779</v>
      </c>
      <c r="K9" s="22">
        <v>15836526</v>
      </c>
      <c r="L9" s="22">
        <v>16347833</v>
      </c>
      <c r="M9" s="22">
        <v>13838637</v>
      </c>
      <c r="N9" s="22">
        <v>46022996</v>
      </c>
      <c r="O9" s="22">
        <v>15970582</v>
      </c>
      <c r="P9" s="22">
        <v>15914649</v>
      </c>
      <c r="Q9" s="22">
        <v>14997405</v>
      </c>
      <c r="R9" s="22">
        <v>46882636</v>
      </c>
      <c r="S9" s="22">
        <v>0</v>
      </c>
      <c r="T9" s="22">
        <v>0</v>
      </c>
      <c r="U9" s="22">
        <v>0</v>
      </c>
      <c r="V9" s="22">
        <v>0</v>
      </c>
      <c r="W9" s="22">
        <v>140327411</v>
      </c>
      <c r="X9" s="22">
        <v>147185795</v>
      </c>
      <c r="Y9" s="22">
        <v>-6858384</v>
      </c>
      <c r="Z9" s="23">
        <v>-4.6596779261205201</v>
      </c>
      <c r="AA9" s="20">
        <v>185272977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11667</v>
      </c>
      <c r="L10" s="22">
        <v>0</v>
      </c>
      <c r="M10" s="22">
        <v>0</v>
      </c>
      <c r="N10" s="22">
        <v>11667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11667</v>
      </c>
      <c r="X10" s="22">
        <v>0</v>
      </c>
      <c r="Y10" s="22">
        <v>11667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6092821</v>
      </c>
      <c r="D13" s="20">
        <v>0</v>
      </c>
      <c r="E13" s="21">
        <v>5705370</v>
      </c>
      <c r="F13" s="22">
        <v>7507073</v>
      </c>
      <c r="G13" s="22">
        <v>554108</v>
      </c>
      <c r="H13" s="22">
        <v>547909</v>
      </c>
      <c r="I13" s="22">
        <v>562434</v>
      </c>
      <c r="J13" s="22">
        <v>1664451</v>
      </c>
      <c r="K13" s="22">
        <v>572985</v>
      </c>
      <c r="L13" s="22">
        <v>1260440</v>
      </c>
      <c r="M13" s="22">
        <v>1280338</v>
      </c>
      <c r="N13" s="22">
        <v>3113763</v>
      </c>
      <c r="O13" s="22">
        <v>1295320</v>
      </c>
      <c r="P13" s="22">
        <v>1332977</v>
      </c>
      <c r="Q13" s="22">
        <v>1360533</v>
      </c>
      <c r="R13" s="22">
        <v>3988830</v>
      </c>
      <c r="S13" s="22">
        <v>0</v>
      </c>
      <c r="T13" s="22">
        <v>0</v>
      </c>
      <c r="U13" s="22">
        <v>0</v>
      </c>
      <c r="V13" s="22">
        <v>0</v>
      </c>
      <c r="W13" s="22">
        <v>8767044</v>
      </c>
      <c r="X13" s="22">
        <v>5630301</v>
      </c>
      <c r="Y13" s="22">
        <v>3136743</v>
      </c>
      <c r="Z13" s="23">
        <v>55.711817183486275</v>
      </c>
      <c r="AA13" s="20">
        <v>7507073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347861</v>
      </c>
      <c r="D17" s="20">
        <v>0</v>
      </c>
      <c r="E17" s="21">
        <v>5820</v>
      </c>
      <c r="F17" s="22">
        <v>5820</v>
      </c>
      <c r="G17" s="22">
        <v>29214</v>
      </c>
      <c r="H17" s="22">
        <v>29214</v>
      </c>
      <c r="I17" s="22">
        <v>40287</v>
      </c>
      <c r="J17" s="22">
        <v>98715</v>
      </c>
      <c r="K17" s="22">
        <v>29214</v>
      </c>
      <c r="L17" s="22">
        <v>0</v>
      </c>
      <c r="M17" s="22">
        <v>0</v>
      </c>
      <c r="N17" s="22">
        <v>29214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127929</v>
      </c>
      <c r="X17" s="22">
        <v>4365</v>
      </c>
      <c r="Y17" s="22">
        <v>123564</v>
      </c>
      <c r="Z17" s="23">
        <v>2830.7903780068727</v>
      </c>
      <c r="AA17" s="20">
        <v>5820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59433</v>
      </c>
      <c r="D21" s="20">
        <v>0</v>
      </c>
      <c r="E21" s="21">
        <v>55126</v>
      </c>
      <c r="F21" s="22">
        <v>55126</v>
      </c>
      <c r="G21" s="22">
        <v>0</v>
      </c>
      <c r="H21" s="22">
        <v>0</v>
      </c>
      <c r="I21" s="22">
        <v>0</v>
      </c>
      <c r="J21" s="22">
        <v>0</v>
      </c>
      <c r="K21" s="22">
        <v>-754669</v>
      </c>
      <c r="L21" s="22">
        <v>0</v>
      </c>
      <c r="M21" s="22">
        <v>0</v>
      </c>
      <c r="N21" s="22">
        <v>-754669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-754669</v>
      </c>
      <c r="X21" s="22">
        <v>41346</v>
      </c>
      <c r="Y21" s="22">
        <v>-796015</v>
      </c>
      <c r="Z21" s="23">
        <v>-1925.2527451264934</v>
      </c>
      <c r="AA21" s="20">
        <v>55126</v>
      </c>
    </row>
    <row r="22" spans="1:27" x14ac:dyDescent="0.25">
      <c r="A22" s="19" t="s">
        <v>50</v>
      </c>
      <c r="B22" s="15" t="s">
        <v>32</v>
      </c>
      <c r="C22" s="20">
        <v>5095794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56957111</v>
      </c>
      <c r="D28" s="20">
        <v>0</v>
      </c>
      <c r="E28" s="21">
        <v>57467810</v>
      </c>
      <c r="F28" s="22">
        <v>56868600</v>
      </c>
      <c r="G28" s="22">
        <v>0</v>
      </c>
      <c r="H28" s="22">
        <v>28224066</v>
      </c>
      <c r="I28" s="22">
        <v>0</v>
      </c>
      <c r="J28" s="22">
        <v>28224066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28224066</v>
      </c>
      <c r="X28" s="22">
        <v>42651450</v>
      </c>
      <c r="Y28" s="22">
        <v>-14427384</v>
      </c>
      <c r="Z28" s="23">
        <v>-33.826245063180735</v>
      </c>
      <c r="AA28" s="20">
        <v>56868600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5843836</v>
      </c>
      <c r="D31" s="20">
        <v>0</v>
      </c>
      <c r="E31" s="21">
        <v>6307550</v>
      </c>
      <c r="F31" s="22">
        <v>6307240</v>
      </c>
      <c r="G31" s="22">
        <v>522180</v>
      </c>
      <c r="H31" s="22">
        <v>528468</v>
      </c>
      <c r="I31" s="22">
        <v>503916</v>
      </c>
      <c r="J31" s="22">
        <v>1554564</v>
      </c>
      <c r="K31" s="22">
        <v>504906</v>
      </c>
      <c r="L31" s="22">
        <v>0</v>
      </c>
      <c r="M31" s="22">
        <v>0</v>
      </c>
      <c r="N31" s="22">
        <v>504906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2059470</v>
      </c>
      <c r="X31" s="22">
        <v>4730427</v>
      </c>
      <c r="Y31" s="22">
        <v>-2670957</v>
      </c>
      <c r="Z31" s="23">
        <v>-56.463338299058421</v>
      </c>
      <c r="AA31" s="20">
        <v>6307240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248847231</v>
      </c>
      <c r="D35" s="29">
        <f t="shared" ref="D35:Y35" si="0">SUM(D6:D34)</f>
        <v>0</v>
      </c>
      <c r="E35" s="30">
        <f t="shared" si="0"/>
        <v>250985251</v>
      </c>
      <c r="F35" s="31">
        <f t="shared" si="0"/>
        <v>256016836</v>
      </c>
      <c r="G35" s="31">
        <f t="shared" si="0"/>
        <v>16872379</v>
      </c>
      <c r="H35" s="31">
        <f t="shared" si="0"/>
        <v>45107840</v>
      </c>
      <c r="I35" s="31">
        <f t="shared" si="0"/>
        <v>16983356</v>
      </c>
      <c r="J35" s="31">
        <f t="shared" si="0"/>
        <v>78963575</v>
      </c>
      <c r="K35" s="31">
        <f t="shared" si="0"/>
        <v>16200629</v>
      </c>
      <c r="L35" s="31">
        <f t="shared" si="0"/>
        <v>17608273</v>
      </c>
      <c r="M35" s="31">
        <f t="shared" si="0"/>
        <v>15118975</v>
      </c>
      <c r="N35" s="31">
        <f t="shared" si="0"/>
        <v>48927877</v>
      </c>
      <c r="O35" s="31">
        <f t="shared" si="0"/>
        <v>17265902</v>
      </c>
      <c r="P35" s="31">
        <f t="shared" si="0"/>
        <v>17247626</v>
      </c>
      <c r="Q35" s="31">
        <f t="shared" si="0"/>
        <v>16357938</v>
      </c>
      <c r="R35" s="31">
        <f t="shared" si="0"/>
        <v>50871466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178762918</v>
      </c>
      <c r="X35" s="31">
        <f t="shared" si="0"/>
        <v>200243684</v>
      </c>
      <c r="Y35" s="31">
        <f t="shared" si="0"/>
        <v>-21480766</v>
      </c>
      <c r="Z35" s="32">
        <f>+IF(X35&lt;&gt;0,+(Y35/X35)*100,0)</f>
        <v>-10.7273126277481</v>
      </c>
      <c r="AA35" s="29">
        <f>SUM(AA6:AA34)</f>
        <v>256016836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47345012</v>
      </c>
      <c r="D37" s="20">
        <v>0</v>
      </c>
      <c r="E37" s="21">
        <v>62521444</v>
      </c>
      <c r="F37" s="22">
        <v>61295377</v>
      </c>
      <c r="G37" s="22">
        <v>3853121</v>
      </c>
      <c r="H37" s="22">
        <v>4398687</v>
      </c>
      <c r="I37" s="22">
        <v>4239518</v>
      </c>
      <c r="J37" s="22">
        <v>12491326</v>
      </c>
      <c r="K37" s="22">
        <v>4564247</v>
      </c>
      <c r="L37" s="22">
        <v>6192444</v>
      </c>
      <c r="M37" s="22">
        <v>4940586</v>
      </c>
      <c r="N37" s="22">
        <v>15697277</v>
      </c>
      <c r="O37" s="22">
        <v>5313630</v>
      </c>
      <c r="P37" s="22">
        <v>4522579</v>
      </c>
      <c r="Q37" s="22">
        <v>4605592</v>
      </c>
      <c r="R37" s="22">
        <v>14441801</v>
      </c>
      <c r="S37" s="22">
        <v>0</v>
      </c>
      <c r="T37" s="22">
        <v>0</v>
      </c>
      <c r="U37" s="22">
        <v>0</v>
      </c>
      <c r="V37" s="22">
        <v>0</v>
      </c>
      <c r="W37" s="22">
        <v>42630404</v>
      </c>
      <c r="X37" s="22">
        <v>43916355</v>
      </c>
      <c r="Y37" s="22">
        <v>-1285951</v>
      </c>
      <c r="Z37" s="23">
        <v>-2.9281824504788707</v>
      </c>
      <c r="AA37" s="20">
        <v>61295377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15960403</v>
      </c>
      <c r="D40" s="20">
        <v>0</v>
      </c>
      <c r="E40" s="21">
        <v>14343382</v>
      </c>
      <c r="F40" s="22">
        <v>10350362</v>
      </c>
      <c r="G40" s="22">
        <v>1166993</v>
      </c>
      <c r="H40" s="22">
        <v>1304823</v>
      </c>
      <c r="I40" s="22">
        <v>942330</v>
      </c>
      <c r="J40" s="22">
        <v>3414146</v>
      </c>
      <c r="K40" s="22">
        <v>2269131</v>
      </c>
      <c r="L40" s="22">
        <v>651323</v>
      </c>
      <c r="M40" s="22">
        <v>1016660</v>
      </c>
      <c r="N40" s="22">
        <v>3937114</v>
      </c>
      <c r="O40" s="22">
        <v>1509851</v>
      </c>
      <c r="P40" s="22">
        <v>1691429</v>
      </c>
      <c r="Q40" s="22">
        <v>189845</v>
      </c>
      <c r="R40" s="22">
        <v>3391125</v>
      </c>
      <c r="S40" s="22">
        <v>0</v>
      </c>
      <c r="T40" s="22">
        <v>0</v>
      </c>
      <c r="U40" s="22">
        <v>0</v>
      </c>
      <c r="V40" s="22">
        <v>0</v>
      </c>
      <c r="W40" s="22">
        <v>10742385</v>
      </c>
      <c r="X40" s="22">
        <v>8618745</v>
      </c>
      <c r="Y40" s="22">
        <v>2123640</v>
      </c>
      <c r="Z40" s="23">
        <v>24.639782242078169</v>
      </c>
      <c r="AA40" s="20">
        <v>10350362</v>
      </c>
    </row>
    <row r="41" spans="1:27" x14ac:dyDescent="0.25">
      <c r="A41" s="19" t="s">
        <v>67</v>
      </c>
      <c r="B41" s="15" t="s">
        <v>32</v>
      </c>
      <c r="C41" s="20">
        <v>15273511</v>
      </c>
      <c r="D41" s="20">
        <v>0</v>
      </c>
      <c r="E41" s="21">
        <v>3982899</v>
      </c>
      <c r="F41" s="22">
        <v>3982899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2987172</v>
      </c>
      <c r="Y41" s="22">
        <v>-2987172</v>
      </c>
      <c r="Z41" s="23">
        <v>-100</v>
      </c>
      <c r="AA41" s="20">
        <v>3982899</v>
      </c>
    </row>
    <row r="42" spans="1:27" x14ac:dyDescent="0.25">
      <c r="A42" s="19" t="s">
        <v>68</v>
      </c>
      <c r="B42" s="15" t="s">
        <v>32</v>
      </c>
      <c r="C42" s="20">
        <v>6623773</v>
      </c>
      <c r="D42" s="20">
        <v>0</v>
      </c>
      <c r="E42" s="21">
        <v>6594260</v>
      </c>
      <c r="F42" s="22">
        <v>6594260</v>
      </c>
      <c r="G42" s="22">
        <v>549522</v>
      </c>
      <c r="H42" s="22">
        <v>549522</v>
      </c>
      <c r="I42" s="22">
        <v>0</v>
      </c>
      <c r="J42" s="22">
        <v>1099044</v>
      </c>
      <c r="K42" s="22">
        <v>1099044</v>
      </c>
      <c r="L42" s="22">
        <v>549522</v>
      </c>
      <c r="M42" s="22">
        <v>549522</v>
      </c>
      <c r="N42" s="22">
        <v>2198088</v>
      </c>
      <c r="O42" s="22">
        <v>549522</v>
      </c>
      <c r="P42" s="22">
        <v>549522</v>
      </c>
      <c r="Q42" s="22">
        <v>549522</v>
      </c>
      <c r="R42" s="22">
        <v>1648566</v>
      </c>
      <c r="S42" s="22">
        <v>0</v>
      </c>
      <c r="T42" s="22">
        <v>0</v>
      </c>
      <c r="U42" s="22">
        <v>0</v>
      </c>
      <c r="V42" s="22">
        <v>0</v>
      </c>
      <c r="W42" s="22">
        <v>4945698</v>
      </c>
      <c r="X42" s="22">
        <v>4945698</v>
      </c>
      <c r="Y42" s="22">
        <v>0</v>
      </c>
      <c r="Z42" s="23">
        <v>0</v>
      </c>
      <c r="AA42" s="20">
        <v>6594260</v>
      </c>
    </row>
    <row r="43" spans="1:27" x14ac:dyDescent="0.25">
      <c r="A43" s="19" t="s">
        <v>69</v>
      </c>
      <c r="B43" s="15" t="s">
        <v>32</v>
      </c>
      <c r="C43" s="20">
        <v>23070508</v>
      </c>
      <c r="D43" s="20">
        <v>0</v>
      </c>
      <c r="E43" s="21">
        <v>1664180</v>
      </c>
      <c r="F43" s="22">
        <v>3205193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1602596</v>
      </c>
      <c r="P43" s="22">
        <v>0</v>
      </c>
      <c r="Q43" s="22">
        <v>0</v>
      </c>
      <c r="R43" s="22">
        <v>1602596</v>
      </c>
      <c r="S43" s="22">
        <v>0</v>
      </c>
      <c r="T43" s="22">
        <v>0</v>
      </c>
      <c r="U43" s="22">
        <v>0</v>
      </c>
      <c r="V43" s="22">
        <v>0</v>
      </c>
      <c r="W43" s="22">
        <v>1602596</v>
      </c>
      <c r="X43" s="22">
        <v>1879960</v>
      </c>
      <c r="Y43" s="22">
        <v>-277364</v>
      </c>
      <c r="Z43" s="23">
        <v>-14.753718164216259</v>
      </c>
      <c r="AA43" s="20">
        <v>3205193</v>
      </c>
    </row>
    <row r="44" spans="1:27" x14ac:dyDescent="0.25">
      <c r="A44" s="19" t="s">
        <v>70</v>
      </c>
      <c r="B44" s="15" t="s">
        <v>32</v>
      </c>
      <c r="C44" s="20">
        <v>35359359</v>
      </c>
      <c r="D44" s="20">
        <v>0</v>
      </c>
      <c r="E44" s="21">
        <v>36353640</v>
      </c>
      <c r="F44" s="22">
        <v>35355970</v>
      </c>
      <c r="G44" s="22">
        <v>674194</v>
      </c>
      <c r="H44" s="22">
        <v>1769062</v>
      </c>
      <c r="I44" s="22">
        <v>2799515</v>
      </c>
      <c r="J44" s="22">
        <v>5242771</v>
      </c>
      <c r="K44" s="22">
        <v>4197297</v>
      </c>
      <c r="L44" s="22">
        <v>500713</v>
      </c>
      <c r="M44" s="22">
        <v>3594388</v>
      </c>
      <c r="N44" s="22">
        <v>8292398</v>
      </c>
      <c r="O44" s="22">
        <v>3126729</v>
      </c>
      <c r="P44" s="22">
        <v>2475965</v>
      </c>
      <c r="Q44" s="22">
        <v>1958858</v>
      </c>
      <c r="R44" s="22">
        <v>7561552</v>
      </c>
      <c r="S44" s="22">
        <v>0</v>
      </c>
      <c r="T44" s="22">
        <v>0</v>
      </c>
      <c r="U44" s="22">
        <v>0</v>
      </c>
      <c r="V44" s="22">
        <v>0</v>
      </c>
      <c r="W44" s="22">
        <v>21096721</v>
      </c>
      <c r="X44" s="22">
        <v>25760627</v>
      </c>
      <c r="Y44" s="22">
        <v>-4663906</v>
      </c>
      <c r="Z44" s="23">
        <v>-18.104784483700648</v>
      </c>
      <c r="AA44" s="20">
        <v>35355970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10718564</v>
      </c>
      <c r="D46" s="20">
        <v>0</v>
      </c>
      <c r="E46" s="21">
        <v>450106</v>
      </c>
      <c r="F46" s="22">
        <v>450106</v>
      </c>
      <c r="G46" s="22">
        <v>1023114</v>
      </c>
      <c r="H46" s="22">
        <v>786014</v>
      </c>
      <c r="I46" s="22">
        <v>1198189</v>
      </c>
      <c r="J46" s="22">
        <v>3007317</v>
      </c>
      <c r="K46" s="22">
        <v>225695</v>
      </c>
      <c r="L46" s="22">
        <v>0</v>
      </c>
      <c r="M46" s="22">
        <v>0</v>
      </c>
      <c r="N46" s="22">
        <v>225695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3233012</v>
      </c>
      <c r="X46" s="22">
        <v>337581</v>
      </c>
      <c r="Y46" s="22">
        <v>2895431</v>
      </c>
      <c r="Z46" s="23">
        <v>857.69963356942492</v>
      </c>
      <c r="AA46" s="20">
        <v>450106</v>
      </c>
    </row>
    <row r="47" spans="1:27" x14ac:dyDescent="0.25">
      <c r="A47" s="19" t="s">
        <v>73</v>
      </c>
      <c r="B47" s="15" t="s">
        <v>32</v>
      </c>
      <c r="C47" s="20">
        <v>45080235</v>
      </c>
      <c r="D47" s="20">
        <v>0</v>
      </c>
      <c r="E47" s="21">
        <v>31517849</v>
      </c>
      <c r="F47" s="22">
        <v>36090476</v>
      </c>
      <c r="G47" s="22">
        <v>3770</v>
      </c>
      <c r="H47" s="22">
        <v>3445945</v>
      </c>
      <c r="I47" s="22">
        <v>366024</v>
      </c>
      <c r="J47" s="22">
        <v>3815739</v>
      </c>
      <c r="K47" s="22">
        <v>6837753</v>
      </c>
      <c r="L47" s="22">
        <v>3421595</v>
      </c>
      <c r="M47" s="22">
        <v>2694218</v>
      </c>
      <c r="N47" s="22">
        <v>12953566</v>
      </c>
      <c r="O47" s="22">
        <v>2893446</v>
      </c>
      <c r="P47" s="22">
        <v>3932203</v>
      </c>
      <c r="Q47" s="22">
        <v>2712828</v>
      </c>
      <c r="R47" s="22">
        <v>9538477</v>
      </c>
      <c r="S47" s="22">
        <v>0</v>
      </c>
      <c r="T47" s="22">
        <v>0</v>
      </c>
      <c r="U47" s="22">
        <v>0</v>
      </c>
      <c r="V47" s="22">
        <v>0</v>
      </c>
      <c r="W47" s="22">
        <v>26307782</v>
      </c>
      <c r="X47" s="22">
        <v>25560725</v>
      </c>
      <c r="Y47" s="22">
        <v>747057</v>
      </c>
      <c r="Z47" s="23">
        <v>2.9226753153519707</v>
      </c>
      <c r="AA47" s="20">
        <v>36090476</v>
      </c>
    </row>
    <row r="48" spans="1:27" x14ac:dyDescent="0.25">
      <c r="A48" s="19" t="s">
        <v>74</v>
      </c>
      <c r="B48" s="15" t="s">
        <v>32</v>
      </c>
      <c r="C48" s="20">
        <v>23595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199454960</v>
      </c>
      <c r="D50" s="29">
        <f t="shared" ref="D50:Y50" si="1">SUM(D37:D49)</f>
        <v>0</v>
      </c>
      <c r="E50" s="30">
        <f t="shared" si="1"/>
        <v>157427760</v>
      </c>
      <c r="F50" s="31">
        <f t="shared" si="1"/>
        <v>157324643</v>
      </c>
      <c r="G50" s="31">
        <f t="shared" si="1"/>
        <v>7270714</v>
      </c>
      <c r="H50" s="31">
        <f t="shared" si="1"/>
        <v>12254053</v>
      </c>
      <c r="I50" s="31">
        <f t="shared" si="1"/>
        <v>9545576</v>
      </c>
      <c r="J50" s="31">
        <f t="shared" si="1"/>
        <v>29070343</v>
      </c>
      <c r="K50" s="31">
        <f t="shared" si="1"/>
        <v>19193167</v>
      </c>
      <c r="L50" s="31">
        <f t="shared" si="1"/>
        <v>11315597</v>
      </c>
      <c r="M50" s="31">
        <f t="shared" si="1"/>
        <v>12795374</v>
      </c>
      <c r="N50" s="31">
        <f t="shared" si="1"/>
        <v>43304138</v>
      </c>
      <c r="O50" s="31">
        <f t="shared" si="1"/>
        <v>14995774</v>
      </c>
      <c r="P50" s="31">
        <f t="shared" si="1"/>
        <v>13171698</v>
      </c>
      <c r="Q50" s="31">
        <f t="shared" si="1"/>
        <v>10016645</v>
      </c>
      <c r="R50" s="31">
        <f t="shared" si="1"/>
        <v>38184117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110558598</v>
      </c>
      <c r="X50" s="31">
        <f t="shared" si="1"/>
        <v>114006863</v>
      </c>
      <c r="Y50" s="31">
        <f t="shared" si="1"/>
        <v>-3448265</v>
      </c>
      <c r="Z50" s="32">
        <f>+IF(X50&lt;&gt;0,+(Y50/X50)*100,0)</f>
        <v>-3.0246117727140689</v>
      </c>
      <c r="AA50" s="29">
        <f>SUM(AA37:AA49)</f>
        <v>157324643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49392271</v>
      </c>
      <c r="D51" s="39">
        <f t="shared" si="2"/>
        <v>0</v>
      </c>
      <c r="E51" s="40">
        <f t="shared" si="2"/>
        <v>93557491</v>
      </c>
      <c r="F51" s="41">
        <f t="shared" si="2"/>
        <v>98692193</v>
      </c>
      <c r="G51" s="41">
        <f t="shared" si="2"/>
        <v>9601665</v>
      </c>
      <c r="H51" s="41">
        <f t="shared" si="2"/>
        <v>32853787</v>
      </c>
      <c r="I51" s="41">
        <f t="shared" si="2"/>
        <v>7437780</v>
      </c>
      <c r="J51" s="41">
        <f t="shared" si="2"/>
        <v>49893232</v>
      </c>
      <c r="K51" s="41">
        <f t="shared" si="2"/>
        <v>-2992538</v>
      </c>
      <c r="L51" s="41">
        <f t="shared" si="2"/>
        <v>6292676</v>
      </c>
      <c r="M51" s="41">
        <f t="shared" si="2"/>
        <v>2323601</v>
      </c>
      <c r="N51" s="41">
        <f t="shared" si="2"/>
        <v>5623739</v>
      </c>
      <c r="O51" s="41">
        <f t="shared" si="2"/>
        <v>2270128</v>
      </c>
      <c r="P51" s="41">
        <f t="shared" si="2"/>
        <v>4075928</v>
      </c>
      <c r="Q51" s="41">
        <f t="shared" si="2"/>
        <v>6341293</v>
      </c>
      <c r="R51" s="41">
        <f t="shared" si="2"/>
        <v>12687349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68204320</v>
      </c>
      <c r="X51" s="41">
        <f t="shared" si="2"/>
        <v>86236821</v>
      </c>
      <c r="Y51" s="41">
        <f t="shared" si="2"/>
        <v>-18032501</v>
      </c>
      <c r="Z51" s="42">
        <f>+IF(X51&lt;&gt;0,+(Y51/X51)*100,0)</f>
        <v>-20.91044265186909</v>
      </c>
      <c r="AA51" s="39">
        <f>+AA35-AA50</f>
        <v>98692193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49392271</v>
      </c>
      <c r="D54" s="48">
        <f t="shared" si="3"/>
        <v>0</v>
      </c>
      <c r="E54" s="49">
        <f t="shared" si="3"/>
        <v>93557491</v>
      </c>
      <c r="F54" s="50">
        <f t="shared" si="3"/>
        <v>98692193</v>
      </c>
      <c r="G54" s="50">
        <f t="shared" si="3"/>
        <v>9601665</v>
      </c>
      <c r="H54" s="50">
        <f t="shared" si="3"/>
        <v>32853787</v>
      </c>
      <c r="I54" s="50">
        <f t="shared" si="3"/>
        <v>7437780</v>
      </c>
      <c r="J54" s="50">
        <f t="shared" si="3"/>
        <v>49893232</v>
      </c>
      <c r="K54" s="50">
        <f t="shared" si="3"/>
        <v>-2992538</v>
      </c>
      <c r="L54" s="50">
        <f t="shared" si="3"/>
        <v>6292676</v>
      </c>
      <c r="M54" s="50">
        <f t="shared" si="3"/>
        <v>2323601</v>
      </c>
      <c r="N54" s="50">
        <f t="shared" si="3"/>
        <v>5623739</v>
      </c>
      <c r="O54" s="50">
        <f t="shared" si="3"/>
        <v>2270128</v>
      </c>
      <c r="P54" s="50">
        <f t="shared" si="3"/>
        <v>4075928</v>
      </c>
      <c r="Q54" s="50">
        <f t="shared" si="3"/>
        <v>6341293</v>
      </c>
      <c r="R54" s="50">
        <f t="shared" si="3"/>
        <v>12687349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68204320</v>
      </c>
      <c r="X54" s="50">
        <f t="shared" si="3"/>
        <v>86236821</v>
      </c>
      <c r="Y54" s="50">
        <f t="shared" si="3"/>
        <v>-18032501</v>
      </c>
      <c r="Z54" s="51">
        <f>+IF(X54&lt;&gt;0,+(Y54/X54)*100,0)</f>
        <v>-20.91044265186909</v>
      </c>
      <c r="AA54" s="48">
        <f>SUM(AA51:AA53)</f>
        <v>98692193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49392271</v>
      </c>
      <c r="D56" s="54">
        <f>+D54-D55</f>
        <v>0</v>
      </c>
      <c r="E56" s="55">
        <f t="shared" si="4"/>
        <v>93557491</v>
      </c>
      <c r="F56" s="56">
        <f t="shared" si="4"/>
        <v>98692193</v>
      </c>
      <c r="G56" s="56">
        <f t="shared" si="4"/>
        <v>9601665</v>
      </c>
      <c r="H56" s="56">
        <f t="shared" si="4"/>
        <v>32853787</v>
      </c>
      <c r="I56" s="56">
        <f t="shared" si="4"/>
        <v>7437780</v>
      </c>
      <c r="J56" s="56">
        <f t="shared" si="4"/>
        <v>49893232</v>
      </c>
      <c r="K56" s="56">
        <f t="shared" si="4"/>
        <v>-2992538</v>
      </c>
      <c r="L56" s="56">
        <f t="shared" si="4"/>
        <v>6292676</v>
      </c>
      <c r="M56" s="56">
        <f t="shared" si="4"/>
        <v>2323601</v>
      </c>
      <c r="N56" s="56">
        <f t="shared" si="4"/>
        <v>5623739</v>
      </c>
      <c r="O56" s="56">
        <f t="shared" si="4"/>
        <v>2270128</v>
      </c>
      <c r="P56" s="56">
        <f t="shared" si="4"/>
        <v>4075928</v>
      </c>
      <c r="Q56" s="56">
        <f t="shared" si="4"/>
        <v>6341293</v>
      </c>
      <c r="R56" s="56">
        <f t="shared" si="4"/>
        <v>12687349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68204320</v>
      </c>
      <c r="X56" s="56">
        <f t="shared" si="4"/>
        <v>86236821</v>
      </c>
      <c r="Y56" s="56">
        <f t="shared" si="4"/>
        <v>-18032501</v>
      </c>
      <c r="Z56" s="57">
        <f>+IF(X56&lt;&gt;0,+(Y56/X56)*100,0)</f>
        <v>-20.91044265186909</v>
      </c>
      <c r="AA56" s="54">
        <f>+AA54-AA55</f>
        <v>98692193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49392271</v>
      </c>
      <c r="D59" s="48">
        <f>SUM(D56:D58)</f>
        <v>0</v>
      </c>
      <c r="E59" s="49">
        <f t="shared" si="5"/>
        <v>93557491</v>
      </c>
      <c r="F59" s="50">
        <f t="shared" si="5"/>
        <v>98692193</v>
      </c>
      <c r="G59" s="50">
        <f t="shared" si="5"/>
        <v>9601665</v>
      </c>
      <c r="H59" s="50">
        <f t="shared" si="5"/>
        <v>32853787</v>
      </c>
      <c r="I59" s="50">
        <f t="shared" si="5"/>
        <v>7437780</v>
      </c>
      <c r="J59" s="50">
        <f t="shared" si="5"/>
        <v>49893232</v>
      </c>
      <c r="K59" s="50">
        <f t="shared" si="5"/>
        <v>-2992538</v>
      </c>
      <c r="L59" s="50">
        <f t="shared" si="5"/>
        <v>6292676</v>
      </c>
      <c r="M59" s="50">
        <f t="shared" si="5"/>
        <v>2323601</v>
      </c>
      <c r="N59" s="50">
        <f t="shared" si="5"/>
        <v>5623739</v>
      </c>
      <c r="O59" s="50">
        <f t="shared" si="5"/>
        <v>2270128</v>
      </c>
      <c r="P59" s="50">
        <f t="shared" si="5"/>
        <v>4075928</v>
      </c>
      <c r="Q59" s="50">
        <f t="shared" si="5"/>
        <v>6341293</v>
      </c>
      <c r="R59" s="50">
        <f t="shared" si="5"/>
        <v>12687349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68204320</v>
      </c>
      <c r="X59" s="50">
        <f t="shared" si="5"/>
        <v>86236821</v>
      </c>
      <c r="Y59" s="50">
        <f t="shared" si="5"/>
        <v>-18032501</v>
      </c>
      <c r="Z59" s="51">
        <f>+IF(X59&lt;&gt;0,+(Y59/X59)*100,0)</f>
        <v>-20.91044265186909</v>
      </c>
      <c r="AA59" s="48">
        <f>SUM(AA56:AA58)</f>
        <v>98692193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49392271</v>
      </c>
      <c r="D62" s="65">
        <f>SUM(D59:D61)</f>
        <v>0</v>
      </c>
      <c r="E62" s="66">
        <f t="shared" si="6"/>
        <v>93557491</v>
      </c>
      <c r="F62" s="67">
        <f t="shared" si="6"/>
        <v>98692193</v>
      </c>
      <c r="G62" s="67">
        <f t="shared" si="6"/>
        <v>9601665</v>
      </c>
      <c r="H62" s="67">
        <f t="shared" si="6"/>
        <v>32853787</v>
      </c>
      <c r="I62" s="67">
        <f t="shared" si="6"/>
        <v>7437780</v>
      </c>
      <c r="J62" s="67">
        <f t="shared" si="6"/>
        <v>49893232</v>
      </c>
      <c r="K62" s="67">
        <f t="shared" si="6"/>
        <v>-2992538</v>
      </c>
      <c r="L62" s="67">
        <f t="shared" si="6"/>
        <v>6292676</v>
      </c>
      <c r="M62" s="67">
        <f t="shared" si="6"/>
        <v>2323601</v>
      </c>
      <c r="N62" s="67">
        <f t="shared" si="6"/>
        <v>5623739</v>
      </c>
      <c r="O62" s="67">
        <f t="shared" si="6"/>
        <v>2270128</v>
      </c>
      <c r="P62" s="67">
        <f t="shared" si="6"/>
        <v>4075928</v>
      </c>
      <c r="Q62" s="67">
        <f t="shared" si="6"/>
        <v>6341293</v>
      </c>
      <c r="R62" s="67">
        <f t="shared" si="6"/>
        <v>12687349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68204320</v>
      </c>
      <c r="X62" s="67">
        <f t="shared" si="6"/>
        <v>86236821</v>
      </c>
      <c r="Y62" s="67">
        <f t="shared" si="6"/>
        <v>-18032501</v>
      </c>
      <c r="Z62" s="68">
        <f>+IF(X62&lt;&gt;0,+(Y62/X62)*100,0)</f>
        <v>-20.91044265186909</v>
      </c>
      <c r="AA62" s="65">
        <f>SUM(AA59:AA61)</f>
        <v>98692193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41071995</v>
      </c>
      <c r="D9" s="20">
        <v>0</v>
      </c>
      <c r="E9" s="21">
        <v>47777300</v>
      </c>
      <c r="F9" s="22">
        <v>58831400</v>
      </c>
      <c r="G9" s="22">
        <v>23360587</v>
      </c>
      <c r="H9" s="22">
        <v>-10842912</v>
      </c>
      <c r="I9" s="22">
        <v>5100438</v>
      </c>
      <c r="J9" s="22">
        <v>17618113</v>
      </c>
      <c r="K9" s="22">
        <v>4992010</v>
      </c>
      <c r="L9" s="22">
        <v>4815131</v>
      </c>
      <c r="M9" s="22">
        <v>4866903</v>
      </c>
      <c r="N9" s="22">
        <v>14674044</v>
      </c>
      <c r="O9" s="22">
        <v>4760226</v>
      </c>
      <c r="P9" s="22">
        <v>4833362</v>
      </c>
      <c r="Q9" s="22">
        <v>4542481</v>
      </c>
      <c r="R9" s="22">
        <v>14136069</v>
      </c>
      <c r="S9" s="22">
        <v>0</v>
      </c>
      <c r="T9" s="22">
        <v>0</v>
      </c>
      <c r="U9" s="22">
        <v>0</v>
      </c>
      <c r="V9" s="22">
        <v>0</v>
      </c>
      <c r="W9" s="22">
        <v>46428226</v>
      </c>
      <c r="X9" s="22">
        <v>36943600</v>
      </c>
      <c r="Y9" s="22">
        <v>9484626</v>
      </c>
      <c r="Z9" s="23">
        <v>25.673258697040897</v>
      </c>
      <c r="AA9" s="20">
        <v>58831400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1125348</v>
      </c>
      <c r="D13" s="20">
        <v>0</v>
      </c>
      <c r="E13" s="21">
        <v>1162600</v>
      </c>
      <c r="F13" s="22">
        <v>1162600</v>
      </c>
      <c r="G13" s="22">
        <v>98513</v>
      </c>
      <c r="H13" s="22">
        <v>114110</v>
      </c>
      <c r="I13" s="22">
        <v>124876</v>
      </c>
      <c r="J13" s="22">
        <v>337499</v>
      </c>
      <c r="K13" s="22">
        <v>136710</v>
      </c>
      <c r="L13" s="22">
        <v>145319</v>
      </c>
      <c r="M13" s="22">
        <v>158052</v>
      </c>
      <c r="N13" s="22">
        <v>440081</v>
      </c>
      <c r="O13" s="22">
        <v>165653</v>
      </c>
      <c r="P13" s="22">
        <v>168663</v>
      </c>
      <c r="Q13" s="22">
        <v>173454</v>
      </c>
      <c r="R13" s="22">
        <v>507770</v>
      </c>
      <c r="S13" s="22">
        <v>0</v>
      </c>
      <c r="T13" s="22">
        <v>0</v>
      </c>
      <c r="U13" s="22">
        <v>0</v>
      </c>
      <c r="V13" s="22">
        <v>0</v>
      </c>
      <c r="W13" s="22">
        <v>1285350</v>
      </c>
      <c r="X13" s="22">
        <v>943300</v>
      </c>
      <c r="Y13" s="22">
        <v>342050</v>
      </c>
      <c r="Z13" s="23">
        <v>36.260998621859429</v>
      </c>
      <c r="AA13" s="20">
        <v>1162600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10518972</v>
      </c>
      <c r="D28" s="20">
        <v>0</v>
      </c>
      <c r="E28" s="21">
        <v>10836500</v>
      </c>
      <c r="F28" s="22">
        <v>10836500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1806000</v>
      </c>
      <c r="Y28" s="22">
        <v>-1806000</v>
      </c>
      <c r="Z28" s="23">
        <v>-100</v>
      </c>
      <c r="AA28" s="20">
        <v>10836500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52716315</v>
      </c>
      <c r="D35" s="29">
        <f t="shared" ref="D35:Y35" si="0">SUM(D6:D34)</f>
        <v>0</v>
      </c>
      <c r="E35" s="30">
        <f t="shared" si="0"/>
        <v>59776400</v>
      </c>
      <c r="F35" s="31">
        <f t="shared" si="0"/>
        <v>70830500</v>
      </c>
      <c r="G35" s="31">
        <f t="shared" si="0"/>
        <v>23459100</v>
      </c>
      <c r="H35" s="31">
        <f t="shared" si="0"/>
        <v>-10728802</v>
      </c>
      <c r="I35" s="31">
        <f t="shared" si="0"/>
        <v>5225314</v>
      </c>
      <c r="J35" s="31">
        <f t="shared" si="0"/>
        <v>17955612</v>
      </c>
      <c r="K35" s="31">
        <f t="shared" si="0"/>
        <v>5128720</v>
      </c>
      <c r="L35" s="31">
        <f t="shared" si="0"/>
        <v>4960450</v>
      </c>
      <c r="M35" s="31">
        <f t="shared" si="0"/>
        <v>5024955</v>
      </c>
      <c r="N35" s="31">
        <f t="shared" si="0"/>
        <v>15114125</v>
      </c>
      <c r="O35" s="31">
        <f t="shared" si="0"/>
        <v>4925879</v>
      </c>
      <c r="P35" s="31">
        <f t="shared" si="0"/>
        <v>5002025</v>
      </c>
      <c r="Q35" s="31">
        <f t="shared" si="0"/>
        <v>4715935</v>
      </c>
      <c r="R35" s="31">
        <f t="shared" si="0"/>
        <v>14643839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47713576</v>
      </c>
      <c r="X35" s="31">
        <f t="shared" si="0"/>
        <v>39692900</v>
      </c>
      <c r="Y35" s="31">
        <f t="shared" si="0"/>
        <v>8020676</v>
      </c>
      <c r="Z35" s="32">
        <f>+IF(X35&lt;&gt;0,+(Y35/X35)*100,0)</f>
        <v>20.20682792136629</v>
      </c>
      <c r="AA35" s="29">
        <f>SUM(AA6:AA34)</f>
        <v>70830500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21496764</v>
      </c>
      <c r="D37" s="20">
        <v>0</v>
      </c>
      <c r="E37" s="21">
        <v>24178000</v>
      </c>
      <c r="F37" s="22">
        <v>24257800</v>
      </c>
      <c r="G37" s="22">
        <v>1660002</v>
      </c>
      <c r="H37" s="22">
        <v>1755965</v>
      </c>
      <c r="I37" s="22">
        <v>1799192</v>
      </c>
      <c r="J37" s="22">
        <v>5215159</v>
      </c>
      <c r="K37" s="22">
        <v>1870523</v>
      </c>
      <c r="L37" s="22">
        <v>2988702</v>
      </c>
      <c r="M37" s="22">
        <v>1852256</v>
      </c>
      <c r="N37" s="22">
        <v>6711481</v>
      </c>
      <c r="O37" s="22">
        <v>1805351</v>
      </c>
      <c r="P37" s="22">
        <v>1721941</v>
      </c>
      <c r="Q37" s="22">
        <v>1710846</v>
      </c>
      <c r="R37" s="22">
        <v>5238138</v>
      </c>
      <c r="S37" s="22">
        <v>0</v>
      </c>
      <c r="T37" s="22">
        <v>0</v>
      </c>
      <c r="U37" s="22">
        <v>0</v>
      </c>
      <c r="V37" s="22">
        <v>0</v>
      </c>
      <c r="W37" s="22">
        <v>17164778</v>
      </c>
      <c r="X37" s="22">
        <v>14634722</v>
      </c>
      <c r="Y37" s="22">
        <v>2530056</v>
      </c>
      <c r="Z37" s="23">
        <v>17.288035946292659</v>
      </c>
      <c r="AA37" s="20">
        <v>24257800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2926841</v>
      </c>
      <c r="D40" s="20">
        <v>0</v>
      </c>
      <c r="E40" s="21">
        <v>3125900</v>
      </c>
      <c r="F40" s="22">
        <v>1603700</v>
      </c>
      <c r="G40" s="22">
        <v>11998</v>
      </c>
      <c r="H40" s="22">
        <v>192837</v>
      </c>
      <c r="I40" s="22">
        <v>730058</v>
      </c>
      <c r="J40" s="22">
        <v>934893</v>
      </c>
      <c r="K40" s="22">
        <v>188687</v>
      </c>
      <c r="L40" s="22">
        <v>58888</v>
      </c>
      <c r="M40" s="22">
        <v>223206</v>
      </c>
      <c r="N40" s="22">
        <v>470781</v>
      </c>
      <c r="O40" s="22">
        <v>-303369</v>
      </c>
      <c r="P40" s="22">
        <v>164081</v>
      </c>
      <c r="Q40" s="22">
        <v>108636</v>
      </c>
      <c r="R40" s="22">
        <v>-30652</v>
      </c>
      <c r="S40" s="22">
        <v>0</v>
      </c>
      <c r="T40" s="22">
        <v>0</v>
      </c>
      <c r="U40" s="22">
        <v>0</v>
      </c>
      <c r="V40" s="22">
        <v>0</v>
      </c>
      <c r="W40" s="22">
        <v>1375022</v>
      </c>
      <c r="X40" s="22">
        <v>1384000</v>
      </c>
      <c r="Y40" s="22">
        <v>-8978</v>
      </c>
      <c r="Z40" s="23">
        <v>-0.64869942196531793</v>
      </c>
      <c r="AA40" s="20">
        <v>1603700</v>
      </c>
    </row>
    <row r="41" spans="1:27" x14ac:dyDescent="0.25">
      <c r="A41" s="19" t="s">
        <v>67</v>
      </c>
      <c r="B41" s="15" t="s">
        <v>32</v>
      </c>
      <c r="C41" s="20">
        <v>5711076</v>
      </c>
      <c r="D41" s="20">
        <v>0</v>
      </c>
      <c r="E41" s="21">
        <v>106700</v>
      </c>
      <c r="F41" s="22">
        <v>-163700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-975700</v>
      </c>
      <c r="Y41" s="22">
        <v>975700</v>
      </c>
      <c r="Z41" s="23">
        <v>-100</v>
      </c>
      <c r="AA41" s="20">
        <v>-163700</v>
      </c>
    </row>
    <row r="42" spans="1:27" x14ac:dyDescent="0.25">
      <c r="A42" s="19" t="s">
        <v>68</v>
      </c>
      <c r="B42" s="15" t="s">
        <v>32</v>
      </c>
      <c r="C42" s="20">
        <v>2576121</v>
      </c>
      <c r="D42" s="20">
        <v>0</v>
      </c>
      <c r="E42" s="21">
        <v>709800</v>
      </c>
      <c r="F42" s="22">
        <v>2576100</v>
      </c>
      <c r="G42" s="22">
        <v>59150</v>
      </c>
      <c r="H42" s="22">
        <v>59150</v>
      </c>
      <c r="I42" s="22">
        <v>59150</v>
      </c>
      <c r="J42" s="22">
        <v>177450</v>
      </c>
      <c r="K42" s="22">
        <v>59150</v>
      </c>
      <c r="L42" s="22">
        <v>0</v>
      </c>
      <c r="M42" s="22">
        <v>118300</v>
      </c>
      <c r="N42" s="22">
        <v>177450</v>
      </c>
      <c r="O42" s="22">
        <v>59150</v>
      </c>
      <c r="P42" s="22">
        <v>59150</v>
      </c>
      <c r="Q42" s="22">
        <v>525725</v>
      </c>
      <c r="R42" s="22">
        <v>644025</v>
      </c>
      <c r="S42" s="22">
        <v>0</v>
      </c>
      <c r="T42" s="22">
        <v>0</v>
      </c>
      <c r="U42" s="22">
        <v>0</v>
      </c>
      <c r="V42" s="22">
        <v>0</v>
      </c>
      <c r="W42" s="22">
        <v>998925</v>
      </c>
      <c r="X42" s="22">
        <v>414300</v>
      </c>
      <c r="Y42" s="22">
        <v>584625</v>
      </c>
      <c r="Z42" s="23">
        <v>141.11151339608978</v>
      </c>
      <c r="AA42" s="20">
        <v>2576100</v>
      </c>
    </row>
    <row r="43" spans="1:27" x14ac:dyDescent="0.25">
      <c r="A43" s="19" t="s">
        <v>69</v>
      </c>
      <c r="B43" s="15" t="s">
        <v>32</v>
      </c>
      <c r="C43" s="20">
        <v>2319820</v>
      </c>
      <c r="D43" s="20">
        <v>0</v>
      </c>
      <c r="E43" s="21">
        <v>3355900</v>
      </c>
      <c r="F43" s="22">
        <v>3355900</v>
      </c>
      <c r="G43" s="22">
        <v>0</v>
      </c>
      <c r="H43" s="22">
        <v>320228</v>
      </c>
      <c r="I43" s="22">
        <v>320228</v>
      </c>
      <c r="J43" s="22">
        <v>640456</v>
      </c>
      <c r="K43" s="22">
        <v>320228</v>
      </c>
      <c r="L43" s="22">
        <v>320228</v>
      </c>
      <c r="M43" s="22">
        <v>320228</v>
      </c>
      <c r="N43" s="22">
        <v>960684</v>
      </c>
      <c r="O43" s="22">
        <v>320228</v>
      </c>
      <c r="P43" s="22">
        <v>320228</v>
      </c>
      <c r="Q43" s="22">
        <v>320228</v>
      </c>
      <c r="R43" s="22">
        <v>960684</v>
      </c>
      <c r="S43" s="22">
        <v>0</v>
      </c>
      <c r="T43" s="22">
        <v>0</v>
      </c>
      <c r="U43" s="22">
        <v>0</v>
      </c>
      <c r="V43" s="22">
        <v>0</v>
      </c>
      <c r="W43" s="22">
        <v>2561824</v>
      </c>
      <c r="X43" s="22">
        <v>1921200</v>
      </c>
      <c r="Y43" s="22">
        <v>640624</v>
      </c>
      <c r="Z43" s="23">
        <v>33.34499271288778</v>
      </c>
      <c r="AA43" s="20">
        <v>3355900</v>
      </c>
    </row>
    <row r="44" spans="1:27" x14ac:dyDescent="0.25">
      <c r="A44" s="19" t="s">
        <v>70</v>
      </c>
      <c r="B44" s="15" t="s">
        <v>32</v>
      </c>
      <c r="C44" s="20">
        <v>4621921</v>
      </c>
      <c r="D44" s="20">
        <v>0</v>
      </c>
      <c r="E44" s="21">
        <v>6602800</v>
      </c>
      <c r="F44" s="22">
        <v>7686800</v>
      </c>
      <c r="G44" s="22">
        <v>201070</v>
      </c>
      <c r="H44" s="22">
        <v>471087</v>
      </c>
      <c r="I44" s="22">
        <v>951302</v>
      </c>
      <c r="J44" s="22">
        <v>1623459</v>
      </c>
      <c r="K44" s="22">
        <v>184371</v>
      </c>
      <c r="L44" s="22">
        <v>1344185</v>
      </c>
      <c r="M44" s="22">
        <v>444868</v>
      </c>
      <c r="N44" s="22">
        <v>1973424</v>
      </c>
      <c r="O44" s="22">
        <v>739671</v>
      </c>
      <c r="P44" s="22">
        <v>959397</v>
      </c>
      <c r="Q44" s="22">
        <v>261693</v>
      </c>
      <c r="R44" s="22">
        <v>1960761</v>
      </c>
      <c r="S44" s="22">
        <v>0</v>
      </c>
      <c r="T44" s="22">
        <v>0</v>
      </c>
      <c r="U44" s="22">
        <v>0</v>
      </c>
      <c r="V44" s="22">
        <v>0</v>
      </c>
      <c r="W44" s="22">
        <v>5557644</v>
      </c>
      <c r="X44" s="22">
        <v>5062800</v>
      </c>
      <c r="Y44" s="22">
        <v>494844</v>
      </c>
      <c r="Z44" s="23">
        <v>9.7741170893576665</v>
      </c>
      <c r="AA44" s="20">
        <v>7686800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3725281</v>
      </c>
      <c r="D46" s="20">
        <v>0</v>
      </c>
      <c r="E46" s="21">
        <v>2282200</v>
      </c>
      <c r="F46" s="22">
        <v>3987800</v>
      </c>
      <c r="G46" s="22">
        <v>483266</v>
      </c>
      <c r="H46" s="22">
        <v>1092485</v>
      </c>
      <c r="I46" s="22">
        <v>600507</v>
      </c>
      <c r="J46" s="22">
        <v>2176258</v>
      </c>
      <c r="K46" s="22">
        <v>385603</v>
      </c>
      <c r="L46" s="22">
        <v>150721</v>
      </c>
      <c r="M46" s="22">
        <v>255739</v>
      </c>
      <c r="N46" s="22">
        <v>792063</v>
      </c>
      <c r="O46" s="22">
        <v>211118</v>
      </c>
      <c r="P46" s="22">
        <v>367210</v>
      </c>
      <c r="Q46" s="22">
        <v>465843</v>
      </c>
      <c r="R46" s="22">
        <v>1044171</v>
      </c>
      <c r="S46" s="22">
        <v>0</v>
      </c>
      <c r="T46" s="22">
        <v>0</v>
      </c>
      <c r="U46" s="22">
        <v>0</v>
      </c>
      <c r="V46" s="22">
        <v>0</v>
      </c>
      <c r="W46" s="22">
        <v>4012492</v>
      </c>
      <c r="X46" s="22">
        <v>3844000</v>
      </c>
      <c r="Y46" s="22">
        <v>168492</v>
      </c>
      <c r="Z46" s="23">
        <v>4.3832466181061394</v>
      </c>
      <c r="AA46" s="20">
        <v>3987800</v>
      </c>
    </row>
    <row r="47" spans="1:27" x14ac:dyDescent="0.25">
      <c r="A47" s="19" t="s">
        <v>73</v>
      </c>
      <c r="B47" s="15" t="s">
        <v>32</v>
      </c>
      <c r="C47" s="20">
        <v>4811046</v>
      </c>
      <c r="D47" s="20">
        <v>0</v>
      </c>
      <c r="E47" s="21">
        <v>5994300</v>
      </c>
      <c r="F47" s="22">
        <v>6382500</v>
      </c>
      <c r="G47" s="22">
        <v>55325</v>
      </c>
      <c r="H47" s="22">
        <v>377803</v>
      </c>
      <c r="I47" s="22">
        <v>270831</v>
      </c>
      <c r="J47" s="22">
        <v>703959</v>
      </c>
      <c r="K47" s="22">
        <v>137503</v>
      </c>
      <c r="L47" s="22">
        <v>251433</v>
      </c>
      <c r="M47" s="22">
        <v>147567</v>
      </c>
      <c r="N47" s="22">
        <v>536503</v>
      </c>
      <c r="O47" s="22">
        <v>259786</v>
      </c>
      <c r="P47" s="22">
        <v>348165</v>
      </c>
      <c r="Q47" s="22">
        <v>220026</v>
      </c>
      <c r="R47" s="22">
        <v>827977</v>
      </c>
      <c r="S47" s="22">
        <v>0</v>
      </c>
      <c r="T47" s="22">
        <v>0</v>
      </c>
      <c r="U47" s="22">
        <v>0</v>
      </c>
      <c r="V47" s="22">
        <v>0</v>
      </c>
      <c r="W47" s="22">
        <v>2068439</v>
      </c>
      <c r="X47" s="22">
        <v>2072200</v>
      </c>
      <c r="Y47" s="22">
        <v>-3761</v>
      </c>
      <c r="Z47" s="23">
        <v>-0.18149792491072289</v>
      </c>
      <c r="AA47" s="20">
        <v>6382500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48188870</v>
      </c>
      <c r="D50" s="29">
        <f t="shared" ref="D50:Y50" si="1">SUM(D37:D49)</f>
        <v>0</v>
      </c>
      <c r="E50" s="30">
        <f t="shared" si="1"/>
        <v>46355600</v>
      </c>
      <c r="F50" s="31">
        <f t="shared" si="1"/>
        <v>49686900</v>
      </c>
      <c r="G50" s="31">
        <f t="shared" si="1"/>
        <v>2470811</v>
      </c>
      <c r="H50" s="31">
        <f t="shared" si="1"/>
        <v>4269555</v>
      </c>
      <c r="I50" s="31">
        <f t="shared" si="1"/>
        <v>4731268</v>
      </c>
      <c r="J50" s="31">
        <f t="shared" si="1"/>
        <v>11471634</v>
      </c>
      <c r="K50" s="31">
        <f t="shared" si="1"/>
        <v>3146065</v>
      </c>
      <c r="L50" s="31">
        <f t="shared" si="1"/>
        <v>5114157</v>
      </c>
      <c r="M50" s="31">
        <f t="shared" si="1"/>
        <v>3362164</v>
      </c>
      <c r="N50" s="31">
        <f t="shared" si="1"/>
        <v>11622386</v>
      </c>
      <c r="O50" s="31">
        <f t="shared" si="1"/>
        <v>3091935</v>
      </c>
      <c r="P50" s="31">
        <f t="shared" si="1"/>
        <v>3940172</v>
      </c>
      <c r="Q50" s="31">
        <f t="shared" si="1"/>
        <v>3612997</v>
      </c>
      <c r="R50" s="31">
        <f t="shared" si="1"/>
        <v>10645104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33739124</v>
      </c>
      <c r="X50" s="31">
        <f t="shared" si="1"/>
        <v>28357522</v>
      </c>
      <c r="Y50" s="31">
        <f t="shared" si="1"/>
        <v>5381602</v>
      </c>
      <c r="Z50" s="32">
        <f>+IF(X50&lt;&gt;0,+(Y50/X50)*100,0)</f>
        <v>18.977687824768328</v>
      </c>
      <c r="AA50" s="29">
        <f>SUM(AA37:AA49)</f>
        <v>49686900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4527445</v>
      </c>
      <c r="D51" s="39">
        <f t="shared" si="2"/>
        <v>0</v>
      </c>
      <c r="E51" s="40">
        <f t="shared" si="2"/>
        <v>13420800</v>
      </c>
      <c r="F51" s="41">
        <f t="shared" si="2"/>
        <v>21143600</v>
      </c>
      <c r="G51" s="41">
        <f t="shared" si="2"/>
        <v>20988289</v>
      </c>
      <c r="H51" s="41">
        <f t="shared" si="2"/>
        <v>-14998357</v>
      </c>
      <c r="I51" s="41">
        <f t="shared" si="2"/>
        <v>494046</v>
      </c>
      <c r="J51" s="41">
        <f t="shared" si="2"/>
        <v>6483978</v>
      </c>
      <c r="K51" s="41">
        <f t="shared" si="2"/>
        <v>1982655</v>
      </c>
      <c r="L51" s="41">
        <f t="shared" si="2"/>
        <v>-153707</v>
      </c>
      <c r="M51" s="41">
        <f t="shared" si="2"/>
        <v>1662791</v>
      </c>
      <c r="N51" s="41">
        <f t="shared" si="2"/>
        <v>3491739</v>
      </c>
      <c r="O51" s="41">
        <f t="shared" si="2"/>
        <v>1833944</v>
      </c>
      <c r="P51" s="41">
        <f t="shared" si="2"/>
        <v>1061853</v>
      </c>
      <c r="Q51" s="41">
        <f t="shared" si="2"/>
        <v>1102938</v>
      </c>
      <c r="R51" s="41">
        <f t="shared" si="2"/>
        <v>3998735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13974452</v>
      </c>
      <c r="X51" s="41">
        <f t="shared" si="2"/>
        <v>11335378</v>
      </c>
      <c r="Y51" s="41">
        <f t="shared" si="2"/>
        <v>2639074</v>
      </c>
      <c r="Z51" s="42">
        <f>+IF(X51&lt;&gt;0,+(Y51/X51)*100,0)</f>
        <v>23.281746757805518</v>
      </c>
      <c r="AA51" s="39">
        <f>+AA35-AA50</f>
        <v>21143600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4527445</v>
      </c>
      <c r="D54" s="48">
        <f t="shared" si="3"/>
        <v>0</v>
      </c>
      <c r="E54" s="49">
        <f t="shared" si="3"/>
        <v>13420800</v>
      </c>
      <c r="F54" s="50">
        <f t="shared" si="3"/>
        <v>21143600</v>
      </c>
      <c r="G54" s="50">
        <f t="shared" si="3"/>
        <v>20988289</v>
      </c>
      <c r="H54" s="50">
        <f t="shared" si="3"/>
        <v>-14998357</v>
      </c>
      <c r="I54" s="50">
        <f t="shared" si="3"/>
        <v>494046</v>
      </c>
      <c r="J54" s="50">
        <f t="shared" si="3"/>
        <v>6483978</v>
      </c>
      <c r="K54" s="50">
        <f t="shared" si="3"/>
        <v>1982655</v>
      </c>
      <c r="L54" s="50">
        <f t="shared" si="3"/>
        <v>-153707</v>
      </c>
      <c r="M54" s="50">
        <f t="shared" si="3"/>
        <v>1662791</v>
      </c>
      <c r="N54" s="50">
        <f t="shared" si="3"/>
        <v>3491739</v>
      </c>
      <c r="O54" s="50">
        <f t="shared" si="3"/>
        <v>1833944</v>
      </c>
      <c r="P54" s="50">
        <f t="shared" si="3"/>
        <v>1061853</v>
      </c>
      <c r="Q54" s="50">
        <f t="shared" si="3"/>
        <v>1102938</v>
      </c>
      <c r="R54" s="50">
        <f t="shared" si="3"/>
        <v>3998735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13974452</v>
      </c>
      <c r="X54" s="50">
        <f t="shared" si="3"/>
        <v>11335378</v>
      </c>
      <c r="Y54" s="50">
        <f t="shared" si="3"/>
        <v>2639074</v>
      </c>
      <c r="Z54" s="51">
        <f>+IF(X54&lt;&gt;0,+(Y54/X54)*100,0)</f>
        <v>23.281746757805518</v>
      </c>
      <c r="AA54" s="48">
        <f>SUM(AA51:AA53)</f>
        <v>21143600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4527445</v>
      </c>
      <c r="D56" s="54">
        <f>+D54-D55</f>
        <v>0</v>
      </c>
      <c r="E56" s="55">
        <f t="shared" si="4"/>
        <v>13420800</v>
      </c>
      <c r="F56" s="56">
        <f t="shared" si="4"/>
        <v>21143600</v>
      </c>
      <c r="G56" s="56">
        <f t="shared" si="4"/>
        <v>20988289</v>
      </c>
      <c r="H56" s="56">
        <f t="shared" si="4"/>
        <v>-14998357</v>
      </c>
      <c r="I56" s="56">
        <f t="shared" si="4"/>
        <v>494046</v>
      </c>
      <c r="J56" s="56">
        <f t="shared" si="4"/>
        <v>6483978</v>
      </c>
      <c r="K56" s="56">
        <f t="shared" si="4"/>
        <v>1982655</v>
      </c>
      <c r="L56" s="56">
        <f t="shared" si="4"/>
        <v>-153707</v>
      </c>
      <c r="M56" s="56">
        <f t="shared" si="4"/>
        <v>1662791</v>
      </c>
      <c r="N56" s="56">
        <f t="shared" si="4"/>
        <v>3491739</v>
      </c>
      <c r="O56" s="56">
        <f t="shared" si="4"/>
        <v>1833944</v>
      </c>
      <c r="P56" s="56">
        <f t="shared" si="4"/>
        <v>1061853</v>
      </c>
      <c r="Q56" s="56">
        <f t="shared" si="4"/>
        <v>1102938</v>
      </c>
      <c r="R56" s="56">
        <f t="shared" si="4"/>
        <v>3998735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13974452</v>
      </c>
      <c r="X56" s="56">
        <f t="shared" si="4"/>
        <v>11335378</v>
      </c>
      <c r="Y56" s="56">
        <f t="shared" si="4"/>
        <v>2639074</v>
      </c>
      <c r="Z56" s="57">
        <f>+IF(X56&lt;&gt;0,+(Y56/X56)*100,0)</f>
        <v>23.281746757805518</v>
      </c>
      <c r="AA56" s="54">
        <f>+AA54-AA55</f>
        <v>21143600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4527445</v>
      </c>
      <c r="D59" s="48">
        <f>SUM(D56:D58)</f>
        <v>0</v>
      </c>
      <c r="E59" s="49">
        <f t="shared" si="5"/>
        <v>13420800</v>
      </c>
      <c r="F59" s="50">
        <f t="shared" si="5"/>
        <v>21143600</v>
      </c>
      <c r="G59" s="50">
        <f t="shared" si="5"/>
        <v>20988289</v>
      </c>
      <c r="H59" s="50">
        <f t="shared" si="5"/>
        <v>-14998357</v>
      </c>
      <c r="I59" s="50">
        <f t="shared" si="5"/>
        <v>494046</v>
      </c>
      <c r="J59" s="50">
        <f t="shared" si="5"/>
        <v>6483978</v>
      </c>
      <c r="K59" s="50">
        <f t="shared" si="5"/>
        <v>1982655</v>
      </c>
      <c r="L59" s="50">
        <f t="shared" si="5"/>
        <v>-153707</v>
      </c>
      <c r="M59" s="50">
        <f t="shared" si="5"/>
        <v>1662791</v>
      </c>
      <c r="N59" s="50">
        <f t="shared" si="5"/>
        <v>3491739</v>
      </c>
      <c r="O59" s="50">
        <f t="shared" si="5"/>
        <v>1833944</v>
      </c>
      <c r="P59" s="50">
        <f t="shared" si="5"/>
        <v>1061853</v>
      </c>
      <c r="Q59" s="50">
        <f t="shared" si="5"/>
        <v>1102938</v>
      </c>
      <c r="R59" s="50">
        <f t="shared" si="5"/>
        <v>3998735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13974452</v>
      </c>
      <c r="X59" s="50">
        <f t="shared" si="5"/>
        <v>11335378</v>
      </c>
      <c r="Y59" s="50">
        <f t="shared" si="5"/>
        <v>2639074</v>
      </c>
      <c r="Z59" s="51">
        <f>+IF(X59&lt;&gt;0,+(Y59/X59)*100,0)</f>
        <v>23.281746757805518</v>
      </c>
      <c r="AA59" s="48">
        <f>SUM(AA56:AA58)</f>
        <v>21143600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4527445</v>
      </c>
      <c r="D62" s="65">
        <f>SUM(D59:D61)</f>
        <v>0</v>
      </c>
      <c r="E62" s="66">
        <f t="shared" si="6"/>
        <v>13420800</v>
      </c>
      <c r="F62" s="67">
        <f t="shared" si="6"/>
        <v>21143600</v>
      </c>
      <c r="G62" s="67">
        <f t="shared" si="6"/>
        <v>20988289</v>
      </c>
      <c r="H62" s="67">
        <f t="shared" si="6"/>
        <v>-14998357</v>
      </c>
      <c r="I62" s="67">
        <f t="shared" si="6"/>
        <v>494046</v>
      </c>
      <c r="J62" s="67">
        <f t="shared" si="6"/>
        <v>6483978</v>
      </c>
      <c r="K62" s="67">
        <f t="shared" si="6"/>
        <v>1982655</v>
      </c>
      <c r="L62" s="67">
        <f t="shared" si="6"/>
        <v>-153707</v>
      </c>
      <c r="M62" s="67">
        <f t="shared" si="6"/>
        <v>1662791</v>
      </c>
      <c r="N62" s="67">
        <f t="shared" si="6"/>
        <v>3491739</v>
      </c>
      <c r="O62" s="67">
        <f t="shared" si="6"/>
        <v>1833944</v>
      </c>
      <c r="P62" s="67">
        <f t="shared" si="6"/>
        <v>1061853</v>
      </c>
      <c r="Q62" s="67">
        <f t="shared" si="6"/>
        <v>1102938</v>
      </c>
      <c r="R62" s="67">
        <f t="shared" si="6"/>
        <v>3998735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13974452</v>
      </c>
      <c r="X62" s="67">
        <f t="shared" si="6"/>
        <v>11335378</v>
      </c>
      <c r="Y62" s="67">
        <f t="shared" si="6"/>
        <v>2639074</v>
      </c>
      <c r="Z62" s="68">
        <f>+IF(X62&lt;&gt;0,+(Y62/X62)*100,0)</f>
        <v>23.281746757805518</v>
      </c>
      <c r="AA62" s="65">
        <f>SUM(AA59:AA61)</f>
        <v>21143600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50361882</v>
      </c>
      <c r="D9" s="20">
        <v>0</v>
      </c>
      <c r="E9" s="21">
        <v>52852109</v>
      </c>
      <c r="F9" s="22">
        <v>52509499</v>
      </c>
      <c r="G9" s="22">
        <v>4390892</v>
      </c>
      <c r="H9" s="22">
        <v>4432723</v>
      </c>
      <c r="I9" s="22">
        <v>4297913</v>
      </c>
      <c r="J9" s="22">
        <v>13121528</v>
      </c>
      <c r="K9" s="22">
        <v>4326596</v>
      </c>
      <c r="L9" s="22">
        <v>4344849</v>
      </c>
      <c r="M9" s="22">
        <v>4285731</v>
      </c>
      <c r="N9" s="22">
        <v>12957176</v>
      </c>
      <c r="O9" s="22">
        <v>4349169</v>
      </c>
      <c r="P9" s="22">
        <v>4276859</v>
      </c>
      <c r="Q9" s="22">
        <v>4241586</v>
      </c>
      <c r="R9" s="22">
        <v>12867614</v>
      </c>
      <c r="S9" s="22">
        <v>0</v>
      </c>
      <c r="T9" s="22">
        <v>0</v>
      </c>
      <c r="U9" s="22">
        <v>0</v>
      </c>
      <c r="V9" s="22">
        <v>0</v>
      </c>
      <c r="W9" s="22">
        <v>38946318</v>
      </c>
      <c r="X9" s="22">
        <v>39364786</v>
      </c>
      <c r="Y9" s="22">
        <v>-418468</v>
      </c>
      <c r="Z9" s="23">
        <v>-1.0630516319839767</v>
      </c>
      <c r="AA9" s="20">
        <v>52509499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2084604</v>
      </c>
      <c r="D13" s="20">
        <v>0</v>
      </c>
      <c r="E13" s="21">
        <v>2727042</v>
      </c>
      <c r="F13" s="22">
        <v>3727042</v>
      </c>
      <c r="G13" s="22">
        <v>400079</v>
      </c>
      <c r="H13" s="22">
        <v>1128</v>
      </c>
      <c r="I13" s="22">
        <v>410668</v>
      </c>
      <c r="J13" s="22">
        <v>811875</v>
      </c>
      <c r="K13" s="22">
        <v>423529</v>
      </c>
      <c r="L13" s="22">
        <v>417772</v>
      </c>
      <c r="M13" s="22">
        <v>424080</v>
      </c>
      <c r="N13" s="22">
        <v>1265381</v>
      </c>
      <c r="O13" s="22">
        <v>417629</v>
      </c>
      <c r="P13" s="22">
        <v>821265</v>
      </c>
      <c r="Q13" s="22">
        <v>410097</v>
      </c>
      <c r="R13" s="22">
        <v>1648991</v>
      </c>
      <c r="S13" s="22">
        <v>0</v>
      </c>
      <c r="T13" s="22">
        <v>0</v>
      </c>
      <c r="U13" s="22">
        <v>0</v>
      </c>
      <c r="V13" s="22">
        <v>0</v>
      </c>
      <c r="W13" s="22">
        <v>3726247</v>
      </c>
      <c r="X13" s="22">
        <v>2902148</v>
      </c>
      <c r="Y13" s="22">
        <v>824099</v>
      </c>
      <c r="Z13" s="23">
        <v>28.396174144116703</v>
      </c>
      <c r="AA13" s="20">
        <v>3727042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41568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24600000</v>
      </c>
      <c r="D28" s="20">
        <v>0</v>
      </c>
      <c r="E28" s="21">
        <v>18979320</v>
      </c>
      <c r="F28" s="22">
        <v>18979320</v>
      </c>
      <c r="G28" s="22">
        <v>7000000</v>
      </c>
      <c r="H28" s="22">
        <v>0</v>
      </c>
      <c r="I28" s="22">
        <v>0</v>
      </c>
      <c r="J28" s="22">
        <v>7000000</v>
      </c>
      <c r="K28" s="22">
        <v>0</v>
      </c>
      <c r="L28" s="22">
        <v>0</v>
      </c>
      <c r="M28" s="22">
        <v>0</v>
      </c>
      <c r="N28" s="22">
        <v>0</v>
      </c>
      <c r="O28" s="22">
        <v>7000000</v>
      </c>
      <c r="P28" s="22">
        <v>0</v>
      </c>
      <c r="Q28" s="22">
        <v>4979320</v>
      </c>
      <c r="R28" s="22">
        <v>11979320</v>
      </c>
      <c r="S28" s="22">
        <v>0</v>
      </c>
      <c r="T28" s="22">
        <v>0</v>
      </c>
      <c r="U28" s="22">
        <v>0</v>
      </c>
      <c r="V28" s="22">
        <v>0</v>
      </c>
      <c r="W28" s="22">
        <v>18979320</v>
      </c>
      <c r="X28" s="22">
        <v>14234490</v>
      </c>
      <c r="Y28" s="22">
        <v>4744830</v>
      </c>
      <c r="Z28" s="23">
        <v>33.333333333333329</v>
      </c>
      <c r="AA28" s="20">
        <v>18979320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3210163</v>
      </c>
      <c r="D31" s="20">
        <v>0</v>
      </c>
      <c r="E31" s="21">
        <v>3370447</v>
      </c>
      <c r="F31" s="22">
        <v>5909900</v>
      </c>
      <c r="G31" s="22">
        <v>250023</v>
      </c>
      <c r="H31" s="22">
        <v>240413</v>
      </c>
      <c r="I31" s="22">
        <v>257196</v>
      </c>
      <c r="J31" s="22">
        <v>747632</v>
      </c>
      <c r="K31" s="22">
        <v>258391</v>
      </c>
      <c r="L31" s="22">
        <v>233730</v>
      </c>
      <c r="M31" s="22">
        <v>245028</v>
      </c>
      <c r="N31" s="22">
        <v>737149</v>
      </c>
      <c r="O31" s="22">
        <v>245327</v>
      </c>
      <c r="P31" s="22">
        <v>229975</v>
      </c>
      <c r="Q31" s="22">
        <v>241206</v>
      </c>
      <c r="R31" s="22">
        <v>716508</v>
      </c>
      <c r="S31" s="22">
        <v>0</v>
      </c>
      <c r="T31" s="22">
        <v>0</v>
      </c>
      <c r="U31" s="22">
        <v>0</v>
      </c>
      <c r="V31" s="22">
        <v>0</v>
      </c>
      <c r="W31" s="22">
        <v>2201289</v>
      </c>
      <c r="X31" s="22">
        <v>5174815</v>
      </c>
      <c r="Y31" s="22">
        <v>-2973526</v>
      </c>
      <c r="Z31" s="23">
        <v>-57.461493792531712</v>
      </c>
      <c r="AA31" s="20">
        <v>5909900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336767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80634984</v>
      </c>
      <c r="D35" s="29">
        <f t="shared" ref="D35:Y35" si="0">SUM(D6:D34)</f>
        <v>0</v>
      </c>
      <c r="E35" s="30">
        <f t="shared" si="0"/>
        <v>77928918</v>
      </c>
      <c r="F35" s="31">
        <f t="shared" si="0"/>
        <v>81125761</v>
      </c>
      <c r="G35" s="31">
        <f t="shared" si="0"/>
        <v>12040994</v>
      </c>
      <c r="H35" s="31">
        <f t="shared" si="0"/>
        <v>4674264</v>
      </c>
      <c r="I35" s="31">
        <f t="shared" si="0"/>
        <v>4965777</v>
      </c>
      <c r="J35" s="31">
        <f t="shared" si="0"/>
        <v>21681035</v>
      </c>
      <c r="K35" s="31">
        <f t="shared" si="0"/>
        <v>5008516</v>
      </c>
      <c r="L35" s="31">
        <f t="shared" si="0"/>
        <v>4996351</v>
      </c>
      <c r="M35" s="31">
        <f t="shared" si="0"/>
        <v>4954839</v>
      </c>
      <c r="N35" s="31">
        <f t="shared" si="0"/>
        <v>14959706</v>
      </c>
      <c r="O35" s="31">
        <f t="shared" si="0"/>
        <v>12012125</v>
      </c>
      <c r="P35" s="31">
        <f t="shared" si="0"/>
        <v>5328099</v>
      </c>
      <c r="Q35" s="31">
        <f t="shared" si="0"/>
        <v>9872209</v>
      </c>
      <c r="R35" s="31">
        <f t="shared" si="0"/>
        <v>27212433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63853174</v>
      </c>
      <c r="X35" s="31">
        <f t="shared" si="0"/>
        <v>61676239</v>
      </c>
      <c r="Y35" s="31">
        <f t="shared" si="0"/>
        <v>2176935</v>
      </c>
      <c r="Z35" s="32">
        <f>+IF(X35&lt;&gt;0,+(Y35/X35)*100,0)</f>
        <v>3.5296169729156146</v>
      </c>
      <c r="AA35" s="29">
        <f>SUM(AA6:AA34)</f>
        <v>81125761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26372204</v>
      </c>
      <c r="D37" s="20">
        <v>0</v>
      </c>
      <c r="E37" s="21">
        <v>28549200</v>
      </c>
      <c r="F37" s="22">
        <v>28568016</v>
      </c>
      <c r="G37" s="22">
        <v>1708237</v>
      </c>
      <c r="H37" s="22">
        <v>1703041</v>
      </c>
      <c r="I37" s="22">
        <v>1689878</v>
      </c>
      <c r="J37" s="22">
        <v>5101156</v>
      </c>
      <c r="K37" s="22">
        <v>0</v>
      </c>
      <c r="L37" s="22">
        <v>3312864</v>
      </c>
      <c r="M37" s="22">
        <v>1627790</v>
      </c>
      <c r="N37" s="22">
        <v>4940654</v>
      </c>
      <c r="O37" s="22">
        <v>1897485</v>
      </c>
      <c r="P37" s="22">
        <v>1994705</v>
      </c>
      <c r="Q37" s="22">
        <v>136463</v>
      </c>
      <c r="R37" s="22">
        <v>4028653</v>
      </c>
      <c r="S37" s="22">
        <v>0</v>
      </c>
      <c r="T37" s="22">
        <v>0</v>
      </c>
      <c r="U37" s="22">
        <v>0</v>
      </c>
      <c r="V37" s="22">
        <v>0</v>
      </c>
      <c r="W37" s="22">
        <v>14070463</v>
      </c>
      <c r="X37" s="22">
        <v>22027983</v>
      </c>
      <c r="Y37" s="22">
        <v>-7957520</v>
      </c>
      <c r="Z37" s="23">
        <v>-36.124596609685057</v>
      </c>
      <c r="AA37" s="20">
        <v>28568016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1353267</v>
      </c>
      <c r="D40" s="20">
        <v>0</v>
      </c>
      <c r="E40" s="21">
        <v>1700000</v>
      </c>
      <c r="F40" s="22">
        <v>1900000</v>
      </c>
      <c r="G40" s="22">
        <v>95242</v>
      </c>
      <c r="H40" s="22">
        <v>71689</v>
      </c>
      <c r="I40" s="22">
        <v>159290</v>
      </c>
      <c r="J40" s="22">
        <v>326221</v>
      </c>
      <c r="K40" s="22">
        <v>121298</v>
      </c>
      <c r="L40" s="22">
        <v>242849</v>
      </c>
      <c r="M40" s="22">
        <v>187775</v>
      </c>
      <c r="N40" s="22">
        <v>551922</v>
      </c>
      <c r="O40" s="22">
        <v>169036</v>
      </c>
      <c r="P40" s="22">
        <v>60453</v>
      </c>
      <c r="Q40" s="22">
        <v>189885</v>
      </c>
      <c r="R40" s="22">
        <v>419374</v>
      </c>
      <c r="S40" s="22">
        <v>0</v>
      </c>
      <c r="T40" s="22">
        <v>0</v>
      </c>
      <c r="U40" s="22">
        <v>0</v>
      </c>
      <c r="V40" s="22">
        <v>0</v>
      </c>
      <c r="W40" s="22">
        <v>1297517</v>
      </c>
      <c r="X40" s="22">
        <v>1699994</v>
      </c>
      <c r="Y40" s="22">
        <v>-402477</v>
      </c>
      <c r="Z40" s="23">
        <v>-23.675201206592494</v>
      </c>
      <c r="AA40" s="20">
        <v>1900000</v>
      </c>
    </row>
    <row r="41" spans="1:27" x14ac:dyDescent="0.25">
      <c r="A41" s="19" t="s">
        <v>67</v>
      </c>
      <c r="B41" s="15" t="s">
        <v>32</v>
      </c>
      <c r="C41" s="20">
        <v>8368877</v>
      </c>
      <c r="D41" s="20">
        <v>0</v>
      </c>
      <c r="E41" s="21">
        <v>3930000</v>
      </c>
      <c r="F41" s="22">
        <v>3930000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25040169</v>
      </c>
      <c r="M41" s="22">
        <v>-18394635</v>
      </c>
      <c r="N41" s="22">
        <v>6645534</v>
      </c>
      <c r="O41" s="22">
        <v>-4353034</v>
      </c>
      <c r="P41" s="22">
        <v>327499</v>
      </c>
      <c r="Q41" s="22">
        <v>327499</v>
      </c>
      <c r="R41" s="22">
        <v>-3698036</v>
      </c>
      <c r="S41" s="22">
        <v>0</v>
      </c>
      <c r="T41" s="22">
        <v>0</v>
      </c>
      <c r="U41" s="22">
        <v>0</v>
      </c>
      <c r="V41" s="22">
        <v>0</v>
      </c>
      <c r="W41" s="22">
        <v>2947498</v>
      </c>
      <c r="X41" s="22">
        <v>-2131047</v>
      </c>
      <c r="Y41" s="22">
        <v>5078545</v>
      </c>
      <c r="Z41" s="23">
        <v>-238.31220052866033</v>
      </c>
      <c r="AA41" s="20">
        <v>3930000</v>
      </c>
    </row>
    <row r="42" spans="1:27" x14ac:dyDescent="0.25">
      <c r="A42" s="19" t="s">
        <v>68</v>
      </c>
      <c r="B42" s="15" t="s">
        <v>32</v>
      </c>
      <c r="C42" s="20">
        <v>2402278</v>
      </c>
      <c r="D42" s="20">
        <v>0</v>
      </c>
      <c r="E42" s="21">
        <v>2456013</v>
      </c>
      <c r="F42" s="22">
        <v>2437813</v>
      </c>
      <c r="G42" s="22">
        <v>0</v>
      </c>
      <c r="H42" s="22">
        <v>230920</v>
      </c>
      <c r="I42" s="22">
        <v>383081</v>
      </c>
      <c r="J42" s="22">
        <v>614001</v>
      </c>
      <c r="K42" s="22">
        <v>127694</v>
      </c>
      <c r="L42" s="22">
        <v>127694</v>
      </c>
      <c r="M42" s="22">
        <v>127694</v>
      </c>
      <c r="N42" s="22">
        <v>383082</v>
      </c>
      <c r="O42" s="22">
        <v>127694</v>
      </c>
      <c r="P42" s="22">
        <v>127694</v>
      </c>
      <c r="Q42" s="22">
        <v>461341</v>
      </c>
      <c r="R42" s="22">
        <v>716729</v>
      </c>
      <c r="S42" s="22">
        <v>0</v>
      </c>
      <c r="T42" s="22">
        <v>0</v>
      </c>
      <c r="U42" s="22">
        <v>0</v>
      </c>
      <c r="V42" s="22">
        <v>0</v>
      </c>
      <c r="W42" s="22">
        <v>1713812</v>
      </c>
      <c r="X42" s="22">
        <v>1828332</v>
      </c>
      <c r="Y42" s="22">
        <v>-114520</v>
      </c>
      <c r="Z42" s="23">
        <v>-6.2636326443993768</v>
      </c>
      <c r="AA42" s="20">
        <v>2437813</v>
      </c>
    </row>
    <row r="43" spans="1:27" x14ac:dyDescent="0.25">
      <c r="A43" s="19" t="s">
        <v>69</v>
      </c>
      <c r="B43" s="15" t="s">
        <v>32</v>
      </c>
      <c r="C43" s="20">
        <v>1298480</v>
      </c>
      <c r="D43" s="20">
        <v>0</v>
      </c>
      <c r="E43" s="21">
        <v>408181</v>
      </c>
      <c r="F43" s="22">
        <v>408181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222281</v>
      </c>
      <c r="N43" s="22">
        <v>222281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222281</v>
      </c>
      <c r="X43" s="22">
        <v>204090</v>
      </c>
      <c r="Y43" s="22">
        <v>18191</v>
      </c>
      <c r="Z43" s="23">
        <v>8.9132245577931304</v>
      </c>
      <c r="AA43" s="20">
        <v>408181</v>
      </c>
    </row>
    <row r="44" spans="1:27" x14ac:dyDescent="0.25">
      <c r="A44" s="19" t="s">
        <v>70</v>
      </c>
      <c r="B44" s="15" t="s">
        <v>32</v>
      </c>
      <c r="C44" s="20">
        <v>3917380</v>
      </c>
      <c r="D44" s="20">
        <v>0</v>
      </c>
      <c r="E44" s="21">
        <v>5685000</v>
      </c>
      <c r="F44" s="22">
        <v>5585000</v>
      </c>
      <c r="G44" s="22">
        <v>0</v>
      </c>
      <c r="H44" s="22">
        <v>181694</v>
      </c>
      <c r="I44" s="22">
        <v>268094</v>
      </c>
      <c r="J44" s="22">
        <v>449788</v>
      </c>
      <c r="K44" s="22">
        <v>179212</v>
      </c>
      <c r="L44" s="22">
        <v>217945</v>
      </c>
      <c r="M44" s="22">
        <v>190961</v>
      </c>
      <c r="N44" s="22">
        <v>588118</v>
      </c>
      <c r="O44" s="22">
        <v>473336</v>
      </c>
      <c r="P44" s="22">
        <v>422047</v>
      </c>
      <c r="Q44" s="22">
        <v>40102</v>
      </c>
      <c r="R44" s="22">
        <v>935485</v>
      </c>
      <c r="S44" s="22">
        <v>0</v>
      </c>
      <c r="T44" s="22">
        <v>0</v>
      </c>
      <c r="U44" s="22">
        <v>0</v>
      </c>
      <c r="V44" s="22">
        <v>0</v>
      </c>
      <c r="W44" s="22">
        <v>1973391</v>
      </c>
      <c r="X44" s="22">
        <v>4451229</v>
      </c>
      <c r="Y44" s="22">
        <v>-2477838</v>
      </c>
      <c r="Z44" s="23">
        <v>-55.666378880978719</v>
      </c>
      <c r="AA44" s="20">
        <v>5585000</v>
      </c>
    </row>
    <row r="45" spans="1:27" x14ac:dyDescent="0.25">
      <c r="A45" s="19" t="s">
        <v>71</v>
      </c>
      <c r="B45" s="15" t="s">
        <v>32</v>
      </c>
      <c r="C45" s="20">
        <v>67126</v>
      </c>
      <c r="D45" s="20">
        <v>0</v>
      </c>
      <c r="E45" s="21">
        <v>5600000</v>
      </c>
      <c r="F45" s="22">
        <v>3700000</v>
      </c>
      <c r="G45" s="22">
        <v>0</v>
      </c>
      <c r="H45" s="22">
        <v>0</v>
      </c>
      <c r="I45" s="22">
        <v>297432</v>
      </c>
      <c r="J45" s="22">
        <v>297432</v>
      </c>
      <c r="K45" s="22">
        <v>814448</v>
      </c>
      <c r="L45" s="22">
        <v>-1111881</v>
      </c>
      <c r="M45" s="22">
        <v>0</v>
      </c>
      <c r="N45" s="22">
        <v>-297433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-1</v>
      </c>
      <c r="X45" s="22">
        <v>0</v>
      </c>
      <c r="Y45" s="22">
        <v>-1</v>
      </c>
      <c r="Z45" s="23">
        <v>0</v>
      </c>
      <c r="AA45" s="20">
        <v>3700000</v>
      </c>
    </row>
    <row r="46" spans="1:27" x14ac:dyDescent="0.25">
      <c r="A46" s="19" t="s">
        <v>72</v>
      </c>
      <c r="B46" s="15" t="s">
        <v>32</v>
      </c>
      <c r="C46" s="20">
        <v>6594120</v>
      </c>
      <c r="D46" s="20">
        <v>0</v>
      </c>
      <c r="E46" s="21">
        <v>9000000</v>
      </c>
      <c r="F46" s="22">
        <v>9000000</v>
      </c>
      <c r="G46" s="22">
        <v>77441</v>
      </c>
      <c r="H46" s="22">
        <v>25204</v>
      </c>
      <c r="I46" s="22">
        <v>1271255</v>
      </c>
      <c r="J46" s="22">
        <v>1373900</v>
      </c>
      <c r="K46" s="22">
        <v>242395</v>
      </c>
      <c r="L46" s="22">
        <v>2229480</v>
      </c>
      <c r="M46" s="22">
        <v>104170</v>
      </c>
      <c r="N46" s="22">
        <v>2576045</v>
      </c>
      <c r="O46" s="22">
        <v>1025580</v>
      </c>
      <c r="P46" s="22">
        <v>2375199</v>
      </c>
      <c r="Q46" s="22">
        <v>14205</v>
      </c>
      <c r="R46" s="22">
        <v>3414984</v>
      </c>
      <c r="S46" s="22">
        <v>0</v>
      </c>
      <c r="T46" s="22">
        <v>0</v>
      </c>
      <c r="U46" s="22">
        <v>0</v>
      </c>
      <c r="V46" s="22">
        <v>0</v>
      </c>
      <c r="W46" s="22">
        <v>7364929</v>
      </c>
      <c r="X46" s="22">
        <v>6750000</v>
      </c>
      <c r="Y46" s="22">
        <v>614929</v>
      </c>
      <c r="Z46" s="23">
        <v>9.1100592592592591</v>
      </c>
      <c r="AA46" s="20">
        <v>9000000</v>
      </c>
    </row>
    <row r="47" spans="1:27" x14ac:dyDescent="0.25">
      <c r="A47" s="19" t="s">
        <v>73</v>
      </c>
      <c r="B47" s="15" t="s">
        <v>32</v>
      </c>
      <c r="C47" s="20">
        <v>8801301</v>
      </c>
      <c r="D47" s="20">
        <v>0</v>
      </c>
      <c r="E47" s="21">
        <v>8303440</v>
      </c>
      <c r="F47" s="22">
        <v>11703440</v>
      </c>
      <c r="G47" s="22">
        <v>26382</v>
      </c>
      <c r="H47" s="22">
        <v>793936</v>
      </c>
      <c r="I47" s="22">
        <v>606759</v>
      </c>
      <c r="J47" s="22">
        <v>1427077</v>
      </c>
      <c r="K47" s="22">
        <v>65882</v>
      </c>
      <c r="L47" s="22">
        <v>1255845</v>
      </c>
      <c r="M47" s="22">
        <v>951619</v>
      </c>
      <c r="N47" s="22">
        <v>2273346</v>
      </c>
      <c r="O47" s="22">
        <v>920693</v>
      </c>
      <c r="P47" s="22">
        <v>737587</v>
      </c>
      <c r="Q47" s="22">
        <v>785284</v>
      </c>
      <c r="R47" s="22">
        <v>2443564</v>
      </c>
      <c r="S47" s="22">
        <v>0</v>
      </c>
      <c r="T47" s="22">
        <v>0</v>
      </c>
      <c r="U47" s="22">
        <v>0</v>
      </c>
      <c r="V47" s="22">
        <v>0</v>
      </c>
      <c r="W47" s="22">
        <v>6143987</v>
      </c>
      <c r="X47" s="22">
        <v>10227532</v>
      </c>
      <c r="Y47" s="22">
        <v>-4083545</v>
      </c>
      <c r="Z47" s="23">
        <v>-39.926983362164009</v>
      </c>
      <c r="AA47" s="20">
        <v>11703440</v>
      </c>
    </row>
    <row r="48" spans="1:27" x14ac:dyDescent="0.25">
      <c r="A48" s="19" t="s">
        <v>74</v>
      </c>
      <c r="B48" s="15" t="s">
        <v>32</v>
      </c>
      <c r="C48" s="20">
        <v>2990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59178023</v>
      </c>
      <c r="D50" s="29">
        <f t="shared" ref="D50:Y50" si="1">SUM(D37:D49)</f>
        <v>0</v>
      </c>
      <c r="E50" s="30">
        <f t="shared" si="1"/>
        <v>65631834</v>
      </c>
      <c r="F50" s="31">
        <f t="shared" si="1"/>
        <v>67232450</v>
      </c>
      <c r="G50" s="31">
        <f t="shared" si="1"/>
        <v>1907302</v>
      </c>
      <c r="H50" s="31">
        <f t="shared" si="1"/>
        <v>3006484</v>
      </c>
      <c r="I50" s="31">
        <f t="shared" si="1"/>
        <v>4675789</v>
      </c>
      <c r="J50" s="31">
        <f t="shared" si="1"/>
        <v>9589575</v>
      </c>
      <c r="K50" s="31">
        <f t="shared" si="1"/>
        <v>1550929</v>
      </c>
      <c r="L50" s="31">
        <f t="shared" si="1"/>
        <v>31314965</v>
      </c>
      <c r="M50" s="31">
        <f t="shared" si="1"/>
        <v>-14982345</v>
      </c>
      <c r="N50" s="31">
        <f t="shared" si="1"/>
        <v>17883549</v>
      </c>
      <c r="O50" s="31">
        <f t="shared" si="1"/>
        <v>260790</v>
      </c>
      <c r="P50" s="31">
        <f t="shared" si="1"/>
        <v>6045184</v>
      </c>
      <c r="Q50" s="31">
        <f t="shared" si="1"/>
        <v>1954779</v>
      </c>
      <c r="R50" s="31">
        <f t="shared" si="1"/>
        <v>8260753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35733877</v>
      </c>
      <c r="X50" s="31">
        <f t="shared" si="1"/>
        <v>45058113</v>
      </c>
      <c r="Y50" s="31">
        <f t="shared" si="1"/>
        <v>-9324236</v>
      </c>
      <c r="Z50" s="32">
        <f>+IF(X50&lt;&gt;0,+(Y50/X50)*100,0)</f>
        <v>-20.69380047051682</v>
      </c>
      <c r="AA50" s="29">
        <f>SUM(AA37:AA49)</f>
        <v>67232450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21456961</v>
      </c>
      <c r="D51" s="39">
        <f t="shared" si="2"/>
        <v>0</v>
      </c>
      <c r="E51" s="40">
        <f t="shared" si="2"/>
        <v>12297084</v>
      </c>
      <c r="F51" s="41">
        <f t="shared" si="2"/>
        <v>13893311</v>
      </c>
      <c r="G51" s="41">
        <f t="shared" si="2"/>
        <v>10133692</v>
      </c>
      <c r="H51" s="41">
        <f t="shared" si="2"/>
        <v>1667780</v>
      </c>
      <c r="I51" s="41">
        <f t="shared" si="2"/>
        <v>289988</v>
      </c>
      <c r="J51" s="41">
        <f t="shared" si="2"/>
        <v>12091460</v>
      </c>
      <c r="K51" s="41">
        <f t="shared" si="2"/>
        <v>3457587</v>
      </c>
      <c r="L51" s="41">
        <f t="shared" si="2"/>
        <v>-26318614</v>
      </c>
      <c r="M51" s="41">
        <f t="shared" si="2"/>
        <v>19937184</v>
      </c>
      <c r="N51" s="41">
        <f t="shared" si="2"/>
        <v>-2923843</v>
      </c>
      <c r="O51" s="41">
        <f t="shared" si="2"/>
        <v>11751335</v>
      </c>
      <c r="P51" s="41">
        <f t="shared" si="2"/>
        <v>-717085</v>
      </c>
      <c r="Q51" s="41">
        <f t="shared" si="2"/>
        <v>7917430</v>
      </c>
      <c r="R51" s="41">
        <f t="shared" si="2"/>
        <v>18951680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28119297</v>
      </c>
      <c r="X51" s="41">
        <f t="shared" si="2"/>
        <v>16618126</v>
      </c>
      <c r="Y51" s="41">
        <f t="shared" si="2"/>
        <v>11501171</v>
      </c>
      <c r="Z51" s="42">
        <f>+IF(X51&lt;&gt;0,+(Y51/X51)*100,0)</f>
        <v>69.208591871309679</v>
      </c>
      <c r="AA51" s="39">
        <f>+AA35-AA50</f>
        <v>13893311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21456961</v>
      </c>
      <c r="D54" s="48">
        <f t="shared" si="3"/>
        <v>0</v>
      </c>
      <c r="E54" s="49">
        <f t="shared" si="3"/>
        <v>12297084</v>
      </c>
      <c r="F54" s="50">
        <f t="shared" si="3"/>
        <v>13893311</v>
      </c>
      <c r="G54" s="50">
        <f t="shared" si="3"/>
        <v>10133692</v>
      </c>
      <c r="H54" s="50">
        <f t="shared" si="3"/>
        <v>1667780</v>
      </c>
      <c r="I54" s="50">
        <f t="shared" si="3"/>
        <v>289988</v>
      </c>
      <c r="J54" s="50">
        <f t="shared" si="3"/>
        <v>12091460</v>
      </c>
      <c r="K54" s="50">
        <f t="shared" si="3"/>
        <v>3457587</v>
      </c>
      <c r="L54" s="50">
        <f t="shared" si="3"/>
        <v>-26318614</v>
      </c>
      <c r="M54" s="50">
        <f t="shared" si="3"/>
        <v>19937184</v>
      </c>
      <c r="N54" s="50">
        <f t="shared" si="3"/>
        <v>-2923843</v>
      </c>
      <c r="O54" s="50">
        <f t="shared" si="3"/>
        <v>11751335</v>
      </c>
      <c r="P54" s="50">
        <f t="shared" si="3"/>
        <v>-717085</v>
      </c>
      <c r="Q54" s="50">
        <f t="shared" si="3"/>
        <v>7917430</v>
      </c>
      <c r="R54" s="50">
        <f t="shared" si="3"/>
        <v>18951680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28119297</v>
      </c>
      <c r="X54" s="50">
        <f t="shared" si="3"/>
        <v>16618126</v>
      </c>
      <c r="Y54" s="50">
        <f t="shared" si="3"/>
        <v>11501171</v>
      </c>
      <c r="Z54" s="51">
        <f>+IF(X54&lt;&gt;0,+(Y54/X54)*100,0)</f>
        <v>69.208591871309679</v>
      </c>
      <c r="AA54" s="48">
        <f>SUM(AA51:AA53)</f>
        <v>13893311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21456961</v>
      </c>
      <c r="D56" s="54">
        <f>+D54-D55</f>
        <v>0</v>
      </c>
      <c r="E56" s="55">
        <f t="shared" si="4"/>
        <v>12297084</v>
      </c>
      <c r="F56" s="56">
        <f t="shared" si="4"/>
        <v>13893311</v>
      </c>
      <c r="G56" s="56">
        <f t="shared" si="4"/>
        <v>10133692</v>
      </c>
      <c r="H56" s="56">
        <f t="shared" si="4"/>
        <v>1667780</v>
      </c>
      <c r="I56" s="56">
        <f t="shared" si="4"/>
        <v>289988</v>
      </c>
      <c r="J56" s="56">
        <f t="shared" si="4"/>
        <v>12091460</v>
      </c>
      <c r="K56" s="56">
        <f t="shared" si="4"/>
        <v>3457587</v>
      </c>
      <c r="L56" s="56">
        <f t="shared" si="4"/>
        <v>-26318614</v>
      </c>
      <c r="M56" s="56">
        <f t="shared" si="4"/>
        <v>19937184</v>
      </c>
      <c r="N56" s="56">
        <f t="shared" si="4"/>
        <v>-2923843</v>
      </c>
      <c r="O56" s="56">
        <f t="shared" si="4"/>
        <v>11751335</v>
      </c>
      <c r="P56" s="56">
        <f t="shared" si="4"/>
        <v>-717085</v>
      </c>
      <c r="Q56" s="56">
        <f t="shared" si="4"/>
        <v>7917430</v>
      </c>
      <c r="R56" s="56">
        <f t="shared" si="4"/>
        <v>18951680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28119297</v>
      </c>
      <c r="X56" s="56">
        <f t="shared" si="4"/>
        <v>16618126</v>
      </c>
      <c r="Y56" s="56">
        <f t="shared" si="4"/>
        <v>11501171</v>
      </c>
      <c r="Z56" s="57">
        <f>+IF(X56&lt;&gt;0,+(Y56/X56)*100,0)</f>
        <v>69.208591871309679</v>
      </c>
      <c r="AA56" s="54">
        <f>+AA54-AA55</f>
        <v>13893311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21456961</v>
      </c>
      <c r="D59" s="48">
        <f>SUM(D56:D58)</f>
        <v>0</v>
      </c>
      <c r="E59" s="49">
        <f t="shared" si="5"/>
        <v>12297084</v>
      </c>
      <c r="F59" s="50">
        <f t="shared" si="5"/>
        <v>13893311</v>
      </c>
      <c r="G59" s="50">
        <f t="shared" si="5"/>
        <v>10133692</v>
      </c>
      <c r="H59" s="50">
        <f t="shared" si="5"/>
        <v>1667780</v>
      </c>
      <c r="I59" s="50">
        <f t="shared" si="5"/>
        <v>289988</v>
      </c>
      <c r="J59" s="50">
        <f t="shared" si="5"/>
        <v>12091460</v>
      </c>
      <c r="K59" s="50">
        <f t="shared" si="5"/>
        <v>3457587</v>
      </c>
      <c r="L59" s="50">
        <f t="shared" si="5"/>
        <v>-26318614</v>
      </c>
      <c r="M59" s="50">
        <f t="shared" si="5"/>
        <v>19937184</v>
      </c>
      <c r="N59" s="50">
        <f t="shared" si="5"/>
        <v>-2923843</v>
      </c>
      <c r="O59" s="50">
        <f t="shared" si="5"/>
        <v>11751335</v>
      </c>
      <c r="P59" s="50">
        <f t="shared" si="5"/>
        <v>-717085</v>
      </c>
      <c r="Q59" s="50">
        <f t="shared" si="5"/>
        <v>7917430</v>
      </c>
      <c r="R59" s="50">
        <f t="shared" si="5"/>
        <v>18951680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28119297</v>
      </c>
      <c r="X59" s="50">
        <f t="shared" si="5"/>
        <v>16618126</v>
      </c>
      <c r="Y59" s="50">
        <f t="shared" si="5"/>
        <v>11501171</v>
      </c>
      <c r="Z59" s="51">
        <f>+IF(X59&lt;&gt;0,+(Y59/X59)*100,0)</f>
        <v>69.208591871309679</v>
      </c>
      <c r="AA59" s="48">
        <f>SUM(AA56:AA58)</f>
        <v>13893311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21456961</v>
      </c>
      <c r="D62" s="65">
        <f>SUM(D59:D61)</f>
        <v>0</v>
      </c>
      <c r="E62" s="66">
        <f t="shared" si="6"/>
        <v>12297084</v>
      </c>
      <c r="F62" s="67">
        <f t="shared" si="6"/>
        <v>13893311</v>
      </c>
      <c r="G62" s="67">
        <f t="shared" si="6"/>
        <v>10133692</v>
      </c>
      <c r="H62" s="67">
        <f t="shared" si="6"/>
        <v>1667780</v>
      </c>
      <c r="I62" s="67">
        <f t="shared" si="6"/>
        <v>289988</v>
      </c>
      <c r="J62" s="67">
        <f t="shared" si="6"/>
        <v>12091460</v>
      </c>
      <c r="K62" s="67">
        <f t="shared" si="6"/>
        <v>3457587</v>
      </c>
      <c r="L62" s="67">
        <f t="shared" si="6"/>
        <v>-26318614</v>
      </c>
      <c r="M62" s="67">
        <f t="shared" si="6"/>
        <v>19937184</v>
      </c>
      <c r="N62" s="67">
        <f t="shared" si="6"/>
        <v>-2923843</v>
      </c>
      <c r="O62" s="67">
        <f t="shared" si="6"/>
        <v>11751335</v>
      </c>
      <c r="P62" s="67">
        <f t="shared" si="6"/>
        <v>-717085</v>
      </c>
      <c r="Q62" s="67">
        <f t="shared" si="6"/>
        <v>7917430</v>
      </c>
      <c r="R62" s="67">
        <f t="shared" si="6"/>
        <v>18951680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28119297</v>
      </c>
      <c r="X62" s="67">
        <f t="shared" si="6"/>
        <v>16618126</v>
      </c>
      <c r="Y62" s="67">
        <f t="shared" si="6"/>
        <v>11501171</v>
      </c>
      <c r="Z62" s="68">
        <f>+IF(X62&lt;&gt;0,+(Y62/X62)*100,0)</f>
        <v>69.208591871309679</v>
      </c>
      <c r="AA62" s="65">
        <f>SUM(AA59:AA61)</f>
        <v>13893311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37859716</v>
      </c>
      <c r="D9" s="20">
        <v>0</v>
      </c>
      <c r="E9" s="21">
        <v>46612040</v>
      </c>
      <c r="F9" s="22">
        <v>55690848</v>
      </c>
      <c r="G9" s="22">
        <v>17648429</v>
      </c>
      <c r="H9" s="22">
        <v>2783618</v>
      </c>
      <c r="I9" s="22">
        <v>2945734</v>
      </c>
      <c r="J9" s="22">
        <v>23377781</v>
      </c>
      <c r="K9" s="22">
        <v>2587600</v>
      </c>
      <c r="L9" s="22">
        <v>2176849</v>
      </c>
      <c r="M9" s="22">
        <v>3097300</v>
      </c>
      <c r="N9" s="22">
        <v>7861749</v>
      </c>
      <c r="O9" s="22">
        <v>1995528</v>
      </c>
      <c r="P9" s="22">
        <v>2592701</v>
      </c>
      <c r="Q9" s="22">
        <v>2739264</v>
      </c>
      <c r="R9" s="22">
        <v>7327493</v>
      </c>
      <c r="S9" s="22">
        <v>0</v>
      </c>
      <c r="T9" s="22">
        <v>0</v>
      </c>
      <c r="U9" s="22">
        <v>0</v>
      </c>
      <c r="V9" s="22">
        <v>0</v>
      </c>
      <c r="W9" s="22">
        <v>38567023</v>
      </c>
      <c r="X9" s="22">
        <v>38327883</v>
      </c>
      <c r="Y9" s="22">
        <v>239140</v>
      </c>
      <c r="Z9" s="23">
        <v>0.62393219056737359</v>
      </c>
      <c r="AA9" s="20">
        <v>55690848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-3605</v>
      </c>
      <c r="G10" s="22">
        <v>0</v>
      </c>
      <c r="H10" s="22">
        <v>0</v>
      </c>
      <c r="I10" s="22">
        <v>0</v>
      </c>
      <c r="J10" s="22">
        <v>0</v>
      </c>
      <c r="K10" s="22">
        <v>1965</v>
      </c>
      <c r="L10" s="22">
        <v>0</v>
      </c>
      <c r="M10" s="22">
        <v>0</v>
      </c>
      <c r="N10" s="22">
        <v>1965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1965</v>
      </c>
      <c r="X10" s="22">
        <v>2621</v>
      </c>
      <c r="Y10" s="22">
        <v>-656</v>
      </c>
      <c r="Z10" s="23">
        <v>-25.028615032430366</v>
      </c>
      <c r="AA10" s="20">
        <v>-3605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5262581</v>
      </c>
      <c r="D13" s="20">
        <v>0</v>
      </c>
      <c r="E13" s="21">
        <v>5713371</v>
      </c>
      <c r="F13" s="22">
        <v>5876319</v>
      </c>
      <c r="G13" s="22">
        <v>405215</v>
      </c>
      <c r="H13" s="22">
        <v>410484</v>
      </c>
      <c r="I13" s="22">
        <v>397167</v>
      </c>
      <c r="J13" s="22">
        <v>1212866</v>
      </c>
      <c r="K13" s="22">
        <v>495982</v>
      </c>
      <c r="L13" s="22">
        <v>485374</v>
      </c>
      <c r="M13" s="22">
        <v>485071</v>
      </c>
      <c r="N13" s="22">
        <v>1466427</v>
      </c>
      <c r="O13" s="22">
        <v>470145</v>
      </c>
      <c r="P13" s="22">
        <v>449552</v>
      </c>
      <c r="Q13" s="22">
        <v>449226</v>
      </c>
      <c r="R13" s="22">
        <v>1368923</v>
      </c>
      <c r="S13" s="22">
        <v>0</v>
      </c>
      <c r="T13" s="22">
        <v>0</v>
      </c>
      <c r="U13" s="22">
        <v>0</v>
      </c>
      <c r="V13" s="22">
        <v>0</v>
      </c>
      <c r="W13" s="22">
        <v>4048216</v>
      </c>
      <c r="X13" s="22">
        <v>4109832</v>
      </c>
      <c r="Y13" s="22">
        <v>-61616</v>
      </c>
      <c r="Z13" s="23">
        <v>-1.4992340319506978</v>
      </c>
      <c r="AA13" s="20">
        <v>5876319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-685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100902</v>
      </c>
      <c r="D18" s="20">
        <v>0</v>
      </c>
      <c r="E18" s="21">
        <v>162255</v>
      </c>
      <c r="F18" s="22">
        <v>151862</v>
      </c>
      <c r="G18" s="22">
        <v>501</v>
      </c>
      <c r="H18" s="22">
        <v>3508</v>
      </c>
      <c r="I18" s="22">
        <v>2423</v>
      </c>
      <c r="J18" s="22">
        <v>6432</v>
      </c>
      <c r="K18" s="22">
        <v>1003</v>
      </c>
      <c r="L18" s="22">
        <v>2505</v>
      </c>
      <c r="M18" s="22">
        <v>481</v>
      </c>
      <c r="N18" s="22">
        <v>3989</v>
      </c>
      <c r="O18" s="22">
        <v>0</v>
      </c>
      <c r="P18" s="22">
        <v>501</v>
      </c>
      <c r="Q18" s="22">
        <v>501</v>
      </c>
      <c r="R18" s="22">
        <v>1002</v>
      </c>
      <c r="S18" s="22">
        <v>0</v>
      </c>
      <c r="T18" s="22">
        <v>0</v>
      </c>
      <c r="U18" s="22">
        <v>0</v>
      </c>
      <c r="V18" s="22">
        <v>0</v>
      </c>
      <c r="W18" s="22">
        <v>11423</v>
      </c>
      <c r="X18" s="22">
        <v>12411</v>
      </c>
      <c r="Y18" s="22">
        <v>-988</v>
      </c>
      <c r="Z18" s="23">
        <v>-7.9606800418983159</v>
      </c>
      <c r="AA18" s="20">
        <v>151862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15352</v>
      </c>
      <c r="D22" s="20">
        <v>0</v>
      </c>
      <c r="E22" s="21">
        <v>10768</v>
      </c>
      <c r="F22" s="22">
        <v>7184</v>
      </c>
      <c r="G22" s="22">
        <v>0</v>
      </c>
      <c r="H22" s="22">
        <v>232</v>
      </c>
      <c r="I22" s="22">
        <v>232</v>
      </c>
      <c r="J22" s="22">
        <v>464</v>
      </c>
      <c r="K22" s="22">
        <v>1160</v>
      </c>
      <c r="L22" s="22">
        <v>1157</v>
      </c>
      <c r="M22" s="22">
        <v>464</v>
      </c>
      <c r="N22" s="22">
        <v>2781</v>
      </c>
      <c r="O22" s="22">
        <v>464</v>
      </c>
      <c r="P22" s="22">
        <v>464</v>
      </c>
      <c r="Q22" s="22">
        <v>0</v>
      </c>
      <c r="R22" s="22">
        <v>928</v>
      </c>
      <c r="S22" s="22">
        <v>0</v>
      </c>
      <c r="T22" s="22">
        <v>0</v>
      </c>
      <c r="U22" s="22">
        <v>0</v>
      </c>
      <c r="V22" s="22">
        <v>0</v>
      </c>
      <c r="W22" s="22">
        <v>4173</v>
      </c>
      <c r="X22" s="22">
        <v>5099</v>
      </c>
      <c r="Y22" s="22">
        <v>-926</v>
      </c>
      <c r="Z22" s="18">
        <v>-18.160423612473036</v>
      </c>
      <c r="AA22" s="20">
        <v>7184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18741171</v>
      </c>
      <c r="D28" s="20">
        <v>0</v>
      </c>
      <c r="E28" s="21">
        <v>19804920</v>
      </c>
      <c r="F28" s="22">
        <v>19804920</v>
      </c>
      <c r="G28" s="22">
        <v>8252098</v>
      </c>
      <c r="H28" s="22">
        <v>0</v>
      </c>
      <c r="I28" s="22">
        <v>0</v>
      </c>
      <c r="J28" s="22">
        <v>8252098</v>
      </c>
      <c r="K28" s="22">
        <v>0</v>
      </c>
      <c r="L28" s="22">
        <v>0</v>
      </c>
      <c r="M28" s="22">
        <v>6601592</v>
      </c>
      <c r="N28" s="22">
        <v>6601592</v>
      </c>
      <c r="O28" s="22">
        <v>0</v>
      </c>
      <c r="P28" s="22">
        <v>0</v>
      </c>
      <c r="Q28" s="22">
        <v>4951230</v>
      </c>
      <c r="R28" s="22">
        <v>4951230</v>
      </c>
      <c r="S28" s="22">
        <v>0</v>
      </c>
      <c r="T28" s="22">
        <v>0</v>
      </c>
      <c r="U28" s="22">
        <v>0</v>
      </c>
      <c r="V28" s="22">
        <v>0</v>
      </c>
      <c r="W28" s="22">
        <v>19804920</v>
      </c>
      <c r="X28" s="22">
        <v>19804920</v>
      </c>
      <c r="Y28" s="22">
        <v>0</v>
      </c>
      <c r="Z28" s="23">
        <v>0</v>
      </c>
      <c r="AA28" s="20">
        <v>19804920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61979037</v>
      </c>
      <c r="D35" s="29">
        <f t="shared" ref="D35:Y35" si="0">SUM(D6:D34)</f>
        <v>0</v>
      </c>
      <c r="E35" s="30">
        <f t="shared" si="0"/>
        <v>72303354</v>
      </c>
      <c r="F35" s="31">
        <f t="shared" si="0"/>
        <v>81527528</v>
      </c>
      <c r="G35" s="31">
        <f t="shared" si="0"/>
        <v>26306243</v>
      </c>
      <c r="H35" s="31">
        <f t="shared" si="0"/>
        <v>3197842</v>
      </c>
      <c r="I35" s="31">
        <f t="shared" si="0"/>
        <v>3345556</v>
      </c>
      <c r="J35" s="31">
        <f t="shared" si="0"/>
        <v>32849641</v>
      </c>
      <c r="K35" s="31">
        <f t="shared" si="0"/>
        <v>3087710</v>
      </c>
      <c r="L35" s="31">
        <f t="shared" si="0"/>
        <v>2665885</v>
      </c>
      <c r="M35" s="31">
        <f t="shared" si="0"/>
        <v>10184908</v>
      </c>
      <c r="N35" s="31">
        <f t="shared" si="0"/>
        <v>15938503</v>
      </c>
      <c r="O35" s="31">
        <f t="shared" si="0"/>
        <v>2466137</v>
      </c>
      <c r="P35" s="31">
        <f t="shared" si="0"/>
        <v>3043218</v>
      </c>
      <c r="Q35" s="31">
        <f t="shared" si="0"/>
        <v>8140221</v>
      </c>
      <c r="R35" s="31">
        <f t="shared" si="0"/>
        <v>13649576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62437720</v>
      </c>
      <c r="X35" s="31">
        <f t="shared" si="0"/>
        <v>62262766</v>
      </c>
      <c r="Y35" s="31">
        <f t="shared" si="0"/>
        <v>174954</v>
      </c>
      <c r="Z35" s="32">
        <f>+IF(X35&lt;&gt;0,+(Y35/X35)*100,0)</f>
        <v>0.28099297740803869</v>
      </c>
      <c r="AA35" s="29">
        <f>SUM(AA6:AA34)</f>
        <v>81527528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27228495</v>
      </c>
      <c r="D37" s="20">
        <v>0</v>
      </c>
      <c r="E37" s="21">
        <v>27802057</v>
      </c>
      <c r="F37" s="22">
        <v>29618434</v>
      </c>
      <c r="G37" s="22">
        <v>2300907</v>
      </c>
      <c r="H37" s="22">
        <v>1741187</v>
      </c>
      <c r="I37" s="22">
        <v>2138403</v>
      </c>
      <c r="J37" s="22">
        <v>6180497</v>
      </c>
      <c r="K37" s="22">
        <v>2210588</v>
      </c>
      <c r="L37" s="22">
        <v>3499671</v>
      </c>
      <c r="M37" s="22">
        <v>2190220</v>
      </c>
      <c r="N37" s="22">
        <v>7900479</v>
      </c>
      <c r="O37" s="22">
        <v>2425206</v>
      </c>
      <c r="P37" s="22">
        <v>2279942</v>
      </c>
      <c r="Q37" s="22">
        <v>2294907</v>
      </c>
      <c r="R37" s="22">
        <v>7000055</v>
      </c>
      <c r="S37" s="22">
        <v>0</v>
      </c>
      <c r="T37" s="22">
        <v>0</v>
      </c>
      <c r="U37" s="22">
        <v>0</v>
      </c>
      <c r="V37" s="22">
        <v>0</v>
      </c>
      <c r="W37" s="22">
        <v>21081031</v>
      </c>
      <c r="X37" s="22">
        <v>21110630</v>
      </c>
      <c r="Y37" s="22">
        <v>-29599</v>
      </c>
      <c r="Z37" s="23">
        <v>-0.14020898476265276</v>
      </c>
      <c r="AA37" s="20">
        <v>29618434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2832649</v>
      </c>
      <c r="D40" s="20">
        <v>0</v>
      </c>
      <c r="E40" s="21">
        <v>4299487</v>
      </c>
      <c r="F40" s="22">
        <v>3618955</v>
      </c>
      <c r="G40" s="22">
        <v>232795</v>
      </c>
      <c r="H40" s="22">
        <v>205516</v>
      </c>
      <c r="I40" s="22">
        <v>181590</v>
      </c>
      <c r="J40" s="22">
        <v>619901</v>
      </c>
      <c r="K40" s="22">
        <v>251519</v>
      </c>
      <c r="L40" s="22">
        <v>186892</v>
      </c>
      <c r="M40" s="22">
        <v>446314</v>
      </c>
      <c r="N40" s="22">
        <v>884725</v>
      </c>
      <c r="O40" s="22">
        <v>243066</v>
      </c>
      <c r="P40" s="22">
        <v>486125</v>
      </c>
      <c r="Q40" s="22">
        <v>81328</v>
      </c>
      <c r="R40" s="22">
        <v>810519</v>
      </c>
      <c r="S40" s="22">
        <v>0</v>
      </c>
      <c r="T40" s="22">
        <v>0</v>
      </c>
      <c r="U40" s="22">
        <v>0</v>
      </c>
      <c r="V40" s="22">
        <v>0</v>
      </c>
      <c r="W40" s="22">
        <v>2315145</v>
      </c>
      <c r="X40" s="22">
        <v>2607150</v>
      </c>
      <c r="Y40" s="22">
        <v>-292005</v>
      </c>
      <c r="Z40" s="23">
        <v>-11.200161095449053</v>
      </c>
      <c r="AA40" s="20">
        <v>3618955</v>
      </c>
    </row>
    <row r="41" spans="1:27" x14ac:dyDescent="0.25">
      <c r="A41" s="19" t="s">
        <v>67</v>
      </c>
      <c r="B41" s="15" t="s">
        <v>32</v>
      </c>
      <c r="C41" s="20">
        <v>6633321</v>
      </c>
      <c r="D41" s="20">
        <v>0</v>
      </c>
      <c r="E41" s="21">
        <v>4323707</v>
      </c>
      <c r="F41" s="22">
        <v>5410340</v>
      </c>
      <c r="G41" s="22">
        <v>360309</v>
      </c>
      <c r="H41" s="22">
        <v>360309</v>
      </c>
      <c r="I41" s="22">
        <v>360309</v>
      </c>
      <c r="J41" s="22">
        <v>1080927</v>
      </c>
      <c r="K41" s="22">
        <v>360309</v>
      </c>
      <c r="L41" s="22">
        <v>360309</v>
      </c>
      <c r="M41" s="22">
        <v>0</v>
      </c>
      <c r="N41" s="22">
        <v>720618</v>
      </c>
      <c r="O41" s="22">
        <v>720618</v>
      </c>
      <c r="P41" s="22">
        <v>360309</v>
      </c>
      <c r="Q41" s="22">
        <v>1175277</v>
      </c>
      <c r="R41" s="22">
        <v>2256204</v>
      </c>
      <c r="S41" s="22">
        <v>0</v>
      </c>
      <c r="T41" s="22">
        <v>0</v>
      </c>
      <c r="U41" s="22">
        <v>0</v>
      </c>
      <c r="V41" s="22">
        <v>0</v>
      </c>
      <c r="W41" s="22">
        <v>4057749</v>
      </c>
      <c r="X41" s="22">
        <v>4057749</v>
      </c>
      <c r="Y41" s="22">
        <v>0</v>
      </c>
      <c r="Z41" s="23">
        <v>0</v>
      </c>
      <c r="AA41" s="20">
        <v>5410340</v>
      </c>
    </row>
    <row r="42" spans="1:27" x14ac:dyDescent="0.25">
      <c r="A42" s="19" t="s">
        <v>68</v>
      </c>
      <c r="B42" s="15" t="s">
        <v>32</v>
      </c>
      <c r="C42" s="20">
        <v>2655739</v>
      </c>
      <c r="D42" s="20">
        <v>0</v>
      </c>
      <c r="E42" s="21">
        <v>2226705</v>
      </c>
      <c r="F42" s="22">
        <v>6384364</v>
      </c>
      <c r="G42" s="22">
        <v>54260</v>
      </c>
      <c r="H42" s="22">
        <v>233257</v>
      </c>
      <c r="I42" s="22">
        <v>364486</v>
      </c>
      <c r="J42" s="22">
        <v>652003</v>
      </c>
      <c r="K42" s="22">
        <v>1091590</v>
      </c>
      <c r="L42" s="22">
        <v>212471</v>
      </c>
      <c r="M42" s="22">
        <v>222418</v>
      </c>
      <c r="N42" s="22">
        <v>1526479</v>
      </c>
      <c r="O42" s="22">
        <v>222418</v>
      </c>
      <c r="P42" s="22">
        <v>217708</v>
      </c>
      <c r="Q42" s="22">
        <v>131471</v>
      </c>
      <c r="R42" s="22">
        <v>571597</v>
      </c>
      <c r="S42" s="22">
        <v>0</v>
      </c>
      <c r="T42" s="22">
        <v>0</v>
      </c>
      <c r="U42" s="22">
        <v>0</v>
      </c>
      <c r="V42" s="22">
        <v>0</v>
      </c>
      <c r="W42" s="22">
        <v>2750079</v>
      </c>
      <c r="X42" s="22">
        <v>1799564</v>
      </c>
      <c r="Y42" s="22">
        <v>950515</v>
      </c>
      <c r="Z42" s="23">
        <v>52.819182868739311</v>
      </c>
      <c r="AA42" s="20">
        <v>6384364</v>
      </c>
    </row>
    <row r="43" spans="1:27" x14ac:dyDescent="0.25">
      <c r="A43" s="19" t="s">
        <v>69</v>
      </c>
      <c r="B43" s="15" t="s">
        <v>32</v>
      </c>
      <c r="C43" s="20">
        <v>619464</v>
      </c>
      <c r="D43" s="20">
        <v>0</v>
      </c>
      <c r="E43" s="21">
        <v>418058</v>
      </c>
      <c r="F43" s="22">
        <v>418464</v>
      </c>
      <c r="G43" s="22">
        <v>25383</v>
      </c>
      <c r="H43" s="22">
        <v>1509</v>
      </c>
      <c r="I43" s="22">
        <v>4587</v>
      </c>
      <c r="J43" s="22">
        <v>31479</v>
      </c>
      <c r="K43" s="22">
        <v>2205</v>
      </c>
      <c r="L43" s="22">
        <v>1638</v>
      </c>
      <c r="M43" s="22">
        <v>201893</v>
      </c>
      <c r="N43" s="22">
        <v>205736</v>
      </c>
      <c r="O43" s="22">
        <v>2520</v>
      </c>
      <c r="P43" s="22">
        <v>20218</v>
      </c>
      <c r="Q43" s="22">
        <v>4324</v>
      </c>
      <c r="R43" s="22">
        <v>27062</v>
      </c>
      <c r="S43" s="22">
        <v>0</v>
      </c>
      <c r="T43" s="22">
        <v>0</v>
      </c>
      <c r="U43" s="22">
        <v>0</v>
      </c>
      <c r="V43" s="22">
        <v>0</v>
      </c>
      <c r="W43" s="22">
        <v>264277</v>
      </c>
      <c r="X43" s="22">
        <v>256347</v>
      </c>
      <c r="Y43" s="22">
        <v>7930</v>
      </c>
      <c r="Z43" s="23">
        <v>3.093463157360921</v>
      </c>
      <c r="AA43" s="20">
        <v>418464</v>
      </c>
    </row>
    <row r="44" spans="1:27" x14ac:dyDescent="0.25">
      <c r="A44" s="19" t="s">
        <v>70</v>
      </c>
      <c r="B44" s="15" t="s">
        <v>32</v>
      </c>
      <c r="C44" s="20">
        <v>7879720</v>
      </c>
      <c r="D44" s="20">
        <v>0</v>
      </c>
      <c r="E44" s="21">
        <v>6285344</v>
      </c>
      <c r="F44" s="22">
        <v>6229354</v>
      </c>
      <c r="G44" s="22">
        <v>997</v>
      </c>
      <c r="H44" s="22">
        <v>221618</v>
      </c>
      <c r="I44" s="22">
        <v>514553</v>
      </c>
      <c r="J44" s="22">
        <v>737168</v>
      </c>
      <c r="K44" s="22">
        <v>479639</v>
      </c>
      <c r="L44" s="22">
        <v>316298</v>
      </c>
      <c r="M44" s="22">
        <v>513989</v>
      </c>
      <c r="N44" s="22">
        <v>1309926</v>
      </c>
      <c r="O44" s="22">
        <v>424837</v>
      </c>
      <c r="P44" s="22">
        <v>1008469</v>
      </c>
      <c r="Q44" s="22">
        <v>500814</v>
      </c>
      <c r="R44" s="22">
        <v>1934120</v>
      </c>
      <c r="S44" s="22">
        <v>0</v>
      </c>
      <c r="T44" s="22">
        <v>0</v>
      </c>
      <c r="U44" s="22">
        <v>0</v>
      </c>
      <c r="V44" s="22">
        <v>0</v>
      </c>
      <c r="W44" s="22">
        <v>3981214</v>
      </c>
      <c r="X44" s="22">
        <v>4046554</v>
      </c>
      <c r="Y44" s="22">
        <v>-65340</v>
      </c>
      <c r="Z44" s="23">
        <v>-1.6147072299047536</v>
      </c>
      <c r="AA44" s="20">
        <v>6229354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982948</v>
      </c>
      <c r="F46" s="22">
        <v>854737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641052</v>
      </c>
      <c r="Y46" s="22">
        <v>-641052</v>
      </c>
      <c r="Z46" s="23">
        <v>-100</v>
      </c>
      <c r="AA46" s="20">
        <v>854737</v>
      </c>
    </row>
    <row r="47" spans="1:27" x14ac:dyDescent="0.25">
      <c r="A47" s="19" t="s">
        <v>73</v>
      </c>
      <c r="B47" s="15" t="s">
        <v>32</v>
      </c>
      <c r="C47" s="20">
        <v>17926525</v>
      </c>
      <c r="D47" s="20">
        <v>0</v>
      </c>
      <c r="E47" s="21">
        <v>21094526</v>
      </c>
      <c r="F47" s="22">
        <v>29166474</v>
      </c>
      <c r="G47" s="22">
        <v>255843</v>
      </c>
      <c r="H47" s="22">
        <v>2260717</v>
      </c>
      <c r="I47" s="22">
        <v>2335978</v>
      </c>
      <c r="J47" s="22">
        <v>4852538</v>
      </c>
      <c r="K47" s="22">
        <v>1495665</v>
      </c>
      <c r="L47" s="22">
        <v>2352373</v>
      </c>
      <c r="M47" s="22">
        <v>5224904</v>
      </c>
      <c r="N47" s="22">
        <v>9072942</v>
      </c>
      <c r="O47" s="22">
        <v>1359042</v>
      </c>
      <c r="P47" s="22">
        <v>4110371</v>
      </c>
      <c r="Q47" s="22">
        <v>1431239</v>
      </c>
      <c r="R47" s="22">
        <v>6900652</v>
      </c>
      <c r="S47" s="22">
        <v>0</v>
      </c>
      <c r="T47" s="22">
        <v>0</v>
      </c>
      <c r="U47" s="22">
        <v>0</v>
      </c>
      <c r="V47" s="22">
        <v>0</v>
      </c>
      <c r="W47" s="22">
        <v>20826132</v>
      </c>
      <c r="X47" s="22">
        <v>22584814</v>
      </c>
      <c r="Y47" s="22">
        <v>-1758682</v>
      </c>
      <c r="Z47" s="23">
        <v>-7.7870112191315819</v>
      </c>
      <c r="AA47" s="20">
        <v>29166474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65775913</v>
      </c>
      <c r="D50" s="29">
        <f t="shared" ref="D50:Y50" si="1">SUM(D37:D49)</f>
        <v>0</v>
      </c>
      <c r="E50" s="30">
        <f t="shared" si="1"/>
        <v>67432832</v>
      </c>
      <c r="F50" s="31">
        <f t="shared" si="1"/>
        <v>81701122</v>
      </c>
      <c r="G50" s="31">
        <f t="shared" si="1"/>
        <v>3230494</v>
      </c>
      <c r="H50" s="31">
        <f t="shared" si="1"/>
        <v>5024113</v>
      </c>
      <c r="I50" s="31">
        <f t="shared" si="1"/>
        <v>5899906</v>
      </c>
      <c r="J50" s="31">
        <f t="shared" si="1"/>
        <v>14154513</v>
      </c>
      <c r="K50" s="31">
        <f t="shared" si="1"/>
        <v>5891515</v>
      </c>
      <c r="L50" s="31">
        <f t="shared" si="1"/>
        <v>6929652</v>
      </c>
      <c r="M50" s="31">
        <f t="shared" si="1"/>
        <v>8799738</v>
      </c>
      <c r="N50" s="31">
        <f t="shared" si="1"/>
        <v>21620905</v>
      </c>
      <c r="O50" s="31">
        <f t="shared" si="1"/>
        <v>5397707</v>
      </c>
      <c r="P50" s="31">
        <f t="shared" si="1"/>
        <v>8483142</v>
      </c>
      <c r="Q50" s="31">
        <f t="shared" si="1"/>
        <v>5619360</v>
      </c>
      <c r="R50" s="31">
        <f t="shared" si="1"/>
        <v>19500209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55275627</v>
      </c>
      <c r="X50" s="31">
        <f t="shared" si="1"/>
        <v>57103860</v>
      </c>
      <c r="Y50" s="31">
        <f t="shared" si="1"/>
        <v>-1828233</v>
      </c>
      <c r="Z50" s="32">
        <f>+IF(X50&lt;&gt;0,+(Y50/X50)*100,0)</f>
        <v>-3.2015926769223659</v>
      </c>
      <c r="AA50" s="29">
        <f>SUM(AA37:AA49)</f>
        <v>81701122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-3796876</v>
      </c>
      <c r="D51" s="39">
        <f t="shared" si="2"/>
        <v>0</v>
      </c>
      <c r="E51" s="40">
        <f t="shared" si="2"/>
        <v>4870522</v>
      </c>
      <c r="F51" s="41">
        <f t="shared" si="2"/>
        <v>-173594</v>
      </c>
      <c r="G51" s="41">
        <f t="shared" si="2"/>
        <v>23075749</v>
      </c>
      <c r="H51" s="41">
        <f t="shared" si="2"/>
        <v>-1826271</v>
      </c>
      <c r="I51" s="41">
        <f t="shared" si="2"/>
        <v>-2554350</v>
      </c>
      <c r="J51" s="41">
        <f t="shared" si="2"/>
        <v>18695128</v>
      </c>
      <c r="K51" s="41">
        <f t="shared" si="2"/>
        <v>-2803805</v>
      </c>
      <c r="L51" s="41">
        <f t="shared" si="2"/>
        <v>-4263767</v>
      </c>
      <c r="M51" s="41">
        <f t="shared" si="2"/>
        <v>1385170</v>
      </c>
      <c r="N51" s="41">
        <f t="shared" si="2"/>
        <v>-5682402</v>
      </c>
      <c r="O51" s="41">
        <f t="shared" si="2"/>
        <v>-2931570</v>
      </c>
      <c r="P51" s="41">
        <f t="shared" si="2"/>
        <v>-5439924</v>
      </c>
      <c r="Q51" s="41">
        <f t="shared" si="2"/>
        <v>2520861</v>
      </c>
      <c r="R51" s="41">
        <f t="shared" si="2"/>
        <v>-5850633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7162093</v>
      </c>
      <c r="X51" s="41">
        <f t="shared" si="2"/>
        <v>5158906</v>
      </c>
      <c r="Y51" s="41">
        <f t="shared" si="2"/>
        <v>2003187</v>
      </c>
      <c r="Z51" s="42">
        <f>+IF(X51&lt;&gt;0,+(Y51/X51)*100,0)</f>
        <v>38.829685983811295</v>
      </c>
      <c r="AA51" s="39">
        <f>+AA35-AA50</f>
        <v>-173594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-3796876</v>
      </c>
      <c r="D54" s="48">
        <f t="shared" si="3"/>
        <v>0</v>
      </c>
      <c r="E54" s="49">
        <f t="shared" si="3"/>
        <v>4870522</v>
      </c>
      <c r="F54" s="50">
        <f t="shared" si="3"/>
        <v>-173594</v>
      </c>
      <c r="G54" s="50">
        <f t="shared" si="3"/>
        <v>23075749</v>
      </c>
      <c r="H54" s="50">
        <f t="shared" si="3"/>
        <v>-1826271</v>
      </c>
      <c r="I54" s="50">
        <f t="shared" si="3"/>
        <v>-2554350</v>
      </c>
      <c r="J54" s="50">
        <f t="shared" si="3"/>
        <v>18695128</v>
      </c>
      <c r="K54" s="50">
        <f t="shared" si="3"/>
        <v>-2803805</v>
      </c>
      <c r="L54" s="50">
        <f t="shared" si="3"/>
        <v>-4263767</v>
      </c>
      <c r="M54" s="50">
        <f t="shared" si="3"/>
        <v>1385170</v>
      </c>
      <c r="N54" s="50">
        <f t="shared" si="3"/>
        <v>-5682402</v>
      </c>
      <c r="O54" s="50">
        <f t="shared" si="3"/>
        <v>-2931570</v>
      </c>
      <c r="P54" s="50">
        <f t="shared" si="3"/>
        <v>-5439924</v>
      </c>
      <c r="Q54" s="50">
        <f t="shared" si="3"/>
        <v>2520861</v>
      </c>
      <c r="R54" s="50">
        <f t="shared" si="3"/>
        <v>-5850633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7162093</v>
      </c>
      <c r="X54" s="50">
        <f t="shared" si="3"/>
        <v>5158906</v>
      </c>
      <c r="Y54" s="50">
        <f t="shared" si="3"/>
        <v>2003187</v>
      </c>
      <c r="Z54" s="51">
        <f>+IF(X54&lt;&gt;0,+(Y54/X54)*100,0)</f>
        <v>38.829685983811295</v>
      </c>
      <c r="AA54" s="48">
        <f>SUM(AA51:AA53)</f>
        <v>-173594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-3796876</v>
      </c>
      <c r="D56" s="54">
        <f>+D54-D55</f>
        <v>0</v>
      </c>
      <c r="E56" s="55">
        <f t="shared" si="4"/>
        <v>4870522</v>
      </c>
      <c r="F56" s="56">
        <f t="shared" si="4"/>
        <v>-173594</v>
      </c>
      <c r="G56" s="56">
        <f t="shared" si="4"/>
        <v>23075749</v>
      </c>
      <c r="H56" s="56">
        <f t="shared" si="4"/>
        <v>-1826271</v>
      </c>
      <c r="I56" s="56">
        <f t="shared" si="4"/>
        <v>-2554350</v>
      </c>
      <c r="J56" s="56">
        <f t="shared" si="4"/>
        <v>18695128</v>
      </c>
      <c r="K56" s="56">
        <f t="shared" si="4"/>
        <v>-2803805</v>
      </c>
      <c r="L56" s="56">
        <f t="shared" si="4"/>
        <v>-4263767</v>
      </c>
      <c r="M56" s="56">
        <f t="shared" si="4"/>
        <v>1385170</v>
      </c>
      <c r="N56" s="56">
        <f t="shared" si="4"/>
        <v>-5682402</v>
      </c>
      <c r="O56" s="56">
        <f t="shared" si="4"/>
        <v>-2931570</v>
      </c>
      <c r="P56" s="56">
        <f t="shared" si="4"/>
        <v>-5439924</v>
      </c>
      <c r="Q56" s="56">
        <f t="shared" si="4"/>
        <v>2520861</v>
      </c>
      <c r="R56" s="56">
        <f t="shared" si="4"/>
        <v>-5850633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7162093</v>
      </c>
      <c r="X56" s="56">
        <f t="shared" si="4"/>
        <v>5158906</v>
      </c>
      <c r="Y56" s="56">
        <f t="shared" si="4"/>
        <v>2003187</v>
      </c>
      <c r="Z56" s="57">
        <f>+IF(X56&lt;&gt;0,+(Y56/X56)*100,0)</f>
        <v>38.829685983811295</v>
      </c>
      <c r="AA56" s="54">
        <f>+AA54-AA55</f>
        <v>-173594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-3796876</v>
      </c>
      <c r="D59" s="48">
        <f>SUM(D56:D58)</f>
        <v>0</v>
      </c>
      <c r="E59" s="49">
        <f t="shared" si="5"/>
        <v>4870522</v>
      </c>
      <c r="F59" s="50">
        <f t="shared" si="5"/>
        <v>-173594</v>
      </c>
      <c r="G59" s="50">
        <f t="shared" si="5"/>
        <v>23075749</v>
      </c>
      <c r="H59" s="50">
        <f t="shared" si="5"/>
        <v>-1826271</v>
      </c>
      <c r="I59" s="50">
        <f t="shared" si="5"/>
        <v>-2554350</v>
      </c>
      <c r="J59" s="50">
        <f t="shared" si="5"/>
        <v>18695128</v>
      </c>
      <c r="K59" s="50">
        <f t="shared" si="5"/>
        <v>-2803805</v>
      </c>
      <c r="L59" s="50">
        <f t="shared" si="5"/>
        <v>-4263767</v>
      </c>
      <c r="M59" s="50">
        <f t="shared" si="5"/>
        <v>1385170</v>
      </c>
      <c r="N59" s="50">
        <f t="shared" si="5"/>
        <v>-5682402</v>
      </c>
      <c r="O59" s="50">
        <f t="shared" si="5"/>
        <v>-2931570</v>
      </c>
      <c r="P59" s="50">
        <f t="shared" si="5"/>
        <v>-5439924</v>
      </c>
      <c r="Q59" s="50">
        <f t="shared" si="5"/>
        <v>2520861</v>
      </c>
      <c r="R59" s="50">
        <f t="shared" si="5"/>
        <v>-5850633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7162093</v>
      </c>
      <c r="X59" s="50">
        <f t="shared" si="5"/>
        <v>5158906</v>
      </c>
      <c r="Y59" s="50">
        <f t="shared" si="5"/>
        <v>2003187</v>
      </c>
      <c r="Z59" s="51">
        <f>+IF(X59&lt;&gt;0,+(Y59/X59)*100,0)</f>
        <v>38.829685983811295</v>
      </c>
      <c r="AA59" s="48">
        <f>SUM(AA56:AA58)</f>
        <v>-173594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-3796876</v>
      </c>
      <c r="D62" s="65">
        <f>SUM(D59:D61)</f>
        <v>0</v>
      </c>
      <c r="E62" s="66">
        <f t="shared" si="6"/>
        <v>4870522</v>
      </c>
      <c r="F62" s="67">
        <f t="shared" si="6"/>
        <v>-173594</v>
      </c>
      <c r="G62" s="67">
        <f t="shared" si="6"/>
        <v>23075749</v>
      </c>
      <c r="H62" s="67">
        <f t="shared" si="6"/>
        <v>-1826271</v>
      </c>
      <c r="I62" s="67">
        <f t="shared" si="6"/>
        <v>-2554350</v>
      </c>
      <c r="J62" s="67">
        <f t="shared" si="6"/>
        <v>18695128</v>
      </c>
      <c r="K62" s="67">
        <f t="shared" si="6"/>
        <v>-2803805</v>
      </c>
      <c r="L62" s="67">
        <f t="shared" si="6"/>
        <v>-4263767</v>
      </c>
      <c r="M62" s="67">
        <f t="shared" si="6"/>
        <v>1385170</v>
      </c>
      <c r="N62" s="67">
        <f t="shared" si="6"/>
        <v>-5682402</v>
      </c>
      <c r="O62" s="67">
        <f t="shared" si="6"/>
        <v>-2931570</v>
      </c>
      <c r="P62" s="67">
        <f t="shared" si="6"/>
        <v>-5439924</v>
      </c>
      <c r="Q62" s="67">
        <f t="shared" si="6"/>
        <v>2520861</v>
      </c>
      <c r="R62" s="67">
        <f t="shared" si="6"/>
        <v>-5850633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7162093</v>
      </c>
      <c r="X62" s="67">
        <f t="shared" si="6"/>
        <v>5158906</v>
      </c>
      <c r="Y62" s="67">
        <f t="shared" si="6"/>
        <v>2003187</v>
      </c>
      <c r="Z62" s="68">
        <f>+IF(X62&lt;&gt;0,+(Y62/X62)*100,0)</f>
        <v>38.829685983811295</v>
      </c>
      <c r="AA62" s="65">
        <f>SUM(AA59:AA61)</f>
        <v>-173594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8388816</v>
      </c>
      <c r="D9" s="20">
        <v>0</v>
      </c>
      <c r="E9" s="21">
        <v>47854679</v>
      </c>
      <c r="F9" s="22">
        <v>47854679</v>
      </c>
      <c r="G9" s="22">
        <v>0</v>
      </c>
      <c r="H9" s="22">
        <v>0</v>
      </c>
      <c r="I9" s="22">
        <v>1105000</v>
      </c>
      <c r="J9" s="22">
        <v>1105000</v>
      </c>
      <c r="K9" s="22">
        <v>0</v>
      </c>
      <c r="L9" s="22">
        <v>0</v>
      </c>
      <c r="M9" s="22">
        <v>0</v>
      </c>
      <c r="N9" s="22">
        <v>0</v>
      </c>
      <c r="O9" s="22">
        <v>4547075</v>
      </c>
      <c r="P9" s="22">
        <v>1181000</v>
      </c>
      <c r="Q9" s="22">
        <v>-6833075</v>
      </c>
      <c r="R9" s="22">
        <v>-1105000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35891009</v>
      </c>
      <c r="Y9" s="22">
        <v>-35891009</v>
      </c>
      <c r="Z9" s="23">
        <v>-100</v>
      </c>
      <c r="AA9" s="20">
        <v>47854679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1056957</v>
      </c>
      <c r="F10" s="22">
        <v>1056957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6833075</v>
      </c>
      <c r="R10" s="22">
        <v>6833075</v>
      </c>
      <c r="S10" s="22">
        <v>0</v>
      </c>
      <c r="T10" s="22">
        <v>0</v>
      </c>
      <c r="U10" s="22">
        <v>0</v>
      </c>
      <c r="V10" s="22">
        <v>0</v>
      </c>
      <c r="W10" s="22">
        <v>6833075</v>
      </c>
      <c r="X10" s="22">
        <v>792717</v>
      </c>
      <c r="Y10" s="22">
        <v>6040358</v>
      </c>
      <c r="Z10" s="23">
        <v>761.98164035841285</v>
      </c>
      <c r="AA10" s="20">
        <v>1056957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750000</v>
      </c>
      <c r="F14" s="22">
        <v>750000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562500</v>
      </c>
      <c r="Y14" s="22">
        <v>-562500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2460000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1820399</v>
      </c>
      <c r="F28" s="22">
        <v>1820399</v>
      </c>
      <c r="G28" s="22">
        <v>1820399</v>
      </c>
      <c r="H28" s="22">
        <v>0</v>
      </c>
      <c r="I28" s="22">
        <v>0</v>
      </c>
      <c r="J28" s="22">
        <v>1820399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1820399</v>
      </c>
      <c r="X28" s="22">
        <v>1365299</v>
      </c>
      <c r="Y28" s="22">
        <v>455100</v>
      </c>
      <c r="Z28" s="23">
        <v>33.333357748009782</v>
      </c>
      <c r="AA28" s="20">
        <v>1820399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10848816</v>
      </c>
      <c r="D35" s="29">
        <f t="shared" ref="D35:Y35" si="0">SUM(D6:D34)</f>
        <v>0</v>
      </c>
      <c r="E35" s="30">
        <f t="shared" si="0"/>
        <v>51482035</v>
      </c>
      <c r="F35" s="31">
        <f t="shared" si="0"/>
        <v>51482035</v>
      </c>
      <c r="G35" s="31">
        <f t="shared" si="0"/>
        <v>1820399</v>
      </c>
      <c r="H35" s="31">
        <f t="shared" si="0"/>
        <v>0</v>
      </c>
      <c r="I35" s="31">
        <f t="shared" si="0"/>
        <v>1105000</v>
      </c>
      <c r="J35" s="31">
        <f t="shared" si="0"/>
        <v>2925399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4547075</v>
      </c>
      <c r="P35" s="31">
        <f t="shared" si="0"/>
        <v>1181000</v>
      </c>
      <c r="Q35" s="31">
        <f t="shared" si="0"/>
        <v>0</v>
      </c>
      <c r="R35" s="31">
        <f t="shared" si="0"/>
        <v>5728075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8653474</v>
      </c>
      <c r="X35" s="31">
        <f t="shared" si="0"/>
        <v>38611525</v>
      </c>
      <c r="Y35" s="31">
        <f t="shared" si="0"/>
        <v>-29958051</v>
      </c>
      <c r="Z35" s="32">
        <f>+IF(X35&lt;&gt;0,+(Y35/X35)*100,0)</f>
        <v>-77.588365131913335</v>
      </c>
      <c r="AA35" s="29">
        <f>SUM(AA6:AA34)</f>
        <v>51482035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2671787</v>
      </c>
      <c r="D37" s="20">
        <v>0</v>
      </c>
      <c r="E37" s="21">
        <v>2849843</v>
      </c>
      <c r="F37" s="22">
        <v>2849843</v>
      </c>
      <c r="G37" s="22">
        <v>250846</v>
      </c>
      <c r="H37" s="22">
        <v>283267</v>
      </c>
      <c r="I37" s="22">
        <v>220285</v>
      </c>
      <c r="J37" s="22">
        <v>754398</v>
      </c>
      <c r="K37" s="22">
        <v>220285</v>
      </c>
      <c r="L37" s="22">
        <v>376049</v>
      </c>
      <c r="M37" s="22">
        <v>221875</v>
      </c>
      <c r="N37" s="22">
        <v>818209</v>
      </c>
      <c r="O37" s="22">
        <v>223027</v>
      </c>
      <c r="P37" s="22">
        <v>223027</v>
      </c>
      <c r="Q37" s="22">
        <v>210206</v>
      </c>
      <c r="R37" s="22">
        <v>656260</v>
      </c>
      <c r="S37" s="22">
        <v>0</v>
      </c>
      <c r="T37" s="22">
        <v>0</v>
      </c>
      <c r="U37" s="22">
        <v>0</v>
      </c>
      <c r="V37" s="22">
        <v>0</v>
      </c>
      <c r="W37" s="22">
        <v>2228867</v>
      </c>
      <c r="X37" s="22">
        <v>2154956</v>
      </c>
      <c r="Y37" s="22">
        <v>73911</v>
      </c>
      <c r="Z37" s="23">
        <v>3.4298148082837883</v>
      </c>
      <c r="AA37" s="20">
        <v>2849843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12968</v>
      </c>
      <c r="D40" s="20">
        <v>0</v>
      </c>
      <c r="E40" s="21">
        <v>21373</v>
      </c>
      <c r="F40" s="22">
        <v>21373</v>
      </c>
      <c r="G40" s="22">
        <v>0</v>
      </c>
      <c r="H40" s="22">
        <v>0</v>
      </c>
      <c r="I40" s="22">
        <v>0</v>
      </c>
      <c r="J40" s="22">
        <v>0</v>
      </c>
      <c r="K40" s="22">
        <v>377</v>
      </c>
      <c r="L40" s="22">
        <v>1627</v>
      </c>
      <c r="M40" s="22">
        <v>0</v>
      </c>
      <c r="N40" s="22">
        <v>2004</v>
      </c>
      <c r="O40" s="22">
        <v>876</v>
      </c>
      <c r="P40" s="22">
        <v>0</v>
      </c>
      <c r="Q40" s="22">
        <v>6562</v>
      </c>
      <c r="R40" s="22">
        <v>7438</v>
      </c>
      <c r="S40" s="22">
        <v>0</v>
      </c>
      <c r="T40" s="22">
        <v>0</v>
      </c>
      <c r="U40" s="22">
        <v>0</v>
      </c>
      <c r="V40" s="22">
        <v>0</v>
      </c>
      <c r="W40" s="22">
        <v>9442</v>
      </c>
      <c r="X40" s="22">
        <v>3236</v>
      </c>
      <c r="Y40" s="22">
        <v>6206</v>
      </c>
      <c r="Z40" s="23">
        <v>191.77997527812113</v>
      </c>
      <c r="AA40" s="20">
        <v>21373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13544</v>
      </c>
      <c r="D42" s="20">
        <v>0</v>
      </c>
      <c r="E42" s="21">
        <v>3630427</v>
      </c>
      <c r="F42" s="22">
        <v>3630427</v>
      </c>
      <c r="G42" s="22">
        <v>1208</v>
      </c>
      <c r="H42" s="22">
        <v>2263</v>
      </c>
      <c r="I42" s="22">
        <v>1151</v>
      </c>
      <c r="J42" s="22">
        <v>4622</v>
      </c>
      <c r="K42" s="22">
        <v>1150</v>
      </c>
      <c r="L42" s="22">
        <v>1113</v>
      </c>
      <c r="M42" s="22">
        <v>1150</v>
      </c>
      <c r="N42" s="22">
        <v>3413</v>
      </c>
      <c r="O42" s="22">
        <v>1150</v>
      </c>
      <c r="P42" s="22">
        <v>1039</v>
      </c>
      <c r="Q42" s="22">
        <v>1150</v>
      </c>
      <c r="R42" s="22">
        <v>3339</v>
      </c>
      <c r="S42" s="22">
        <v>0</v>
      </c>
      <c r="T42" s="22">
        <v>0</v>
      </c>
      <c r="U42" s="22">
        <v>0</v>
      </c>
      <c r="V42" s="22">
        <v>0</v>
      </c>
      <c r="W42" s="22">
        <v>11374</v>
      </c>
      <c r="X42" s="22">
        <v>2722815</v>
      </c>
      <c r="Y42" s="22">
        <v>-2711441</v>
      </c>
      <c r="Z42" s="23">
        <v>-99.582270554554754</v>
      </c>
      <c r="AA42" s="20">
        <v>3630427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8910535</v>
      </c>
      <c r="D44" s="20">
        <v>0</v>
      </c>
      <c r="E44" s="21">
        <v>14177441</v>
      </c>
      <c r="F44" s="22">
        <v>14131841</v>
      </c>
      <c r="G44" s="22">
        <v>0</v>
      </c>
      <c r="H44" s="22">
        <v>1105000</v>
      </c>
      <c r="I44" s="22">
        <v>135758</v>
      </c>
      <c r="J44" s="22">
        <v>1240758</v>
      </c>
      <c r="K44" s="22">
        <v>2477137</v>
      </c>
      <c r="L44" s="22">
        <v>135758</v>
      </c>
      <c r="M44" s="22">
        <v>2237879</v>
      </c>
      <c r="N44" s="22">
        <v>4850774</v>
      </c>
      <c r="O44" s="22">
        <v>1209394</v>
      </c>
      <c r="P44" s="22">
        <v>135758</v>
      </c>
      <c r="Q44" s="22">
        <v>2316520</v>
      </c>
      <c r="R44" s="22">
        <v>3661672</v>
      </c>
      <c r="S44" s="22">
        <v>0</v>
      </c>
      <c r="T44" s="22">
        <v>0</v>
      </c>
      <c r="U44" s="22">
        <v>0</v>
      </c>
      <c r="V44" s="22">
        <v>0</v>
      </c>
      <c r="W44" s="22">
        <v>9753204</v>
      </c>
      <c r="X44" s="22">
        <v>10587479</v>
      </c>
      <c r="Y44" s="22">
        <v>-834275</v>
      </c>
      <c r="Z44" s="23">
        <v>-7.8798267274013014</v>
      </c>
      <c r="AA44" s="20">
        <v>14131841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109509</v>
      </c>
      <c r="D47" s="20">
        <v>0</v>
      </c>
      <c r="E47" s="21">
        <v>30053515</v>
      </c>
      <c r="F47" s="22">
        <v>30099115</v>
      </c>
      <c r="G47" s="22">
        <v>2046</v>
      </c>
      <c r="H47" s="22">
        <v>7895</v>
      </c>
      <c r="I47" s="22">
        <v>10637</v>
      </c>
      <c r="J47" s="22">
        <v>20578</v>
      </c>
      <c r="K47" s="22">
        <v>10635</v>
      </c>
      <c r="L47" s="22">
        <v>20351</v>
      </c>
      <c r="M47" s="22">
        <v>4929</v>
      </c>
      <c r="N47" s="22">
        <v>35915</v>
      </c>
      <c r="O47" s="22">
        <v>32620</v>
      </c>
      <c r="P47" s="22">
        <v>35527</v>
      </c>
      <c r="Q47" s="22">
        <v>21093</v>
      </c>
      <c r="R47" s="22">
        <v>89240</v>
      </c>
      <c r="S47" s="22">
        <v>0</v>
      </c>
      <c r="T47" s="22">
        <v>0</v>
      </c>
      <c r="U47" s="22">
        <v>0</v>
      </c>
      <c r="V47" s="22">
        <v>0</v>
      </c>
      <c r="W47" s="22">
        <v>145733</v>
      </c>
      <c r="X47" s="22">
        <v>22567946</v>
      </c>
      <c r="Y47" s="22">
        <v>-22422213</v>
      </c>
      <c r="Z47" s="23">
        <v>-99.354247834517153</v>
      </c>
      <c r="AA47" s="20">
        <v>30099115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11718343</v>
      </c>
      <c r="D50" s="29">
        <f t="shared" ref="D50:Y50" si="1">SUM(D37:D49)</f>
        <v>0</v>
      </c>
      <c r="E50" s="30">
        <f t="shared" si="1"/>
        <v>50732599</v>
      </c>
      <c r="F50" s="31">
        <f t="shared" si="1"/>
        <v>50732599</v>
      </c>
      <c r="G50" s="31">
        <f t="shared" si="1"/>
        <v>254100</v>
      </c>
      <c r="H50" s="31">
        <f t="shared" si="1"/>
        <v>1398425</v>
      </c>
      <c r="I50" s="31">
        <f t="shared" si="1"/>
        <v>367831</v>
      </c>
      <c r="J50" s="31">
        <f t="shared" si="1"/>
        <v>2020356</v>
      </c>
      <c r="K50" s="31">
        <f t="shared" si="1"/>
        <v>2709584</v>
      </c>
      <c r="L50" s="31">
        <f t="shared" si="1"/>
        <v>534898</v>
      </c>
      <c r="M50" s="31">
        <f t="shared" si="1"/>
        <v>2465833</v>
      </c>
      <c r="N50" s="31">
        <f t="shared" si="1"/>
        <v>5710315</v>
      </c>
      <c r="O50" s="31">
        <f t="shared" si="1"/>
        <v>1467067</v>
      </c>
      <c r="P50" s="31">
        <f t="shared" si="1"/>
        <v>395351</v>
      </c>
      <c r="Q50" s="31">
        <f t="shared" si="1"/>
        <v>2555531</v>
      </c>
      <c r="R50" s="31">
        <f t="shared" si="1"/>
        <v>4417949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12148620</v>
      </c>
      <c r="X50" s="31">
        <f t="shared" si="1"/>
        <v>38036432</v>
      </c>
      <c r="Y50" s="31">
        <f t="shared" si="1"/>
        <v>-25887812</v>
      </c>
      <c r="Z50" s="32">
        <f>+IF(X50&lt;&gt;0,+(Y50/X50)*100,0)</f>
        <v>-68.060568877753838</v>
      </c>
      <c r="AA50" s="29">
        <f>SUM(AA37:AA49)</f>
        <v>50732599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-869527</v>
      </c>
      <c r="D51" s="39">
        <f t="shared" si="2"/>
        <v>0</v>
      </c>
      <c r="E51" s="40">
        <f t="shared" si="2"/>
        <v>749436</v>
      </c>
      <c r="F51" s="41">
        <f t="shared" si="2"/>
        <v>749436</v>
      </c>
      <c r="G51" s="41">
        <f t="shared" si="2"/>
        <v>1566299</v>
      </c>
      <c r="H51" s="41">
        <f t="shared" si="2"/>
        <v>-1398425</v>
      </c>
      <c r="I51" s="41">
        <f t="shared" si="2"/>
        <v>737169</v>
      </c>
      <c r="J51" s="41">
        <f t="shared" si="2"/>
        <v>905043</v>
      </c>
      <c r="K51" s="41">
        <f t="shared" si="2"/>
        <v>-2709584</v>
      </c>
      <c r="L51" s="41">
        <f t="shared" si="2"/>
        <v>-534898</v>
      </c>
      <c r="M51" s="41">
        <f t="shared" si="2"/>
        <v>-2465833</v>
      </c>
      <c r="N51" s="41">
        <f t="shared" si="2"/>
        <v>-5710315</v>
      </c>
      <c r="O51" s="41">
        <f t="shared" si="2"/>
        <v>3080008</v>
      </c>
      <c r="P51" s="41">
        <f t="shared" si="2"/>
        <v>785649</v>
      </c>
      <c r="Q51" s="41">
        <f t="shared" si="2"/>
        <v>-2555531</v>
      </c>
      <c r="R51" s="41">
        <f t="shared" si="2"/>
        <v>1310126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-3495146</v>
      </c>
      <c r="X51" s="41">
        <f t="shared" si="2"/>
        <v>575093</v>
      </c>
      <c r="Y51" s="41">
        <f t="shared" si="2"/>
        <v>-4070239</v>
      </c>
      <c r="Z51" s="42">
        <f>+IF(X51&lt;&gt;0,+(Y51/X51)*100,0)</f>
        <v>-707.75318078988971</v>
      </c>
      <c r="AA51" s="39">
        <f>+AA35-AA50</f>
        <v>749436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-869527</v>
      </c>
      <c r="D54" s="48">
        <f t="shared" si="3"/>
        <v>0</v>
      </c>
      <c r="E54" s="49">
        <f t="shared" si="3"/>
        <v>749436</v>
      </c>
      <c r="F54" s="50">
        <f t="shared" si="3"/>
        <v>749436</v>
      </c>
      <c r="G54" s="50">
        <f t="shared" si="3"/>
        <v>1566299</v>
      </c>
      <c r="H54" s="50">
        <f t="shared" si="3"/>
        <v>-1398425</v>
      </c>
      <c r="I54" s="50">
        <f t="shared" si="3"/>
        <v>737169</v>
      </c>
      <c r="J54" s="50">
        <f t="shared" si="3"/>
        <v>905043</v>
      </c>
      <c r="K54" s="50">
        <f t="shared" si="3"/>
        <v>-2709584</v>
      </c>
      <c r="L54" s="50">
        <f t="shared" si="3"/>
        <v>-534898</v>
      </c>
      <c r="M54" s="50">
        <f t="shared" si="3"/>
        <v>-2465833</v>
      </c>
      <c r="N54" s="50">
        <f t="shared" si="3"/>
        <v>-5710315</v>
      </c>
      <c r="O54" s="50">
        <f t="shared" si="3"/>
        <v>3080008</v>
      </c>
      <c r="P54" s="50">
        <f t="shared" si="3"/>
        <v>785649</v>
      </c>
      <c r="Q54" s="50">
        <f t="shared" si="3"/>
        <v>-2555531</v>
      </c>
      <c r="R54" s="50">
        <f t="shared" si="3"/>
        <v>1310126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-3495146</v>
      </c>
      <c r="X54" s="50">
        <f t="shared" si="3"/>
        <v>575093</v>
      </c>
      <c r="Y54" s="50">
        <f t="shared" si="3"/>
        <v>-4070239</v>
      </c>
      <c r="Z54" s="51">
        <f>+IF(X54&lt;&gt;0,+(Y54/X54)*100,0)</f>
        <v>-707.75318078988971</v>
      </c>
      <c r="AA54" s="48">
        <f>SUM(AA51:AA53)</f>
        <v>749436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-869527</v>
      </c>
      <c r="D56" s="54">
        <f>+D54-D55</f>
        <v>0</v>
      </c>
      <c r="E56" s="55">
        <f t="shared" si="4"/>
        <v>749436</v>
      </c>
      <c r="F56" s="56">
        <f t="shared" si="4"/>
        <v>749436</v>
      </c>
      <c r="G56" s="56">
        <f t="shared" si="4"/>
        <v>1566299</v>
      </c>
      <c r="H56" s="56">
        <f t="shared" si="4"/>
        <v>-1398425</v>
      </c>
      <c r="I56" s="56">
        <f t="shared" si="4"/>
        <v>737169</v>
      </c>
      <c r="J56" s="56">
        <f t="shared" si="4"/>
        <v>905043</v>
      </c>
      <c r="K56" s="56">
        <f t="shared" si="4"/>
        <v>-2709584</v>
      </c>
      <c r="L56" s="56">
        <f t="shared" si="4"/>
        <v>-534898</v>
      </c>
      <c r="M56" s="56">
        <f t="shared" si="4"/>
        <v>-2465833</v>
      </c>
      <c r="N56" s="56">
        <f t="shared" si="4"/>
        <v>-5710315</v>
      </c>
      <c r="O56" s="56">
        <f t="shared" si="4"/>
        <v>3080008</v>
      </c>
      <c r="P56" s="56">
        <f t="shared" si="4"/>
        <v>785649</v>
      </c>
      <c r="Q56" s="56">
        <f t="shared" si="4"/>
        <v>-2555531</v>
      </c>
      <c r="R56" s="56">
        <f t="shared" si="4"/>
        <v>1310126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-3495146</v>
      </c>
      <c r="X56" s="56">
        <f t="shared" si="4"/>
        <v>575093</v>
      </c>
      <c r="Y56" s="56">
        <f t="shared" si="4"/>
        <v>-4070239</v>
      </c>
      <c r="Z56" s="57">
        <f>+IF(X56&lt;&gt;0,+(Y56/X56)*100,0)</f>
        <v>-707.75318078988971</v>
      </c>
      <c r="AA56" s="54">
        <f>+AA54-AA55</f>
        <v>749436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-869527</v>
      </c>
      <c r="D59" s="48">
        <f>SUM(D56:D58)</f>
        <v>0</v>
      </c>
      <c r="E59" s="49">
        <f t="shared" si="5"/>
        <v>749436</v>
      </c>
      <c r="F59" s="50">
        <f t="shared" si="5"/>
        <v>749436</v>
      </c>
      <c r="G59" s="50">
        <f t="shared" si="5"/>
        <v>1566299</v>
      </c>
      <c r="H59" s="50">
        <f t="shared" si="5"/>
        <v>-1398425</v>
      </c>
      <c r="I59" s="50">
        <f t="shared" si="5"/>
        <v>737169</v>
      </c>
      <c r="J59" s="50">
        <f t="shared" si="5"/>
        <v>905043</v>
      </c>
      <c r="K59" s="50">
        <f t="shared" si="5"/>
        <v>-2709584</v>
      </c>
      <c r="L59" s="50">
        <f t="shared" si="5"/>
        <v>-534898</v>
      </c>
      <c r="M59" s="50">
        <f t="shared" si="5"/>
        <v>-2465833</v>
      </c>
      <c r="N59" s="50">
        <f t="shared" si="5"/>
        <v>-5710315</v>
      </c>
      <c r="O59" s="50">
        <f t="shared" si="5"/>
        <v>3080008</v>
      </c>
      <c r="P59" s="50">
        <f t="shared" si="5"/>
        <v>785649</v>
      </c>
      <c r="Q59" s="50">
        <f t="shared" si="5"/>
        <v>-2555531</v>
      </c>
      <c r="R59" s="50">
        <f t="shared" si="5"/>
        <v>1310126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-3495146</v>
      </c>
      <c r="X59" s="50">
        <f t="shared" si="5"/>
        <v>575093</v>
      </c>
      <c r="Y59" s="50">
        <f t="shared" si="5"/>
        <v>-4070239</v>
      </c>
      <c r="Z59" s="51">
        <f>+IF(X59&lt;&gt;0,+(Y59/X59)*100,0)</f>
        <v>-707.75318078988971</v>
      </c>
      <c r="AA59" s="48">
        <f>SUM(AA56:AA58)</f>
        <v>749436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-869527</v>
      </c>
      <c r="D62" s="65">
        <f>SUM(D59:D61)</f>
        <v>0</v>
      </c>
      <c r="E62" s="66">
        <f t="shared" si="6"/>
        <v>749436</v>
      </c>
      <c r="F62" s="67">
        <f t="shared" si="6"/>
        <v>749436</v>
      </c>
      <c r="G62" s="67">
        <f t="shared" si="6"/>
        <v>1566299</v>
      </c>
      <c r="H62" s="67">
        <f t="shared" si="6"/>
        <v>-1398425</v>
      </c>
      <c r="I62" s="67">
        <f t="shared" si="6"/>
        <v>737169</v>
      </c>
      <c r="J62" s="67">
        <f t="shared" si="6"/>
        <v>905043</v>
      </c>
      <c r="K62" s="67">
        <f t="shared" si="6"/>
        <v>-2709584</v>
      </c>
      <c r="L62" s="67">
        <f t="shared" si="6"/>
        <v>-534898</v>
      </c>
      <c r="M62" s="67">
        <f t="shared" si="6"/>
        <v>-2465833</v>
      </c>
      <c r="N62" s="67">
        <f t="shared" si="6"/>
        <v>-5710315</v>
      </c>
      <c r="O62" s="67">
        <f t="shared" si="6"/>
        <v>3080008</v>
      </c>
      <c r="P62" s="67">
        <f t="shared" si="6"/>
        <v>785649</v>
      </c>
      <c r="Q62" s="67">
        <f t="shared" si="6"/>
        <v>-2555531</v>
      </c>
      <c r="R62" s="67">
        <f t="shared" si="6"/>
        <v>1310126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-3495146</v>
      </c>
      <c r="X62" s="67">
        <f t="shared" si="6"/>
        <v>575093</v>
      </c>
      <c r="Y62" s="67">
        <f t="shared" si="6"/>
        <v>-4070239</v>
      </c>
      <c r="Z62" s="68">
        <f>+IF(X62&lt;&gt;0,+(Y62/X62)*100,0)</f>
        <v>-707.75318078988971</v>
      </c>
      <c r="AA62" s="65">
        <f>SUM(AA59:AA61)</f>
        <v>749436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3779431</v>
      </c>
      <c r="D9" s="20">
        <v>0</v>
      </c>
      <c r="E9" s="21">
        <v>4070700</v>
      </c>
      <c r="F9" s="22">
        <v>3757100</v>
      </c>
      <c r="G9" s="22">
        <v>314325</v>
      </c>
      <c r="H9" s="22">
        <v>293672</v>
      </c>
      <c r="I9" s="22">
        <v>299186</v>
      </c>
      <c r="J9" s="22">
        <v>907183</v>
      </c>
      <c r="K9" s="22">
        <v>304862</v>
      </c>
      <c r="L9" s="22">
        <v>298512</v>
      </c>
      <c r="M9" s="22">
        <v>352303</v>
      </c>
      <c r="N9" s="22">
        <v>955677</v>
      </c>
      <c r="O9" s="22">
        <v>333030</v>
      </c>
      <c r="P9" s="22">
        <v>0</v>
      </c>
      <c r="Q9" s="22">
        <v>383647</v>
      </c>
      <c r="R9" s="22">
        <v>716677</v>
      </c>
      <c r="S9" s="22">
        <v>0</v>
      </c>
      <c r="T9" s="22">
        <v>0</v>
      </c>
      <c r="U9" s="22">
        <v>0</v>
      </c>
      <c r="V9" s="22">
        <v>0</v>
      </c>
      <c r="W9" s="22">
        <v>2579537</v>
      </c>
      <c r="X9" s="22">
        <v>2817828</v>
      </c>
      <c r="Y9" s="22">
        <v>-238291</v>
      </c>
      <c r="Z9" s="23">
        <v>-8.4565488028367959</v>
      </c>
      <c r="AA9" s="20">
        <v>3757100</v>
      </c>
    </row>
    <row r="10" spans="1:27" x14ac:dyDescent="0.25">
      <c r="A10" s="19" t="s">
        <v>38</v>
      </c>
      <c r="B10" s="15" t="s">
        <v>32</v>
      </c>
      <c r="C10" s="20">
        <v>12408</v>
      </c>
      <c r="D10" s="20">
        <v>0</v>
      </c>
      <c r="E10" s="21">
        <v>24400</v>
      </c>
      <c r="F10" s="22">
        <v>24400</v>
      </c>
      <c r="G10" s="22">
        <v>0</v>
      </c>
      <c r="H10" s="22">
        <v>0</v>
      </c>
      <c r="I10" s="22">
        <v>260</v>
      </c>
      <c r="J10" s="22">
        <v>260</v>
      </c>
      <c r="K10" s="22">
        <v>0</v>
      </c>
      <c r="L10" s="22">
        <v>0</v>
      </c>
      <c r="M10" s="22">
        <v>4605</v>
      </c>
      <c r="N10" s="22">
        <v>4605</v>
      </c>
      <c r="O10" s="22">
        <v>260</v>
      </c>
      <c r="P10" s="22">
        <v>0</v>
      </c>
      <c r="Q10" s="22">
        <v>8320</v>
      </c>
      <c r="R10" s="22">
        <v>8580</v>
      </c>
      <c r="S10" s="22">
        <v>0</v>
      </c>
      <c r="T10" s="22">
        <v>0</v>
      </c>
      <c r="U10" s="22">
        <v>0</v>
      </c>
      <c r="V10" s="22">
        <v>0</v>
      </c>
      <c r="W10" s="22">
        <v>13445</v>
      </c>
      <c r="X10" s="22">
        <v>18297</v>
      </c>
      <c r="Y10" s="22">
        <v>-4852</v>
      </c>
      <c r="Z10" s="23">
        <v>-26.518008416680328</v>
      </c>
      <c r="AA10" s="20">
        <v>24400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171612</v>
      </c>
      <c r="D13" s="20">
        <v>0</v>
      </c>
      <c r="E13" s="21">
        <v>180200</v>
      </c>
      <c r="F13" s="22">
        <v>215000</v>
      </c>
      <c r="G13" s="22">
        <v>14309</v>
      </c>
      <c r="H13" s="22">
        <v>14652</v>
      </c>
      <c r="I13" s="22">
        <v>15281</v>
      </c>
      <c r="J13" s="22">
        <v>44242</v>
      </c>
      <c r="K13" s="22">
        <v>14855</v>
      </c>
      <c r="L13" s="22">
        <v>16020</v>
      </c>
      <c r="M13" s="22">
        <v>14026</v>
      </c>
      <c r="N13" s="22">
        <v>44901</v>
      </c>
      <c r="O13" s="22">
        <v>19773</v>
      </c>
      <c r="P13" s="22">
        <v>0</v>
      </c>
      <c r="Q13" s="22">
        <v>19036</v>
      </c>
      <c r="R13" s="22">
        <v>38809</v>
      </c>
      <c r="S13" s="22">
        <v>0</v>
      </c>
      <c r="T13" s="22">
        <v>0</v>
      </c>
      <c r="U13" s="22">
        <v>0</v>
      </c>
      <c r="V13" s="22">
        <v>0</v>
      </c>
      <c r="W13" s="22">
        <v>127952</v>
      </c>
      <c r="X13" s="22">
        <v>161253</v>
      </c>
      <c r="Y13" s="22">
        <v>-33301</v>
      </c>
      <c r="Z13" s="23">
        <v>-20.651398733666969</v>
      </c>
      <c r="AA13" s="20">
        <v>215000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13955</v>
      </c>
      <c r="D28" s="20">
        <v>0</v>
      </c>
      <c r="E28" s="21">
        <v>784400</v>
      </c>
      <c r="F28" s="22">
        <v>784400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588303</v>
      </c>
      <c r="Y28" s="22">
        <v>-588303</v>
      </c>
      <c r="Z28" s="23">
        <v>-100</v>
      </c>
      <c r="AA28" s="20">
        <v>784400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3977406</v>
      </c>
      <c r="D35" s="29">
        <f t="shared" ref="D35:Y35" si="0">SUM(D6:D34)</f>
        <v>0</v>
      </c>
      <c r="E35" s="30">
        <f t="shared" si="0"/>
        <v>5059700</v>
      </c>
      <c r="F35" s="31">
        <f t="shared" si="0"/>
        <v>4780900</v>
      </c>
      <c r="G35" s="31">
        <f t="shared" si="0"/>
        <v>328634</v>
      </c>
      <c r="H35" s="31">
        <f t="shared" si="0"/>
        <v>308324</v>
      </c>
      <c r="I35" s="31">
        <f t="shared" si="0"/>
        <v>314727</v>
      </c>
      <c r="J35" s="31">
        <f t="shared" si="0"/>
        <v>951685</v>
      </c>
      <c r="K35" s="31">
        <f t="shared" si="0"/>
        <v>319717</v>
      </c>
      <c r="L35" s="31">
        <f t="shared" si="0"/>
        <v>314532</v>
      </c>
      <c r="M35" s="31">
        <f t="shared" si="0"/>
        <v>370934</v>
      </c>
      <c r="N35" s="31">
        <f t="shared" si="0"/>
        <v>1005183</v>
      </c>
      <c r="O35" s="31">
        <f t="shared" si="0"/>
        <v>353063</v>
      </c>
      <c r="P35" s="31">
        <f t="shared" si="0"/>
        <v>0</v>
      </c>
      <c r="Q35" s="31">
        <f t="shared" si="0"/>
        <v>411003</v>
      </c>
      <c r="R35" s="31">
        <f t="shared" si="0"/>
        <v>764066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2720934</v>
      </c>
      <c r="X35" s="31">
        <f t="shared" si="0"/>
        <v>3585681</v>
      </c>
      <c r="Y35" s="31">
        <f t="shared" si="0"/>
        <v>-864747</v>
      </c>
      <c r="Z35" s="32">
        <f>+IF(X35&lt;&gt;0,+(Y35/X35)*100,0)</f>
        <v>-24.11667407111787</v>
      </c>
      <c r="AA35" s="29">
        <f>SUM(AA6:AA34)</f>
        <v>4780900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927500</v>
      </c>
      <c r="D37" s="20">
        <v>0</v>
      </c>
      <c r="E37" s="21">
        <v>1165000</v>
      </c>
      <c r="F37" s="22">
        <v>1135200</v>
      </c>
      <c r="G37" s="22">
        <v>64767</v>
      </c>
      <c r="H37" s="22">
        <v>63766</v>
      </c>
      <c r="I37" s="22">
        <v>64417</v>
      </c>
      <c r="J37" s="22">
        <v>192950</v>
      </c>
      <c r="K37" s="22">
        <v>65872</v>
      </c>
      <c r="L37" s="22">
        <v>95562</v>
      </c>
      <c r="M37" s="22">
        <v>66723</v>
      </c>
      <c r="N37" s="22">
        <v>228157</v>
      </c>
      <c r="O37" s="22">
        <v>66718</v>
      </c>
      <c r="P37" s="22">
        <v>0</v>
      </c>
      <c r="Q37" s="22">
        <v>48311</v>
      </c>
      <c r="R37" s="22">
        <v>115029</v>
      </c>
      <c r="S37" s="22">
        <v>0</v>
      </c>
      <c r="T37" s="22">
        <v>0</v>
      </c>
      <c r="U37" s="22">
        <v>0</v>
      </c>
      <c r="V37" s="22">
        <v>0</v>
      </c>
      <c r="W37" s="22">
        <v>536136</v>
      </c>
      <c r="X37" s="22">
        <v>851400</v>
      </c>
      <c r="Y37" s="22">
        <v>-315264</v>
      </c>
      <c r="Z37" s="23">
        <v>-37.028893587033124</v>
      </c>
      <c r="AA37" s="20">
        <v>1135200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153799</v>
      </c>
      <c r="D40" s="20">
        <v>0</v>
      </c>
      <c r="E40" s="21">
        <v>580000</v>
      </c>
      <c r="F40" s="22">
        <v>560000</v>
      </c>
      <c r="G40" s="22">
        <v>0</v>
      </c>
      <c r="H40" s="22">
        <v>14688</v>
      </c>
      <c r="I40" s="22">
        <v>19008</v>
      </c>
      <c r="J40" s="22">
        <v>33696</v>
      </c>
      <c r="K40" s="22">
        <v>0</v>
      </c>
      <c r="L40" s="22">
        <v>0</v>
      </c>
      <c r="M40" s="22">
        <v>430</v>
      </c>
      <c r="N40" s="22">
        <v>430</v>
      </c>
      <c r="O40" s="22">
        <v>11952</v>
      </c>
      <c r="P40" s="22">
        <v>0</v>
      </c>
      <c r="Q40" s="22">
        <v>55719</v>
      </c>
      <c r="R40" s="22">
        <v>67671</v>
      </c>
      <c r="S40" s="22">
        <v>0</v>
      </c>
      <c r="T40" s="22">
        <v>0</v>
      </c>
      <c r="U40" s="22">
        <v>0</v>
      </c>
      <c r="V40" s="22">
        <v>0</v>
      </c>
      <c r="W40" s="22">
        <v>101797</v>
      </c>
      <c r="X40" s="22">
        <v>419994</v>
      </c>
      <c r="Y40" s="22">
        <v>-318197</v>
      </c>
      <c r="Z40" s="23">
        <v>-75.76227279437326</v>
      </c>
      <c r="AA40" s="20">
        <v>560000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375240</v>
      </c>
      <c r="F41" s="22">
        <v>242851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182142</v>
      </c>
      <c r="Y41" s="22">
        <v>-182142</v>
      </c>
      <c r="Z41" s="23">
        <v>-100</v>
      </c>
      <c r="AA41" s="20">
        <v>242851</v>
      </c>
    </row>
    <row r="42" spans="1:27" x14ac:dyDescent="0.25">
      <c r="A42" s="19" t="s">
        <v>68</v>
      </c>
      <c r="B42" s="15" t="s">
        <v>32</v>
      </c>
      <c r="C42" s="20">
        <v>4301</v>
      </c>
      <c r="D42" s="20">
        <v>0</v>
      </c>
      <c r="E42" s="21">
        <v>2825300</v>
      </c>
      <c r="F42" s="22">
        <v>1100000</v>
      </c>
      <c r="G42" s="22">
        <v>235442</v>
      </c>
      <c r="H42" s="22">
        <v>235442</v>
      </c>
      <c r="I42" s="22">
        <v>235442</v>
      </c>
      <c r="J42" s="22">
        <v>706326</v>
      </c>
      <c r="K42" s="22">
        <v>235442</v>
      </c>
      <c r="L42" s="22">
        <v>235442</v>
      </c>
      <c r="M42" s="22">
        <v>235442</v>
      </c>
      <c r="N42" s="22">
        <v>706326</v>
      </c>
      <c r="O42" s="22">
        <v>235442</v>
      </c>
      <c r="P42" s="22">
        <v>0</v>
      </c>
      <c r="Q42" s="22">
        <v>0</v>
      </c>
      <c r="R42" s="22">
        <v>235442</v>
      </c>
      <c r="S42" s="22">
        <v>0</v>
      </c>
      <c r="T42" s="22">
        <v>0</v>
      </c>
      <c r="U42" s="22">
        <v>0</v>
      </c>
      <c r="V42" s="22">
        <v>0</v>
      </c>
      <c r="W42" s="22">
        <v>1648094</v>
      </c>
      <c r="X42" s="22">
        <v>825003</v>
      </c>
      <c r="Y42" s="22">
        <v>823091</v>
      </c>
      <c r="Z42" s="23">
        <v>99.768243266994176</v>
      </c>
      <c r="AA42" s="20">
        <v>1100000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1575000</v>
      </c>
      <c r="F43" s="22">
        <v>2110000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1582497</v>
      </c>
      <c r="Y43" s="22">
        <v>-1582497</v>
      </c>
      <c r="Z43" s="23">
        <v>-100</v>
      </c>
      <c r="AA43" s="20">
        <v>2110000</v>
      </c>
    </row>
    <row r="44" spans="1:27" x14ac:dyDescent="0.25">
      <c r="A44" s="19" t="s">
        <v>70</v>
      </c>
      <c r="B44" s="15" t="s">
        <v>32</v>
      </c>
      <c r="C44" s="20">
        <v>273455</v>
      </c>
      <c r="D44" s="20">
        <v>0</v>
      </c>
      <c r="E44" s="21">
        <v>212000</v>
      </c>
      <c r="F44" s="22">
        <v>310000</v>
      </c>
      <c r="G44" s="22">
        <v>4905</v>
      </c>
      <c r="H44" s="22">
        <v>7048</v>
      </c>
      <c r="I44" s="22">
        <v>26812</v>
      </c>
      <c r="J44" s="22">
        <v>38765</v>
      </c>
      <c r="K44" s="22">
        <v>133281</v>
      </c>
      <c r="L44" s="22">
        <v>5604</v>
      </c>
      <c r="M44" s="22">
        <v>20350</v>
      </c>
      <c r="N44" s="22">
        <v>159235</v>
      </c>
      <c r="O44" s="22">
        <v>484</v>
      </c>
      <c r="P44" s="22">
        <v>0</v>
      </c>
      <c r="Q44" s="22">
        <v>592</v>
      </c>
      <c r="R44" s="22">
        <v>1076</v>
      </c>
      <c r="S44" s="22">
        <v>0</v>
      </c>
      <c r="T44" s="22">
        <v>0</v>
      </c>
      <c r="U44" s="22">
        <v>0</v>
      </c>
      <c r="V44" s="22">
        <v>0</v>
      </c>
      <c r="W44" s="22">
        <v>199076</v>
      </c>
      <c r="X44" s="22">
        <v>232497</v>
      </c>
      <c r="Y44" s="22">
        <v>-33421</v>
      </c>
      <c r="Z44" s="23">
        <v>-14.374809137322202</v>
      </c>
      <c r="AA44" s="20">
        <v>310000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145216</v>
      </c>
      <c r="D46" s="20">
        <v>0</v>
      </c>
      <c r="E46" s="21">
        <v>0</v>
      </c>
      <c r="F46" s="22">
        <v>301565</v>
      </c>
      <c r="G46" s="22">
        <v>152491</v>
      </c>
      <c r="H46" s="22">
        <v>20875</v>
      </c>
      <c r="I46" s="22">
        <v>0</v>
      </c>
      <c r="J46" s="22">
        <v>173366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173366</v>
      </c>
      <c r="X46" s="22">
        <v>226170</v>
      </c>
      <c r="Y46" s="22">
        <v>-52804</v>
      </c>
      <c r="Z46" s="23">
        <v>-23.347039837290534</v>
      </c>
      <c r="AA46" s="20">
        <v>301565</v>
      </c>
    </row>
    <row r="47" spans="1:27" x14ac:dyDescent="0.25">
      <c r="A47" s="19" t="s">
        <v>73</v>
      </c>
      <c r="B47" s="15" t="s">
        <v>32</v>
      </c>
      <c r="C47" s="20">
        <v>227695</v>
      </c>
      <c r="D47" s="20">
        <v>0</v>
      </c>
      <c r="E47" s="21">
        <v>485300</v>
      </c>
      <c r="F47" s="22">
        <v>523300</v>
      </c>
      <c r="G47" s="22">
        <v>38412</v>
      </c>
      <c r="H47" s="22">
        <v>17230</v>
      </c>
      <c r="I47" s="22">
        <v>7647</v>
      </c>
      <c r="J47" s="22">
        <v>63289</v>
      </c>
      <c r="K47" s="22">
        <v>16885</v>
      </c>
      <c r="L47" s="22">
        <v>98802</v>
      </c>
      <c r="M47" s="22">
        <v>55301</v>
      </c>
      <c r="N47" s="22">
        <v>170988</v>
      </c>
      <c r="O47" s="22">
        <v>4951</v>
      </c>
      <c r="P47" s="22">
        <v>0</v>
      </c>
      <c r="Q47" s="22">
        <v>13263</v>
      </c>
      <c r="R47" s="22">
        <v>18214</v>
      </c>
      <c r="S47" s="22">
        <v>0</v>
      </c>
      <c r="T47" s="22">
        <v>0</v>
      </c>
      <c r="U47" s="22">
        <v>0</v>
      </c>
      <c r="V47" s="22">
        <v>0</v>
      </c>
      <c r="W47" s="22">
        <v>252491</v>
      </c>
      <c r="X47" s="22">
        <v>392490</v>
      </c>
      <c r="Y47" s="22">
        <v>-139999</v>
      </c>
      <c r="Z47" s="23">
        <v>-35.669443807485543</v>
      </c>
      <c r="AA47" s="20">
        <v>523300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1731966</v>
      </c>
      <c r="D50" s="29">
        <f t="shared" ref="D50:Y50" si="1">SUM(D37:D49)</f>
        <v>0</v>
      </c>
      <c r="E50" s="30">
        <f t="shared" si="1"/>
        <v>7217840</v>
      </c>
      <c r="F50" s="31">
        <f t="shared" si="1"/>
        <v>6282916</v>
      </c>
      <c r="G50" s="31">
        <f t="shared" si="1"/>
        <v>496017</v>
      </c>
      <c r="H50" s="31">
        <f t="shared" si="1"/>
        <v>359049</v>
      </c>
      <c r="I50" s="31">
        <f t="shared" si="1"/>
        <v>353326</v>
      </c>
      <c r="J50" s="31">
        <f t="shared" si="1"/>
        <v>1208392</v>
      </c>
      <c r="K50" s="31">
        <f t="shared" si="1"/>
        <v>451480</v>
      </c>
      <c r="L50" s="31">
        <f t="shared" si="1"/>
        <v>435410</v>
      </c>
      <c r="M50" s="31">
        <f t="shared" si="1"/>
        <v>378246</v>
      </c>
      <c r="N50" s="31">
        <f t="shared" si="1"/>
        <v>1265136</v>
      </c>
      <c r="O50" s="31">
        <f t="shared" si="1"/>
        <v>319547</v>
      </c>
      <c r="P50" s="31">
        <f t="shared" si="1"/>
        <v>0</v>
      </c>
      <c r="Q50" s="31">
        <f t="shared" si="1"/>
        <v>117885</v>
      </c>
      <c r="R50" s="31">
        <f t="shared" si="1"/>
        <v>437432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2910960</v>
      </c>
      <c r="X50" s="31">
        <f t="shared" si="1"/>
        <v>4712193</v>
      </c>
      <c r="Y50" s="31">
        <f t="shared" si="1"/>
        <v>-1801233</v>
      </c>
      <c r="Z50" s="32">
        <f>+IF(X50&lt;&gt;0,+(Y50/X50)*100,0)</f>
        <v>-38.224941126138084</v>
      </c>
      <c r="AA50" s="29">
        <f>SUM(AA37:AA49)</f>
        <v>6282916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2245440</v>
      </c>
      <c r="D51" s="39">
        <f t="shared" si="2"/>
        <v>0</v>
      </c>
      <c r="E51" s="40">
        <f t="shared" si="2"/>
        <v>-2158140</v>
      </c>
      <c r="F51" s="41">
        <f t="shared" si="2"/>
        <v>-1502016</v>
      </c>
      <c r="G51" s="41">
        <f t="shared" si="2"/>
        <v>-167383</v>
      </c>
      <c r="H51" s="41">
        <f t="shared" si="2"/>
        <v>-50725</v>
      </c>
      <c r="I51" s="41">
        <f t="shared" si="2"/>
        <v>-38599</v>
      </c>
      <c r="J51" s="41">
        <f t="shared" si="2"/>
        <v>-256707</v>
      </c>
      <c r="K51" s="41">
        <f t="shared" si="2"/>
        <v>-131763</v>
      </c>
      <c r="L51" s="41">
        <f t="shared" si="2"/>
        <v>-120878</v>
      </c>
      <c r="M51" s="41">
        <f t="shared" si="2"/>
        <v>-7312</v>
      </c>
      <c r="N51" s="41">
        <f t="shared" si="2"/>
        <v>-259953</v>
      </c>
      <c r="O51" s="41">
        <f t="shared" si="2"/>
        <v>33516</v>
      </c>
      <c r="P51" s="41">
        <f t="shared" si="2"/>
        <v>0</v>
      </c>
      <c r="Q51" s="41">
        <f t="shared" si="2"/>
        <v>293118</v>
      </c>
      <c r="R51" s="41">
        <f t="shared" si="2"/>
        <v>326634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-190026</v>
      </c>
      <c r="X51" s="41">
        <f t="shared" si="2"/>
        <v>-1126512</v>
      </c>
      <c r="Y51" s="41">
        <f t="shared" si="2"/>
        <v>936486</v>
      </c>
      <c r="Z51" s="42">
        <f>+IF(X51&lt;&gt;0,+(Y51/X51)*100,0)</f>
        <v>-83.131471302569352</v>
      </c>
      <c r="AA51" s="39">
        <f>+AA35-AA50</f>
        <v>-1502016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3048114</v>
      </c>
      <c r="F52" s="22">
        <v>3048114</v>
      </c>
      <c r="G52" s="22">
        <v>0</v>
      </c>
      <c r="H52" s="22">
        <v>0</v>
      </c>
      <c r="I52" s="22">
        <v>935100</v>
      </c>
      <c r="J52" s="22">
        <v>935100</v>
      </c>
      <c r="K52" s="22">
        <v>512772</v>
      </c>
      <c r="L52" s="22">
        <v>537264</v>
      </c>
      <c r="M52" s="22">
        <v>517013</v>
      </c>
      <c r="N52" s="22">
        <v>1567049</v>
      </c>
      <c r="O52" s="22">
        <v>654258</v>
      </c>
      <c r="P52" s="22">
        <v>0</v>
      </c>
      <c r="Q52" s="22">
        <v>1128740</v>
      </c>
      <c r="R52" s="22">
        <v>1782998</v>
      </c>
      <c r="S52" s="22">
        <v>0</v>
      </c>
      <c r="T52" s="22">
        <v>0</v>
      </c>
      <c r="U52" s="22">
        <v>0</v>
      </c>
      <c r="V52" s="22">
        <v>0</v>
      </c>
      <c r="W52" s="22">
        <v>4285147</v>
      </c>
      <c r="X52" s="22">
        <v>2286090</v>
      </c>
      <c r="Y52" s="22">
        <v>1999057</v>
      </c>
      <c r="Z52" s="23">
        <v>87.444370081667827</v>
      </c>
      <c r="AA52" s="20">
        <v>3048114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2245440</v>
      </c>
      <c r="D54" s="48">
        <f t="shared" si="3"/>
        <v>0</v>
      </c>
      <c r="E54" s="49">
        <f t="shared" si="3"/>
        <v>889974</v>
      </c>
      <c r="F54" s="50">
        <f t="shared" si="3"/>
        <v>1546098</v>
      </c>
      <c r="G54" s="50">
        <f t="shared" si="3"/>
        <v>-167383</v>
      </c>
      <c r="H54" s="50">
        <f t="shared" si="3"/>
        <v>-50725</v>
      </c>
      <c r="I54" s="50">
        <f t="shared" si="3"/>
        <v>896501</v>
      </c>
      <c r="J54" s="50">
        <f t="shared" si="3"/>
        <v>678393</v>
      </c>
      <c r="K54" s="50">
        <f t="shared" si="3"/>
        <v>381009</v>
      </c>
      <c r="L54" s="50">
        <f t="shared" si="3"/>
        <v>416386</v>
      </c>
      <c r="M54" s="50">
        <f t="shared" si="3"/>
        <v>509701</v>
      </c>
      <c r="N54" s="50">
        <f t="shared" si="3"/>
        <v>1307096</v>
      </c>
      <c r="O54" s="50">
        <f t="shared" si="3"/>
        <v>687774</v>
      </c>
      <c r="P54" s="50">
        <f t="shared" si="3"/>
        <v>0</v>
      </c>
      <c r="Q54" s="50">
        <f t="shared" si="3"/>
        <v>1421858</v>
      </c>
      <c r="R54" s="50">
        <f t="shared" si="3"/>
        <v>2109632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4095121</v>
      </c>
      <c r="X54" s="50">
        <f t="shared" si="3"/>
        <v>1159578</v>
      </c>
      <c r="Y54" s="50">
        <f t="shared" si="3"/>
        <v>2935543</v>
      </c>
      <c r="Z54" s="51">
        <f>+IF(X54&lt;&gt;0,+(Y54/X54)*100,0)</f>
        <v>253.15614818494313</v>
      </c>
      <c r="AA54" s="48">
        <f>SUM(AA51:AA53)</f>
        <v>1546098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2245440</v>
      </c>
      <c r="D56" s="54">
        <f>+D54-D55</f>
        <v>0</v>
      </c>
      <c r="E56" s="55">
        <f t="shared" si="4"/>
        <v>889974</v>
      </c>
      <c r="F56" s="56">
        <f t="shared" si="4"/>
        <v>1546098</v>
      </c>
      <c r="G56" s="56">
        <f t="shared" si="4"/>
        <v>-167383</v>
      </c>
      <c r="H56" s="56">
        <f t="shared" si="4"/>
        <v>-50725</v>
      </c>
      <c r="I56" s="56">
        <f t="shared" si="4"/>
        <v>896501</v>
      </c>
      <c r="J56" s="56">
        <f t="shared" si="4"/>
        <v>678393</v>
      </c>
      <c r="K56" s="56">
        <f t="shared" si="4"/>
        <v>381009</v>
      </c>
      <c r="L56" s="56">
        <f t="shared" si="4"/>
        <v>416386</v>
      </c>
      <c r="M56" s="56">
        <f t="shared" si="4"/>
        <v>509701</v>
      </c>
      <c r="N56" s="56">
        <f t="shared" si="4"/>
        <v>1307096</v>
      </c>
      <c r="O56" s="56">
        <f t="shared" si="4"/>
        <v>687774</v>
      </c>
      <c r="P56" s="56">
        <f t="shared" si="4"/>
        <v>0</v>
      </c>
      <c r="Q56" s="56">
        <f t="shared" si="4"/>
        <v>1421858</v>
      </c>
      <c r="R56" s="56">
        <f t="shared" si="4"/>
        <v>2109632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4095121</v>
      </c>
      <c r="X56" s="56">
        <f t="shared" si="4"/>
        <v>1159578</v>
      </c>
      <c r="Y56" s="56">
        <f t="shared" si="4"/>
        <v>2935543</v>
      </c>
      <c r="Z56" s="57">
        <f>+IF(X56&lt;&gt;0,+(Y56/X56)*100,0)</f>
        <v>253.15614818494313</v>
      </c>
      <c r="AA56" s="54">
        <f>+AA54-AA55</f>
        <v>1546098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2245440</v>
      </c>
      <c r="D59" s="48">
        <f>SUM(D56:D58)</f>
        <v>0</v>
      </c>
      <c r="E59" s="49">
        <f t="shared" si="5"/>
        <v>889974</v>
      </c>
      <c r="F59" s="50">
        <f t="shared" si="5"/>
        <v>1546098</v>
      </c>
      <c r="G59" s="50">
        <f t="shared" si="5"/>
        <v>-167383</v>
      </c>
      <c r="H59" s="50">
        <f t="shared" si="5"/>
        <v>-50725</v>
      </c>
      <c r="I59" s="50">
        <f t="shared" si="5"/>
        <v>896501</v>
      </c>
      <c r="J59" s="50">
        <f t="shared" si="5"/>
        <v>678393</v>
      </c>
      <c r="K59" s="50">
        <f t="shared" si="5"/>
        <v>381009</v>
      </c>
      <c r="L59" s="50">
        <f t="shared" si="5"/>
        <v>416386</v>
      </c>
      <c r="M59" s="50">
        <f t="shared" si="5"/>
        <v>509701</v>
      </c>
      <c r="N59" s="50">
        <f t="shared" si="5"/>
        <v>1307096</v>
      </c>
      <c r="O59" s="50">
        <f t="shared" si="5"/>
        <v>687774</v>
      </c>
      <c r="P59" s="50">
        <f t="shared" si="5"/>
        <v>0</v>
      </c>
      <c r="Q59" s="50">
        <f t="shared" si="5"/>
        <v>1421858</v>
      </c>
      <c r="R59" s="50">
        <f t="shared" si="5"/>
        <v>2109632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4095121</v>
      </c>
      <c r="X59" s="50">
        <f t="shared" si="5"/>
        <v>1159578</v>
      </c>
      <c r="Y59" s="50">
        <f t="shared" si="5"/>
        <v>2935543</v>
      </c>
      <c r="Z59" s="51">
        <f>+IF(X59&lt;&gt;0,+(Y59/X59)*100,0)</f>
        <v>253.15614818494313</v>
      </c>
      <c r="AA59" s="48">
        <f>SUM(AA56:AA58)</f>
        <v>1546098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2245440</v>
      </c>
      <c r="D62" s="65">
        <f>SUM(D59:D61)</f>
        <v>0</v>
      </c>
      <c r="E62" s="66">
        <f t="shared" si="6"/>
        <v>889974</v>
      </c>
      <c r="F62" s="67">
        <f t="shared" si="6"/>
        <v>1546098</v>
      </c>
      <c r="G62" s="67">
        <f t="shared" si="6"/>
        <v>-167383</v>
      </c>
      <c r="H62" s="67">
        <f t="shared" si="6"/>
        <v>-50725</v>
      </c>
      <c r="I62" s="67">
        <f t="shared" si="6"/>
        <v>896501</v>
      </c>
      <c r="J62" s="67">
        <f t="shared" si="6"/>
        <v>678393</v>
      </c>
      <c r="K62" s="67">
        <f t="shared" si="6"/>
        <v>381009</v>
      </c>
      <c r="L62" s="67">
        <f t="shared" si="6"/>
        <v>416386</v>
      </c>
      <c r="M62" s="67">
        <f t="shared" si="6"/>
        <v>509701</v>
      </c>
      <c r="N62" s="67">
        <f t="shared" si="6"/>
        <v>1307096</v>
      </c>
      <c r="O62" s="67">
        <f t="shared" si="6"/>
        <v>687774</v>
      </c>
      <c r="P62" s="67">
        <f t="shared" si="6"/>
        <v>0</v>
      </c>
      <c r="Q62" s="67">
        <f t="shared" si="6"/>
        <v>1421858</v>
      </c>
      <c r="R62" s="67">
        <f t="shared" si="6"/>
        <v>2109632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4095121</v>
      </c>
      <c r="X62" s="67">
        <f t="shared" si="6"/>
        <v>1159578</v>
      </c>
      <c r="Y62" s="67">
        <f t="shared" si="6"/>
        <v>2935543</v>
      </c>
      <c r="Z62" s="68">
        <f>+IF(X62&lt;&gt;0,+(Y62/X62)*100,0)</f>
        <v>253.15614818494313</v>
      </c>
      <c r="AA62" s="65">
        <f>SUM(AA59:AA61)</f>
        <v>1546098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3523078</v>
      </c>
      <c r="D9" s="20">
        <v>0</v>
      </c>
      <c r="E9" s="21">
        <v>4105996</v>
      </c>
      <c r="F9" s="22">
        <v>4204794</v>
      </c>
      <c r="G9" s="22">
        <v>464904</v>
      </c>
      <c r="H9" s="22">
        <v>0</v>
      </c>
      <c r="I9" s="22">
        <v>341107</v>
      </c>
      <c r="J9" s="22">
        <v>806011</v>
      </c>
      <c r="K9" s="22">
        <v>334645</v>
      </c>
      <c r="L9" s="22">
        <v>335244</v>
      </c>
      <c r="M9" s="22">
        <v>339498</v>
      </c>
      <c r="N9" s="22">
        <v>1009387</v>
      </c>
      <c r="O9" s="22">
        <v>336673</v>
      </c>
      <c r="P9" s="22">
        <v>326670</v>
      </c>
      <c r="Q9" s="22">
        <v>293444</v>
      </c>
      <c r="R9" s="22">
        <v>956787</v>
      </c>
      <c r="S9" s="22">
        <v>0</v>
      </c>
      <c r="T9" s="22">
        <v>0</v>
      </c>
      <c r="U9" s="22">
        <v>0</v>
      </c>
      <c r="V9" s="22">
        <v>0</v>
      </c>
      <c r="W9" s="22">
        <v>2772185</v>
      </c>
      <c r="X9" s="22">
        <v>3210111</v>
      </c>
      <c r="Y9" s="22">
        <v>-437926</v>
      </c>
      <c r="Z9" s="23">
        <v>-13.642082781561134</v>
      </c>
      <c r="AA9" s="20">
        <v>4204794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431163</v>
      </c>
      <c r="D13" s="20">
        <v>0</v>
      </c>
      <c r="E13" s="21">
        <v>456659</v>
      </c>
      <c r="F13" s="22">
        <v>456659</v>
      </c>
      <c r="G13" s="22">
        <v>36401</v>
      </c>
      <c r="H13" s="22">
        <v>0</v>
      </c>
      <c r="I13" s="22">
        <v>36255</v>
      </c>
      <c r="J13" s="22">
        <v>72656</v>
      </c>
      <c r="K13" s="22">
        <v>37471</v>
      </c>
      <c r="L13" s="22">
        <v>38610</v>
      </c>
      <c r="M13" s="22">
        <v>39507</v>
      </c>
      <c r="N13" s="22">
        <v>115588</v>
      </c>
      <c r="O13" s="22">
        <v>40870</v>
      </c>
      <c r="P13" s="22">
        <v>42216</v>
      </c>
      <c r="Q13" s="22">
        <v>43823</v>
      </c>
      <c r="R13" s="22">
        <v>126909</v>
      </c>
      <c r="S13" s="22">
        <v>0</v>
      </c>
      <c r="T13" s="22">
        <v>0</v>
      </c>
      <c r="U13" s="22">
        <v>0</v>
      </c>
      <c r="V13" s="22">
        <v>0</v>
      </c>
      <c r="W13" s="22">
        <v>315153</v>
      </c>
      <c r="X13" s="22">
        <v>330899</v>
      </c>
      <c r="Y13" s="22">
        <v>-15746</v>
      </c>
      <c r="Z13" s="23">
        <v>-4.7585517030876492</v>
      </c>
      <c r="AA13" s="20">
        <v>456659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3954241</v>
      </c>
      <c r="D35" s="29">
        <f t="shared" ref="D35:Y35" si="0">SUM(D6:D34)</f>
        <v>0</v>
      </c>
      <c r="E35" s="30">
        <f t="shared" si="0"/>
        <v>4562655</v>
      </c>
      <c r="F35" s="31">
        <f t="shared" si="0"/>
        <v>4661453</v>
      </c>
      <c r="G35" s="31">
        <f t="shared" si="0"/>
        <v>501305</v>
      </c>
      <c r="H35" s="31">
        <f t="shared" si="0"/>
        <v>0</v>
      </c>
      <c r="I35" s="31">
        <f t="shared" si="0"/>
        <v>377362</v>
      </c>
      <c r="J35" s="31">
        <f t="shared" si="0"/>
        <v>878667</v>
      </c>
      <c r="K35" s="31">
        <f t="shared" si="0"/>
        <v>372116</v>
      </c>
      <c r="L35" s="31">
        <f t="shared" si="0"/>
        <v>373854</v>
      </c>
      <c r="M35" s="31">
        <f t="shared" si="0"/>
        <v>379005</v>
      </c>
      <c r="N35" s="31">
        <f t="shared" si="0"/>
        <v>1124975</v>
      </c>
      <c r="O35" s="31">
        <f t="shared" si="0"/>
        <v>377543</v>
      </c>
      <c r="P35" s="31">
        <f t="shared" si="0"/>
        <v>368886</v>
      </c>
      <c r="Q35" s="31">
        <f t="shared" si="0"/>
        <v>337267</v>
      </c>
      <c r="R35" s="31">
        <f t="shared" si="0"/>
        <v>1083696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3087338</v>
      </c>
      <c r="X35" s="31">
        <f t="shared" si="0"/>
        <v>3541010</v>
      </c>
      <c r="Y35" s="31">
        <f t="shared" si="0"/>
        <v>-453672</v>
      </c>
      <c r="Z35" s="32">
        <f>+IF(X35&lt;&gt;0,+(Y35/X35)*100,0)</f>
        <v>-12.811937836944825</v>
      </c>
      <c r="AA35" s="29">
        <f>SUM(AA6:AA34)</f>
        <v>4661453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1759372</v>
      </c>
      <c r="D37" s="20">
        <v>0</v>
      </c>
      <c r="E37" s="21">
        <v>2129732</v>
      </c>
      <c r="F37" s="22">
        <v>2195037</v>
      </c>
      <c r="G37" s="22">
        <v>157451</v>
      </c>
      <c r="H37" s="22">
        <v>0</v>
      </c>
      <c r="I37" s="22">
        <v>158757</v>
      </c>
      <c r="J37" s="22">
        <v>316208</v>
      </c>
      <c r="K37" s="22">
        <v>158655</v>
      </c>
      <c r="L37" s="22">
        <v>174808</v>
      </c>
      <c r="M37" s="22">
        <v>169752</v>
      </c>
      <c r="N37" s="22">
        <v>503215</v>
      </c>
      <c r="O37" s="22">
        <v>195860</v>
      </c>
      <c r="P37" s="22">
        <v>173718</v>
      </c>
      <c r="Q37" s="22">
        <v>170243</v>
      </c>
      <c r="R37" s="22">
        <v>539821</v>
      </c>
      <c r="S37" s="22">
        <v>0</v>
      </c>
      <c r="T37" s="22">
        <v>0</v>
      </c>
      <c r="U37" s="22">
        <v>0</v>
      </c>
      <c r="V37" s="22">
        <v>0</v>
      </c>
      <c r="W37" s="22">
        <v>1359244</v>
      </c>
      <c r="X37" s="22">
        <v>1618691</v>
      </c>
      <c r="Y37" s="22">
        <v>-259447</v>
      </c>
      <c r="Z37" s="23">
        <v>-16.028198093397688</v>
      </c>
      <c r="AA37" s="20">
        <v>2195037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148785</v>
      </c>
      <c r="D40" s="20">
        <v>0</v>
      </c>
      <c r="E40" s="21">
        <v>214000</v>
      </c>
      <c r="F40" s="22">
        <v>213159</v>
      </c>
      <c r="G40" s="22">
        <v>0</v>
      </c>
      <c r="H40" s="22">
        <v>0</v>
      </c>
      <c r="I40" s="22">
        <v>48364</v>
      </c>
      <c r="J40" s="22">
        <v>48364</v>
      </c>
      <c r="K40" s="22">
        <v>0</v>
      </c>
      <c r="L40" s="22">
        <v>0</v>
      </c>
      <c r="M40" s="22">
        <v>0</v>
      </c>
      <c r="N40" s="22">
        <v>0</v>
      </c>
      <c r="O40" s="22">
        <v>48755</v>
      </c>
      <c r="P40" s="22">
        <v>51750</v>
      </c>
      <c r="Q40" s="22">
        <v>1662</v>
      </c>
      <c r="R40" s="22">
        <v>102167</v>
      </c>
      <c r="S40" s="22">
        <v>0</v>
      </c>
      <c r="T40" s="22">
        <v>0</v>
      </c>
      <c r="U40" s="22">
        <v>0</v>
      </c>
      <c r="V40" s="22">
        <v>0</v>
      </c>
      <c r="W40" s="22">
        <v>150531</v>
      </c>
      <c r="X40" s="22">
        <v>163269</v>
      </c>
      <c r="Y40" s="22">
        <v>-12738</v>
      </c>
      <c r="Z40" s="23">
        <v>-7.8018484831780688</v>
      </c>
      <c r="AA40" s="20">
        <v>213159</v>
      </c>
    </row>
    <row r="41" spans="1:27" x14ac:dyDescent="0.25">
      <c r="A41" s="19" t="s">
        <v>67</v>
      </c>
      <c r="B41" s="15" t="s">
        <v>32</v>
      </c>
      <c r="C41" s="20">
        <v>1371243</v>
      </c>
      <c r="D41" s="20">
        <v>0</v>
      </c>
      <c r="E41" s="21">
        <v>74840</v>
      </c>
      <c r="F41" s="22">
        <v>-249309</v>
      </c>
      <c r="G41" s="22">
        <v>47903</v>
      </c>
      <c r="H41" s="22">
        <v>0</v>
      </c>
      <c r="I41" s="22">
        <v>47903</v>
      </c>
      <c r="J41" s="22">
        <v>95806</v>
      </c>
      <c r="K41" s="22">
        <v>47903</v>
      </c>
      <c r="L41" s="22">
        <v>47903</v>
      </c>
      <c r="M41" s="22">
        <v>47903</v>
      </c>
      <c r="N41" s="22">
        <v>143709</v>
      </c>
      <c r="O41" s="22">
        <v>47903</v>
      </c>
      <c r="P41" s="22">
        <v>47903</v>
      </c>
      <c r="Q41" s="22">
        <v>47903</v>
      </c>
      <c r="R41" s="22">
        <v>143709</v>
      </c>
      <c r="S41" s="22">
        <v>0</v>
      </c>
      <c r="T41" s="22">
        <v>0</v>
      </c>
      <c r="U41" s="22">
        <v>0</v>
      </c>
      <c r="V41" s="22">
        <v>0</v>
      </c>
      <c r="W41" s="22">
        <v>383224</v>
      </c>
      <c r="X41" s="22">
        <v>-186984</v>
      </c>
      <c r="Y41" s="22">
        <v>570208</v>
      </c>
      <c r="Z41" s="23">
        <v>-304.95015616309416</v>
      </c>
      <c r="AA41" s="20">
        <v>-249309</v>
      </c>
    </row>
    <row r="42" spans="1:27" x14ac:dyDescent="0.25">
      <c r="A42" s="19" t="s">
        <v>68</v>
      </c>
      <c r="B42" s="15" t="s">
        <v>32</v>
      </c>
      <c r="C42" s="20">
        <v>-957844</v>
      </c>
      <c r="D42" s="20">
        <v>0</v>
      </c>
      <c r="E42" s="21">
        <v>147700</v>
      </c>
      <c r="F42" s="22">
        <v>147700</v>
      </c>
      <c r="G42" s="22">
        <v>12309</v>
      </c>
      <c r="H42" s="22">
        <v>0</v>
      </c>
      <c r="I42" s="22">
        <v>12309</v>
      </c>
      <c r="J42" s="22">
        <v>24618</v>
      </c>
      <c r="K42" s="22">
        <v>12309</v>
      </c>
      <c r="L42" s="22">
        <v>12309</v>
      </c>
      <c r="M42" s="22">
        <v>12309</v>
      </c>
      <c r="N42" s="22">
        <v>36927</v>
      </c>
      <c r="O42" s="22">
        <v>12309</v>
      </c>
      <c r="P42" s="22">
        <v>12309</v>
      </c>
      <c r="Q42" s="22">
        <v>12309</v>
      </c>
      <c r="R42" s="22">
        <v>36927</v>
      </c>
      <c r="S42" s="22">
        <v>0</v>
      </c>
      <c r="T42" s="22">
        <v>0</v>
      </c>
      <c r="U42" s="22">
        <v>0</v>
      </c>
      <c r="V42" s="22">
        <v>0</v>
      </c>
      <c r="W42" s="22">
        <v>98472</v>
      </c>
      <c r="X42" s="22">
        <v>110781</v>
      </c>
      <c r="Y42" s="22">
        <v>-12309</v>
      </c>
      <c r="Z42" s="23">
        <v>-11.111111111111111</v>
      </c>
      <c r="AA42" s="20">
        <v>147700</v>
      </c>
    </row>
    <row r="43" spans="1:27" x14ac:dyDescent="0.25">
      <c r="A43" s="19" t="s">
        <v>69</v>
      </c>
      <c r="B43" s="15" t="s">
        <v>32</v>
      </c>
      <c r="C43" s="20">
        <v>2165497</v>
      </c>
      <c r="D43" s="20">
        <v>0</v>
      </c>
      <c r="E43" s="21">
        <v>2683800</v>
      </c>
      <c r="F43" s="22">
        <v>2683800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2012850</v>
      </c>
      <c r="Y43" s="22">
        <v>-2012850</v>
      </c>
      <c r="Z43" s="23">
        <v>-100</v>
      </c>
      <c r="AA43" s="20">
        <v>2683800</v>
      </c>
    </row>
    <row r="44" spans="1:27" x14ac:dyDescent="0.25">
      <c r="A44" s="19" t="s">
        <v>70</v>
      </c>
      <c r="B44" s="15" t="s">
        <v>32</v>
      </c>
      <c r="C44" s="20">
        <v>96305</v>
      </c>
      <c r="D44" s="20">
        <v>0</v>
      </c>
      <c r="E44" s="21">
        <v>320000</v>
      </c>
      <c r="F44" s="22">
        <v>220000</v>
      </c>
      <c r="G44" s="22">
        <v>0</v>
      </c>
      <c r="H44" s="22">
        <v>0</v>
      </c>
      <c r="I44" s="22">
        <v>22809</v>
      </c>
      <c r="J44" s="22">
        <v>22809</v>
      </c>
      <c r="K44" s="22">
        <v>0</v>
      </c>
      <c r="L44" s="22">
        <v>0</v>
      </c>
      <c r="M44" s="22">
        <v>0</v>
      </c>
      <c r="N44" s="22">
        <v>0</v>
      </c>
      <c r="O44" s="22">
        <v>595</v>
      </c>
      <c r="P44" s="22">
        <v>22695</v>
      </c>
      <c r="Q44" s="22">
        <v>-20956</v>
      </c>
      <c r="R44" s="22">
        <v>2334</v>
      </c>
      <c r="S44" s="22">
        <v>0</v>
      </c>
      <c r="T44" s="22">
        <v>0</v>
      </c>
      <c r="U44" s="22">
        <v>0</v>
      </c>
      <c r="V44" s="22">
        <v>0</v>
      </c>
      <c r="W44" s="22">
        <v>25143</v>
      </c>
      <c r="X44" s="22">
        <v>143757</v>
      </c>
      <c r="Y44" s="22">
        <v>-118614</v>
      </c>
      <c r="Z44" s="23">
        <v>-82.510069074897217</v>
      </c>
      <c r="AA44" s="20">
        <v>220000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451657</v>
      </c>
      <c r="D46" s="20">
        <v>0</v>
      </c>
      <c r="E46" s="21">
        <v>500000</v>
      </c>
      <c r="F46" s="22">
        <v>827000</v>
      </c>
      <c r="G46" s="22">
        <v>538597</v>
      </c>
      <c r="H46" s="22">
        <v>0</v>
      </c>
      <c r="I46" s="22">
        <v>66469</v>
      </c>
      <c r="J46" s="22">
        <v>605066</v>
      </c>
      <c r="K46" s="22">
        <v>16214</v>
      </c>
      <c r="L46" s="22">
        <v>9884</v>
      </c>
      <c r="M46" s="22">
        <v>30120</v>
      </c>
      <c r="N46" s="22">
        <v>56218</v>
      </c>
      <c r="O46" s="22">
        <v>3515</v>
      </c>
      <c r="P46" s="22">
        <v>25116</v>
      </c>
      <c r="Q46" s="22">
        <v>6283</v>
      </c>
      <c r="R46" s="22">
        <v>34914</v>
      </c>
      <c r="S46" s="22">
        <v>0</v>
      </c>
      <c r="T46" s="22">
        <v>0</v>
      </c>
      <c r="U46" s="22">
        <v>0</v>
      </c>
      <c r="V46" s="22">
        <v>0</v>
      </c>
      <c r="W46" s="22">
        <v>696198</v>
      </c>
      <c r="X46" s="22">
        <v>620253</v>
      </c>
      <c r="Y46" s="22">
        <v>75945</v>
      </c>
      <c r="Z46" s="23">
        <v>12.244197126011484</v>
      </c>
      <c r="AA46" s="20">
        <v>827000</v>
      </c>
    </row>
    <row r="47" spans="1:27" x14ac:dyDescent="0.25">
      <c r="A47" s="19" t="s">
        <v>73</v>
      </c>
      <c r="B47" s="15" t="s">
        <v>32</v>
      </c>
      <c r="C47" s="20">
        <v>262783</v>
      </c>
      <c r="D47" s="20">
        <v>0</v>
      </c>
      <c r="E47" s="21">
        <v>248194</v>
      </c>
      <c r="F47" s="22">
        <v>271384</v>
      </c>
      <c r="G47" s="22">
        <v>14762</v>
      </c>
      <c r="H47" s="22">
        <v>0</v>
      </c>
      <c r="I47" s="22">
        <v>32116</v>
      </c>
      <c r="J47" s="22">
        <v>46878</v>
      </c>
      <c r="K47" s="22">
        <v>20844</v>
      </c>
      <c r="L47" s="22">
        <v>32456</v>
      </c>
      <c r="M47" s="22">
        <v>25134</v>
      </c>
      <c r="N47" s="22">
        <v>78434</v>
      </c>
      <c r="O47" s="22">
        <v>26459</v>
      </c>
      <c r="P47" s="22">
        <v>22592</v>
      </c>
      <c r="Q47" s="22">
        <v>9614</v>
      </c>
      <c r="R47" s="22">
        <v>58665</v>
      </c>
      <c r="S47" s="22">
        <v>0</v>
      </c>
      <c r="T47" s="22">
        <v>0</v>
      </c>
      <c r="U47" s="22">
        <v>0</v>
      </c>
      <c r="V47" s="22">
        <v>0</v>
      </c>
      <c r="W47" s="22">
        <v>183977</v>
      </c>
      <c r="X47" s="22">
        <v>257809</v>
      </c>
      <c r="Y47" s="22">
        <v>-73832</v>
      </c>
      <c r="Z47" s="23">
        <v>-28.638255452680085</v>
      </c>
      <c r="AA47" s="20">
        <v>271384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5297798</v>
      </c>
      <c r="D50" s="29">
        <f t="shared" ref="D50:Y50" si="1">SUM(D37:D49)</f>
        <v>0</v>
      </c>
      <c r="E50" s="30">
        <f t="shared" si="1"/>
        <v>6318266</v>
      </c>
      <c r="F50" s="31">
        <f t="shared" si="1"/>
        <v>6308771</v>
      </c>
      <c r="G50" s="31">
        <f t="shared" si="1"/>
        <v>771022</v>
      </c>
      <c r="H50" s="31">
        <f t="shared" si="1"/>
        <v>0</v>
      </c>
      <c r="I50" s="31">
        <f t="shared" si="1"/>
        <v>388727</v>
      </c>
      <c r="J50" s="31">
        <f t="shared" si="1"/>
        <v>1159749</v>
      </c>
      <c r="K50" s="31">
        <f t="shared" si="1"/>
        <v>255925</v>
      </c>
      <c r="L50" s="31">
        <f t="shared" si="1"/>
        <v>277360</v>
      </c>
      <c r="M50" s="31">
        <f t="shared" si="1"/>
        <v>285218</v>
      </c>
      <c r="N50" s="31">
        <f t="shared" si="1"/>
        <v>818503</v>
      </c>
      <c r="O50" s="31">
        <f t="shared" si="1"/>
        <v>335396</v>
      </c>
      <c r="P50" s="31">
        <f t="shared" si="1"/>
        <v>356083</v>
      </c>
      <c r="Q50" s="31">
        <f t="shared" si="1"/>
        <v>227058</v>
      </c>
      <c r="R50" s="31">
        <f t="shared" si="1"/>
        <v>918537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2896789</v>
      </c>
      <c r="X50" s="31">
        <f t="shared" si="1"/>
        <v>4740426</v>
      </c>
      <c r="Y50" s="31">
        <f t="shared" si="1"/>
        <v>-1843637</v>
      </c>
      <c r="Z50" s="32">
        <f>+IF(X50&lt;&gt;0,+(Y50/X50)*100,0)</f>
        <v>-38.891800019660685</v>
      </c>
      <c r="AA50" s="29">
        <f>SUM(AA37:AA49)</f>
        <v>6308771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-1343557</v>
      </c>
      <c r="D51" s="39">
        <f t="shared" si="2"/>
        <v>0</v>
      </c>
      <c r="E51" s="40">
        <f t="shared" si="2"/>
        <v>-1755611</v>
      </c>
      <c r="F51" s="41">
        <f t="shared" si="2"/>
        <v>-1647318</v>
      </c>
      <c r="G51" s="41">
        <f t="shared" si="2"/>
        <v>-269717</v>
      </c>
      <c r="H51" s="41">
        <f t="shared" si="2"/>
        <v>0</v>
      </c>
      <c r="I51" s="41">
        <f t="shared" si="2"/>
        <v>-11365</v>
      </c>
      <c r="J51" s="41">
        <f t="shared" si="2"/>
        <v>-281082</v>
      </c>
      <c r="K51" s="41">
        <f t="shared" si="2"/>
        <v>116191</v>
      </c>
      <c r="L51" s="41">
        <f t="shared" si="2"/>
        <v>96494</v>
      </c>
      <c r="M51" s="41">
        <f t="shared" si="2"/>
        <v>93787</v>
      </c>
      <c r="N51" s="41">
        <f t="shared" si="2"/>
        <v>306472</v>
      </c>
      <c r="O51" s="41">
        <f t="shared" si="2"/>
        <v>42147</v>
      </c>
      <c r="P51" s="41">
        <f t="shared" si="2"/>
        <v>12803</v>
      </c>
      <c r="Q51" s="41">
        <f t="shared" si="2"/>
        <v>110209</v>
      </c>
      <c r="R51" s="41">
        <f t="shared" si="2"/>
        <v>165159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190549</v>
      </c>
      <c r="X51" s="41">
        <f t="shared" si="2"/>
        <v>-1199416</v>
      </c>
      <c r="Y51" s="41">
        <f t="shared" si="2"/>
        <v>1389965</v>
      </c>
      <c r="Z51" s="42">
        <f>+IF(X51&lt;&gt;0,+(Y51/X51)*100,0)</f>
        <v>-115.88681491659274</v>
      </c>
      <c r="AA51" s="39">
        <f>+AA35-AA50</f>
        <v>-1647318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-1343557</v>
      </c>
      <c r="D54" s="48">
        <f t="shared" si="3"/>
        <v>0</v>
      </c>
      <c r="E54" s="49">
        <f t="shared" si="3"/>
        <v>-1755611</v>
      </c>
      <c r="F54" s="50">
        <f t="shared" si="3"/>
        <v>-1647318</v>
      </c>
      <c r="G54" s="50">
        <f t="shared" si="3"/>
        <v>-269717</v>
      </c>
      <c r="H54" s="50">
        <f t="shared" si="3"/>
        <v>0</v>
      </c>
      <c r="I54" s="50">
        <f t="shared" si="3"/>
        <v>-11365</v>
      </c>
      <c r="J54" s="50">
        <f t="shared" si="3"/>
        <v>-281082</v>
      </c>
      <c r="K54" s="50">
        <f t="shared" si="3"/>
        <v>116191</v>
      </c>
      <c r="L54" s="50">
        <f t="shared" si="3"/>
        <v>96494</v>
      </c>
      <c r="M54" s="50">
        <f t="shared" si="3"/>
        <v>93787</v>
      </c>
      <c r="N54" s="50">
        <f t="shared" si="3"/>
        <v>306472</v>
      </c>
      <c r="O54" s="50">
        <f t="shared" si="3"/>
        <v>42147</v>
      </c>
      <c r="P54" s="50">
        <f t="shared" si="3"/>
        <v>12803</v>
      </c>
      <c r="Q54" s="50">
        <f t="shared" si="3"/>
        <v>110209</v>
      </c>
      <c r="R54" s="50">
        <f t="shared" si="3"/>
        <v>165159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190549</v>
      </c>
      <c r="X54" s="50">
        <f t="shared" si="3"/>
        <v>-1199416</v>
      </c>
      <c r="Y54" s="50">
        <f t="shared" si="3"/>
        <v>1389965</v>
      </c>
      <c r="Z54" s="51">
        <f>+IF(X54&lt;&gt;0,+(Y54/X54)*100,0)</f>
        <v>-115.88681491659274</v>
      </c>
      <c r="AA54" s="48">
        <f>SUM(AA51:AA53)</f>
        <v>-1647318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-1343557</v>
      </c>
      <c r="D56" s="54">
        <f>+D54-D55</f>
        <v>0</v>
      </c>
      <c r="E56" s="55">
        <f t="shared" si="4"/>
        <v>-1755611</v>
      </c>
      <c r="F56" s="56">
        <f t="shared" si="4"/>
        <v>-1647318</v>
      </c>
      <c r="G56" s="56">
        <f t="shared" si="4"/>
        <v>-269717</v>
      </c>
      <c r="H56" s="56">
        <f t="shared" si="4"/>
        <v>0</v>
      </c>
      <c r="I56" s="56">
        <f t="shared" si="4"/>
        <v>-11365</v>
      </c>
      <c r="J56" s="56">
        <f t="shared" si="4"/>
        <v>-281082</v>
      </c>
      <c r="K56" s="56">
        <f t="shared" si="4"/>
        <v>116191</v>
      </c>
      <c r="L56" s="56">
        <f t="shared" si="4"/>
        <v>96494</v>
      </c>
      <c r="M56" s="56">
        <f t="shared" si="4"/>
        <v>93787</v>
      </c>
      <c r="N56" s="56">
        <f t="shared" si="4"/>
        <v>306472</v>
      </c>
      <c r="O56" s="56">
        <f t="shared" si="4"/>
        <v>42147</v>
      </c>
      <c r="P56" s="56">
        <f t="shared" si="4"/>
        <v>12803</v>
      </c>
      <c r="Q56" s="56">
        <f t="shared" si="4"/>
        <v>110209</v>
      </c>
      <c r="R56" s="56">
        <f t="shared" si="4"/>
        <v>165159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190549</v>
      </c>
      <c r="X56" s="56">
        <f t="shared" si="4"/>
        <v>-1199416</v>
      </c>
      <c r="Y56" s="56">
        <f t="shared" si="4"/>
        <v>1389965</v>
      </c>
      <c r="Z56" s="57">
        <f>+IF(X56&lt;&gt;0,+(Y56/X56)*100,0)</f>
        <v>-115.88681491659274</v>
      </c>
      <c r="AA56" s="54">
        <f>+AA54-AA55</f>
        <v>-1647318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-1343557</v>
      </c>
      <c r="D59" s="48">
        <f>SUM(D56:D58)</f>
        <v>0</v>
      </c>
      <c r="E59" s="49">
        <f t="shared" si="5"/>
        <v>-1755611</v>
      </c>
      <c r="F59" s="50">
        <f t="shared" si="5"/>
        <v>-1647318</v>
      </c>
      <c r="G59" s="50">
        <f t="shared" si="5"/>
        <v>-269717</v>
      </c>
      <c r="H59" s="50">
        <f t="shared" si="5"/>
        <v>0</v>
      </c>
      <c r="I59" s="50">
        <f t="shared" si="5"/>
        <v>-11365</v>
      </c>
      <c r="J59" s="50">
        <f t="shared" si="5"/>
        <v>-281082</v>
      </c>
      <c r="K59" s="50">
        <f t="shared" si="5"/>
        <v>116191</v>
      </c>
      <c r="L59" s="50">
        <f t="shared" si="5"/>
        <v>96494</v>
      </c>
      <c r="M59" s="50">
        <f t="shared" si="5"/>
        <v>93787</v>
      </c>
      <c r="N59" s="50">
        <f t="shared" si="5"/>
        <v>306472</v>
      </c>
      <c r="O59" s="50">
        <f t="shared" si="5"/>
        <v>42147</v>
      </c>
      <c r="P59" s="50">
        <f t="shared" si="5"/>
        <v>12803</v>
      </c>
      <c r="Q59" s="50">
        <f t="shared" si="5"/>
        <v>110209</v>
      </c>
      <c r="R59" s="50">
        <f t="shared" si="5"/>
        <v>165159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190549</v>
      </c>
      <c r="X59" s="50">
        <f t="shared" si="5"/>
        <v>-1199416</v>
      </c>
      <c r="Y59" s="50">
        <f t="shared" si="5"/>
        <v>1389965</v>
      </c>
      <c r="Z59" s="51">
        <f>+IF(X59&lt;&gt;0,+(Y59/X59)*100,0)</f>
        <v>-115.88681491659274</v>
      </c>
      <c r="AA59" s="48">
        <f>SUM(AA56:AA58)</f>
        <v>-1647318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-1343557</v>
      </c>
      <c r="D62" s="65">
        <f>SUM(D59:D61)</f>
        <v>0</v>
      </c>
      <c r="E62" s="66">
        <f t="shared" si="6"/>
        <v>-1755611</v>
      </c>
      <c r="F62" s="67">
        <f t="shared" si="6"/>
        <v>-1647318</v>
      </c>
      <c r="G62" s="67">
        <f t="shared" si="6"/>
        <v>-269717</v>
      </c>
      <c r="H62" s="67">
        <f t="shared" si="6"/>
        <v>0</v>
      </c>
      <c r="I62" s="67">
        <f t="shared" si="6"/>
        <v>-11365</v>
      </c>
      <c r="J62" s="67">
        <f t="shared" si="6"/>
        <v>-281082</v>
      </c>
      <c r="K62" s="67">
        <f t="shared" si="6"/>
        <v>116191</v>
      </c>
      <c r="L62" s="67">
        <f t="shared" si="6"/>
        <v>96494</v>
      </c>
      <c r="M62" s="67">
        <f t="shared" si="6"/>
        <v>93787</v>
      </c>
      <c r="N62" s="67">
        <f t="shared" si="6"/>
        <v>306472</v>
      </c>
      <c r="O62" s="67">
        <f t="shared" si="6"/>
        <v>42147</v>
      </c>
      <c r="P62" s="67">
        <f t="shared" si="6"/>
        <v>12803</v>
      </c>
      <c r="Q62" s="67">
        <f t="shared" si="6"/>
        <v>110209</v>
      </c>
      <c r="R62" s="67">
        <f t="shared" si="6"/>
        <v>165159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190549</v>
      </c>
      <c r="X62" s="67">
        <f t="shared" si="6"/>
        <v>-1199416</v>
      </c>
      <c r="Y62" s="67">
        <f t="shared" si="6"/>
        <v>1389965</v>
      </c>
      <c r="Z62" s="68">
        <f>+IF(X62&lt;&gt;0,+(Y62/X62)*100,0)</f>
        <v>-115.88681491659274</v>
      </c>
      <c r="AA62" s="65">
        <f>SUM(AA59:AA61)</f>
        <v>-1647318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11036364</v>
      </c>
      <c r="D9" s="20">
        <v>0</v>
      </c>
      <c r="E9" s="21">
        <v>13190255</v>
      </c>
      <c r="F9" s="22">
        <v>12075000</v>
      </c>
      <c r="G9" s="22">
        <v>1040571</v>
      </c>
      <c r="H9" s="22">
        <v>1023006</v>
      </c>
      <c r="I9" s="22">
        <v>944774</v>
      </c>
      <c r="J9" s="22">
        <v>3008351</v>
      </c>
      <c r="K9" s="22">
        <v>932587</v>
      </c>
      <c r="L9" s="22">
        <v>933167</v>
      </c>
      <c r="M9" s="22">
        <v>933758</v>
      </c>
      <c r="N9" s="22">
        <v>2799512</v>
      </c>
      <c r="O9" s="22">
        <v>933106</v>
      </c>
      <c r="P9" s="22">
        <v>936103</v>
      </c>
      <c r="Q9" s="22">
        <v>940209</v>
      </c>
      <c r="R9" s="22">
        <v>2809418</v>
      </c>
      <c r="S9" s="22">
        <v>0</v>
      </c>
      <c r="T9" s="22">
        <v>0</v>
      </c>
      <c r="U9" s="22">
        <v>0</v>
      </c>
      <c r="V9" s="22">
        <v>0</v>
      </c>
      <c r="W9" s="22">
        <v>8617281</v>
      </c>
      <c r="X9" s="22">
        <v>9056250</v>
      </c>
      <c r="Y9" s="22">
        <v>-438969</v>
      </c>
      <c r="Z9" s="23">
        <v>-4.8471387163561079</v>
      </c>
      <c r="AA9" s="20">
        <v>12075000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2092645</v>
      </c>
      <c r="D13" s="20">
        <v>0</v>
      </c>
      <c r="E13" s="21">
        <v>2343693</v>
      </c>
      <c r="F13" s="22">
        <v>2828625</v>
      </c>
      <c r="G13" s="22">
        <v>144995</v>
      </c>
      <c r="H13" s="22">
        <v>143653</v>
      </c>
      <c r="I13" s="22">
        <v>141459</v>
      </c>
      <c r="J13" s="22">
        <v>430107</v>
      </c>
      <c r="K13" s="22">
        <v>140068</v>
      </c>
      <c r="L13" s="22">
        <v>139672</v>
      </c>
      <c r="M13" s="22">
        <v>142665</v>
      </c>
      <c r="N13" s="22">
        <v>422405</v>
      </c>
      <c r="O13" s="22">
        <v>144659</v>
      </c>
      <c r="P13" s="22">
        <v>146305</v>
      </c>
      <c r="Q13" s="22">
        <v>0</v>
      </c>
      <c r="R13" s="22">
        <v>290964</v>
      </c>
      <c r="S13" s="22">
        <v>0</v>
      </c>
      <c r="T13" s="22">
        <v>0</v>
      </c>
      <c r="U13" s="22">
        <v>0</v>
      </c>
      <c r="V13" s="22">
        <v>0</v>
      </c>
      <c r="W13" s="22">
        <v>1143476</v>
      </c>
      <c r="X13" s="22">
        <v>2121471</v>
      </c>
      <c r="Y13" s="22">
        <v>-977995</v>
      </c>
      <c r="Z13" s="23">
        <v>-46.09985241372614</v>
      </c>
      <c r="AA13" s="20">
        <v>2828625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10623419</v>
      </c>
      <c r="D28" s="20">
        <v>0</v>
      </c>
      <c r="E28" s="21">
        <v>13936219</v>
      </c>
      <c r="F28" s="22">
        <v>13936219</v>
      </c>
      <c r="G28" s="22">
        <v>18503093</v>
      </c>
      <c r="H28" s="22">
        <v>91006</v>
      </c>
      <c r="I28" s="22">
        <v>221611</v>
      </c>
      <c r="J28" s="22">
        <v>18815710</v>
      </c>
      <c r="K28" s="22">
        <v>91377</v>
      </c>
      <c r="L28" s="22">
        <v>93256</v>
      </c>
      <c r="M28" s="22">
        <v>87806</v>
      </c>
      <c r="N28" s="22">
        <v>272439</v>
      </c>
      <c r="O28" s="22">
        <v>88245</v>
      </c>
      <c r="P28" s="22">
        <v>100968</v>
      </c>
      <c r="Q28" s="22">
        <v>3353304</v>
      </c>
      <c r="R28" s="22">
        <v>3542517</v>
      </c>
      <c r="S28" s="22">
        <v>0</v>
      </c>
      <c r="T28" s="22">
        <v>0</v>
      </c>
      <c r="U28" s="22">
        <v>0</v>
      </c>
      <c r="V28" s="22">
        <v>0</v>
      </c>
      <c r="W28" s="22">
        <v>22630666</v>
      </c>
      <c r="X28" s="22">
        <v>10452168</v>
      </c>
      <c r="Y28" s="22">
        <v>12178498</v>
      </c>
      <c r="Z28" s="23">
        <v>116.51647772978772</v>
      </c>
      <c r="AA28" s="20">
        <v>13936219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23752428</v>
      </c>
      <c r="D35" s="29">
        <f t="shared" ref="D35:Y35" si="0">SUM(D6:D34)</f>
        <v>0</v>
      </c>
      <c r="E35" s="30">
        <f t="shared" si="0"/>
        <v>29470167</v>
      </c>
      <c r="F35" s="31">
        <f t="shared" si="0"/>
        <v>28839844</v>
      </c>
      <c r="G35" s="31">
        <f t="shared" si="0"/>
        <v>19688659</v>
      </c>
      <c r="H35" s="31">
        <f t="shared" si="0"/>
        <v>1257665</v>
      </c>
      <c r="I35" s="31">
        <f t="shared" si="0"/>
        <v>1307844</v>
      </c>
      <c r="J35" s="31">
        <f t="shared" si="0"/>
        <v>22254168</v>
      </c>
      <c r="K35" s="31">
        <f t="shared" si="0"/>
        <v>1164032</v>
      </c>
      <c r="L35" s="31">
        <f t="shared" si="0"/>
        <v>1166095</v>
      </c>
      <c r="M35" s="31">
        <f t="shared" si="0"/>
        <v>1164229</v>
      </c>
      <c r="N35" s="31">
        <f t="shared" si="0"/>
        <v>3494356</v>
      </c>
      <c r="O35" s="31">
        <f t="shared" si="0"/>
        <v>1166010</v>
      </c>
      <c r="P35" s="31">
        <f t="shared" si="0"/>
        <v>1183376</v>
      </c>
      <c r="Q35" s="31">
        <f t="shared" si="0"/>
        <v>4293513</v>
      </c>
      <c r="R35" s="31">
        <f t="shared" si="0"/>
        <v>6642899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32391423</v>
      </c>
      <c r="X35" s="31">
        <f t="shared" si="0"/>
        <v>21629889</v>
      </c>
      <c r="Y35" s="31">
        <f t="shared" si="0"/>
        <v>10761534</v>
      </c>
      <c r="Z35" s="32">
        <f>+IF(X35&lt;&gt;0,+(Y35/X35)*100,0)</f>
        <v>49.75307085487124</v>
      </c>
      <c r="AA35" s="29">
        <f>SUM(AA6:AA34)</f>
        <v>28839844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10905825</v>
      </c>
      <c r="D37" s="20">
        <v>0</v>
      </c>
      <c r="E37" s="21">
        <v>11617553</v>
      </c>
      <c r="F37" s="22">
        <v>10936464</v>
      </c>
      <c r="G37" s="22">
        <v>850125</v>
      </c>
      <c r="H37" s="22">
        <v>833282</v>
      </c>
      <c r="I37" s="22">
        <v>822962</v>
      </c>
      <c r="J37" s="22">
        <v>2506369</v>
      </c>
      <c r="K37" s="22">
        <v>834409</v>
      </c>
      <c r="L37" s="22">
        <v>864846</v>
      </c>
      <c r="M37" s="22">
        <v>1355908</v>
      </c>
      <c r="N37" s="22">
        <v>3055163</v>
      </c>
      <c r="O37" s="22">
        <v>872252</v>
      </c>
      <c r="P37" s="22">
        <v>779313</v>
      </c>
      <c r="Q37" s="22">
        <v>888162</v>
      </c>
      <c r="R37" s="22">
        <v>2539727</v>
      </c>
      <c r="S37" s="22">
        <v>0</v>
      </c>
      <c r="T37" s="22">
        <v>0</v>
      </c>
      <c r="U37" s="22">
        <v>0</v>
      </c>
      <c r="V37" s="22">
        <v>0</v>
      </c>
      <c r="W37" s="22">
        <v>8101259</v>
      </c>
      <c r="X37" s="22">
        <v>8202384</v>
      </c>
      <c r="Y37" s="22">
        <v>-101125</v>
      </c>
      <c r="Z37" s="23">
        <v>-1.2328732719658091</v>
      </c>
      <c r="AA37" s="20">
        <v>10936464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322328</v>
      </c>
      <c r="D40" s="20">
        <v>0</v>
      </c>
      <c r="E40" s="21">
        <v>592450</v>
      </c>
      <c r="F40" s="22">
        <v>592450</v>
      </c>
      <c r="G40" s="22">
        <v>2381</v>
      </c>
      <c r="H40" s="22">
        <v>18258</v>
      </c>
      <c r="I40" s="22">
        <v>7349</v>
      </c>
      <c r="J40" s="22">
        <v>27988</v>
      </c>
      <c r="K40" s="22">
        <v>32324</v>
      </c>
      <c r="L40" s="22">
        <v>15586</v>
      </c>
      <c r="M40" s="22">
        <v>6503</v>
      </c>
      <c r="N40" s="22">
        <v>54413</v>
      </c>
      <c r="O40" s="22">
        <v>17689</v>
      </c>
      <c r="P40" s="22">
        <v>14346</v>
      </c>
      <c r="Q40" s="22">
        <v>4628</v>
      </c>
      <c r="R40" s="22">
        <v>36663</v>
      </c>
      <c r="S40" s="22">
        <v>0</v>
      </c>
      <c r="T40" s="22">
        <v>0</v>
      </c>
      <c r="U40" s="22">
        <v>0</v>
      </c>
      <c r="V40" s="22">
        <v>0</v>
      </c>
      <c r="W40" s="22">
        <v>119064</v>
      </c>
      <c r="X40" s="22">
        <v>444339</v>
      </c>
      <c r="Y40" s="22">
        <v>-325275</v>
      </c>
      <c r="Z40" s="23">
        <v>-73.204242706582136</v>
      </c>
      <c r="AA40" s="20">
        <v>592450</v>
      </c>
    </row>
    <row r="41" spans="1:27" x14ac:dyDescent="0.25">
      <c r="A41" s="19" t="s">
        <v>67</v>
      </c>
      <c r="B41" s="15" t="s">
        <v>32</v>
      </c>
      <c r="C41" s="20">
        <v>-877098</v>
      </c>
      <c r="D41" s="20">
        <v>0</v>
      </c>
      <c r="E41" s="21">
        <v>2640771</v>
      </c>
      <c r="F41" s="22">
        <v>-4211565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-2034915</v>
      </c>
      <c r="P41" s="22">
        <v>0</v>
      </c>
      <c r="Q41" s="22">
        <v>0</v>
      </c>
      <c r="R41" s="22">
        <v>-2034915</v>
      </c>
      <c r="S41" s="22">
        <v>0</v>
      </c>
      <c r="T41" s="22">
        <v>0</v>
      </c>
      <c r="U41" s="22">
        <v>0</v>
      </c>
      <c r="V41" s="22">
        <v>0</v>
      </c>
      <c r="W41" s="22">
        <v>-2034915</v>
      </c>
      <c r="X41" s="22">
        <v>-3158676</v>
      </c>
      <c r="Y41" s="22">
        <v>1123761</v>
      </c>
      <c r="Z41" s="23">
        <v>-35.576963259289649</v>
      </c>
      <c r="AA41" s="20">
        <v>-4211565</v>
      </c>
    </row>
    <row r="42" spans="1:27" x14ac:dyDescent="0.25">
      <c r="A42" s="19" t="s">
        <v>68</v>
      </c>
      <c r="B42" s="15" t="s">
        <v>32</v>
      </c>
      <c r="C42" s="20">
        <v>310298</v>
      </c>
      <c r="D42" s="20">
        <v>0</v>
      </c>
      <c r="E42" s="21">
        <v>2371741</v>
      </c>
      <c r="F42" s="22">
        <v>2371741</v>
      </c>
      <c r="G42" s="22">
        <v>0</v>
      </c>
      <c r="H42" s="22">
        <v>0</v>
      </c>
      <c r="I42" s="22">
        <v>592935</v>
      </c>
      <c r="J42" s="22">
        <v>592935</v>
      </c>
      <c r="K42" s="22">
        <v>0</v>
      </c>
      <c r="L42" s="22">
        <v>0</v>
      </c>
      <c r="M42" s="22">
        <v>592935</v>
      </c>
      <c r="N42" s="22">
        <v>592935</v>
      </c>
      <c r="O42" s="22">
        <v>0</v>
      </c>
      <c r="P42" s="22">
        <v>0</v>
      </c>
      <c r="Q42" s="22">
        <v>592935</v>
      </c>
      <c r="R42" s="22">
        <v>592935</v>
      </c>
      <c r="S42" s="22">
        <v>0</v>
      </c>
      <c r="T42" s="22">
        <v>0</v>
      </c>
      <c r="U42" s="22">
        <v>0</v>
      </c>
      <c r="V42" s="22">
        <v>0</v>
      </c>
      <c r="W42" s="22">
        <v>1778805</v>
      </c>
      <c r="X42" s="22">
        <v>1778805</v>
      </c>
      <c r="Y42" s="22">
        <v>0</v>
      </c>
      <c r="Z42" s="23">
        <v>0</v>
      </c>
      <c r="AA42" s="20">
        <v>2371741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427632</v>
      </c>
      <c r="D44" s="20">
        <v>0</v>
      </c>
      <c r="E44" s="21">
        <v>701665</v>
      </c>
      <c r="F44" s="22">
        <v>951665</v>
      </c>
      <c r="G44" s="22">
        <v>0</v>
      </c>
      <c r="H44" s="22">
        <v>15528</v>
      </c>
      <c r="I44" s="22">
        <v>33971</v>
      </c>
      <c r="J44" s="22">
        <v>49499</v>
      </c>
      <c r="K44" s="22">
        <v>30961</v>
      </c>
      <c r="L44" s="22">
        <v>34829</v>
      </c>
      <c r="M44" s="22">
        <v>0</v>
      </c>
      <c r="N44" s="22">
        <v>65790</v>
      </c>
      <c r="O44" s="22">
        <v>-774</v>
      </c>
      <c r="P44" s="22">
        <v>0</v>
      </c>
      <c r="Q44" s="22">
        <v>0</v>
      </c>
      <c r="R44" s="22">
        <v>-774</v>
      </c>
      <c r="S44" s="22">
        <v>0</v>
      </c>
      <c r="T44" s="22">
        <v>0</v>
      </c>
      <c r="U44" s="22">
        <v>0</v>
      </c>
      <c r="V44" s="22">
        <v>0</v>
      </c>
      <c r="W44" s="22">
        <v>114515</v>
      </c>
      <c r="X44" s="22">
        <v>713754</v>
      </c>
      <c r="Y44" s="22">
        <v>-599239</v>
      </c>
      <c r="Z44" s="23">
        <v>-83.955956814252531</v>
      </c>
      <c r="AA44" s="20">
        <v>951665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5120560</v>
      </c>
      <c r="D46" s="20">
        <v>0</v>
      </c>
      <c r="E46" s="21">
        <v>0</v>
      </c>
      <c r="F46" s="22">
        <v>5500000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4124997</v>
      </c>
      <c r="Y46" s="22">
        <v>-4124997</v>
      </c>
      <c r="Z46" s="23">
        <v>-100</v>
      </c>
      <c r="AA46" s="20">
        <v>5500000</v>
      </c>
    </row>
    <row r="47" spans="1:27" x14ac:dyDescent="0.25">
      <c r="A47" s="19" t="s">
        <v>73</v>
      </c>
      <c r="B47" s="15" t="s">
        <v>32</v>
      </c>
      <c r="C47" s="20">
        <v>488659</v>
      </c>
      <c r="D47" s="20">
        <v>0</v>
      </c>
      <c r="E47" s="21">
        <v>1318346</v>
      </c>
      <c r="F47" s="22">
        <v>1323317</v>
      </c>
      <c r="G47" s="22">
        <v>55153</v>
      </c>
      <c r="H47" s="22">
        <v>55386</v>
      </c>
      <c r="I47" s="22">
        <v>230991</v>
      </c>
      <c r="J47" s="22">
        <v>341530</v>
      </c>
      <c r="K47" s="22">
        <v>100291</v>
      </c>
      <c r="L47" s="22">
        <v>47239</v>
      </c>
      <c r="M47" s="22">
        <v>39918</v>
      </c>
      <c r="N47" s="22">
        <v>187448</v>
      </c>
      <c r="O47" s="22">
        <v>49856</v>
      </c>
      <c r="P47" s="22">
        <v>59546</v>
      </c>
      <c r="Q47" s="22">
        <v>60005</v>
      </c>
      <c r="R47" s="22">
        <v>169407</v>
      </c>
      <c r="S47" s="22">
        <v>0</v>
      </c>
      <c r="T47" s="22">
        <v>0</v>
      </c>
      <c r="U47" s="22">
        <v>0</v>
      </c>
      <c r="V47" s="22">
        <v>0</v>
      </c>
      <c r="W47" s="22">
        <v>698385</v>
      </c>
      <c r="X47" s="22">
        <v>992493</v>
      </c>
      <c r="Y47" s="22">
        <v>-294108</v>
      </c>
      <c r="Z47" s="23">
        <v>-29.63325685924233</v>
      </c>
      <c r="AA47" s="20">
        <v>1323317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16698204</v>
      </c>
      <c r="D50" s="29">
        <f t="shared" ref="D50:Y50" si="1">SUM(D37:D49)</f>
        <v>0</v>
      </c>
      <c r="E50" s="30">
        <f t="shared" si="1"/>
        <v>19242526</v>
      </c>
      <c r="F50" s="31">
        <f t="shared" si="1"/>
        <v>17464072</v>
      </c>
      <c r="G50" s="31">
        <f t="shared" si="1"/>
        <v>907659</v>
      </c>
      <c r="H50" s="31">
        <f t="shared" si="1"/>
        <v>922454</v>
      </c>
      <c r="I50" s="31">
        <f t="shared" si="1"/>
        <v>1688208</v>
      </c>
      <c r="J50" s="31">
        <f t="shared" si="1"/>
        <v>3518321</v>
      </c>
      <c r="K50" s="31">
        <f t="shared" si="1"/>
        <v>997985</v>
      </c>
      <c r="L50" s="31">
        <f t="shared" si="1"/>
        <v>962500</v>
      </c>
      <c r="M50" s="31">
        <f t="shared" si="1"/>
        <v>1995264</v>
      </c>
      <c r="N50" s="31">
        <f t="shared" si="1"/>
        <v>3955749</v>
      </c>
      <c r="O50" s="31">
        <f t="shared" si="1"/>
        <v>-1095892</v>
      </c>
      <c r="P50" s="31">
        <f t="shared" si="1"/>
        <v>853205</v>
      </c>
      <c r="Q50" s="31">
        <f t="shared" si="1"/>
        <v>1545730</v>
      </c>
      <c r="R50" s="31">
        <f t="shared" si="1"/>
        <v>1303043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8777113</v>
      </c>
      <c r="X50" s="31">
        <f t="shared" si="1"/>
        <v>13098096</v>
      </c>
      <c r="Y50" s="31">
        <f t="shared" si="1"/>
        <v>-4320983</v>
      </c>
      <c r="Z50" s="32">
        <f>+IF(X50&lt;&gt;0,+(Y50/X50)*100,0)</f>
        <v>-32.989397848359033</v>
      </c>
      <c r="AA50" s="29">
        <f>SUM(AA37:AA49)</f>
        <v>17464072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7054224</v>
      </c>
      <c r="D51" s="39">
        <f t="shared" si="2"/>
        <v>0</v>
      </c>
      <c r="E51" s="40">
        <f t="shared" si="2"/>
        <v>10227641</v>
      </c>
      <c r="F51" s="41">
        <f t="shared" si="2"/>
        <v>11375772</v>
      </c>
      <c r="G51" s="41">
        <f t="shared" si="2"/>
        <v>18781000</v>
      </c>
      <c r="H51" s="41">
        <f t="shared" si="2"/>
        <v>335211</v>
      </c>
      <c r="I51" s="41">
        <f t="shared" si="2"/>
        <v>-380364</v>
      </c>
      <c r="J51" s="41">
        <f t="shared" si="2"/>
        <v>18735847</v>
      </c>
      <c r="K51" s="41">
        <f t="shared" si="2"/>
        <v>166047</v>
      </c>
      <c r="L51" s="41">
        <f t="shared" si="2"/>
        <v>203595</v>
      </c>
      <c r="M51" s="41">
        <f t="shared" si="2"/>
        <v>-831035</v>
      </c>
      <c r="N51" s="41">
        <f t="shared" si="2"/>
        <v>-461393</v>
      </c>
      <c r="O51" s="41">
        <f t="shared" si="2"/>
        <v>2261902</v>
      </c>
      <c r="P51" s="41">
        <f t="shared" si="2"/>
        <v>330171</v>
      </c>
      <c r="Q51" s="41">
        <f t="shared" si="2"/>
        <v>2747783</v>
      </c>
      <c r="R51" s="41">
        <f t="shared" si="2"/>
        <v>5339856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23614310</v>
      </c>
      <c r="X51" s="41">
        <f t="shared" si="2"/>
        <v>8531793</v>
      </c>
      <c r="Y51" s="41">
        <f t="shared" si="2"/>
        <v>15082517</v>
      </c>
      <c r="Z51" s="42">
        <f>+IF(X51&lt;&gt;0,+(Y51/X51)*100,0)</f>
        <v>176.78015629305585</v>
      </c>
      <c r="AA51" s="39">
        <f>+AA35-AA50</f>
        <v>11375772</v>
      </c>
    </row>
    <row r="52" spans="1:27" x14ac:dyDescent="0.25">
      <c r="A52" s="43" t="s">
        <v>78</v>
      </c>
      <c r="B52" s="15" t="s">
        <v>32</v>
      </c>
      <c r="C52" s="20">
        <v>9656406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16710630</v>
      </c>
      <c r="D54" s="48">
        <f t="shared" si="3"/>
        <v>0</v>
      </c>
      <c r="E54" s="49">
        <f t="shared" si="3"/>
        <v>10227641</v>
      </c>
      <c r="F54" s="50">
        <f t="shared" si="3"/>
        <v>11375772</v>
      </c>
      <c r="G54" s="50">
        <f t="shared" si="3"/>
        <v>18781000</v>
      </c>
      <c r="H54" s="50">
        <f t="shared" si="3"/>
        <v>335211</v>
      </c>
      <c r="I54" s="50">
        <f t="shared" si="3"/>
        <v>-380364</v>
      </c>
      <c r="J54" s="50">
        <f t="shared" si="3"/>
        <v>18735847</v>
      </c>
      <c r="K54" s="50">
        <f t="shared" si="3"/>
        <v>166047</v>
      </c>
      <c r="L54" s="50">
        <f t="shared" si="3"/>
        <v>203595</v>
      </c>
      <c r="M54" s="50">
        <f t="shared" si="3"/>
        <v>-831035</v>
      </c>
      <c r="N54" s="50">
        <f t="shared" si="3"/>
        <v>-461393</v>
      </c>
      <c r="O54" s="50">
        <f t="shared" si="3"/>
        <v>2261902</v>
      </c>
      <c r="P54" s="50">
        <f t="shared" si="3"/>
        <v>330171</v>
      </c>
      <c r="Q54" s="50">
        <f t="shared" si="3"/>
        <v>2747783</v>
      </c>
      <c r="R54" s="50">
        <f t="shared" si="3"/>
        <v>5339856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23614310</v>
      </c>
      <c r="X54" s="50">
        <f t="shared" si="3"/>
        <v>8531793</v>
      </c>
      <c r="Y54" s="50">
        <f t="shared" si="3"/>
        <v>15082517</v>
      </c>
      <c r="Z54" s="51">
        <f>+IF(X54&lt;&gt;0,+(Y54/X54)*100,0)</f>
        <v>176.78015629305585</v>
      </c>
      <c r="AA54" s="48">
        <f>SUM(AA51:AA53)</f>
        <v>11375772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16710630</v>
      </c>
      <c r="D56" s="54">
        <f>+D54-D55</f>
        <v>0</v>
      </c>
      <c r="E56" s="55">
        <f t="shared" si="4"/>
        <v>10227641</v>
      </c>
      <c r="F56" s="56">
        <f t="shared" si="4"/>
        <v>11375772</v>
      </c>
      <c r="G56" s="56">
        <f t="shared" si="4"/>
        <v>18781000</v>
      </c>
      <c r="H56" s="56">
        <f t="shared" si="4"/>
        <v>335211</v>
      </c>
      <c r="I56" s="56">
        <f t="shared" si="4"/>
        <v>-380364</v>
      </c>
      <c r="J56" s="56">
        <f t="shared" si="4"/>
        <v>18735847</v>
      </c>
      <c r="K56" s="56">
        <f t="shared" si="4"/>
        <v>166047</v>
      </c>
      <c r="L56" s="56">
        <f t="shared" si="4"/>
        <v>203595</v>
      </c>
      <c r="M56" s="56">
        <f t="shared" si="4"/>
        <v>-831035</v>
      </c>
      <c r="N56" s="56">
        <f t="shared" si="4"/>
        <v>-461393</v>
      </c>
      <c r="O56" s="56">
        <f t="shared" si="4"/>
        <v>2261902</v>
      </c>
      <c r="P56" s="56">
        <f t="shared" si="4"/>
        <v>330171</v>
      </c>
      <c r="Q56" s="56">
        <f t="shared" si="4"/>
        <v>2747783</v>
      </c>
      <c r="R56" s="56">
        <f t="shared" si="4"/>
        <v>5339856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23614310</v>
      </c>
      <c r="X56" s="56">
        <f t="shared" si="4"/>
        <v>8531793</v>
      </c>
      <c r="Y56" s="56">
        <f t="shared" si="4"/>
        <v>15082517</v>
      </c>
      <c r="Z56" s="57">
        <f>+IF(X56&lt;&gt;0,+(Y56/X56)*100,0)</f>
        <v>176.78015629305585</v>
      </c>
      <c r="AA56" s="54">
        <f>+AA54-AA55</f>
        <v>11375772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16710630</v>
      </c>
      <c r="D59" s="48">
        <f>SUM(D56:D58)</f>
        <v>0</v>
      </c>
      <c r="E59" s="49">
        <f t="shared" si="5"/>
        <v>10227641</v>
      </c>
      <c r="F59" s="50">
        <f t="shared" si="5"/>
        <v>11375772</v>
      </c>
      <c r="G59" s="50">
        <f t="shared" si="5"/>
        <v>18781000</v>
      </c>
      <c r="H59" s="50">
        <f t="shared" si="5"/>
        <v>335211</v>
      </c>
      <c r="I59" s="50">
        <f t="shared" si="5"/>
        <v>-380364</v>
      </c>
      <c r="J59" s="50">
        <f t="shared" si="5"/>
        <v>18735847</v>
      </c>
      <c r="K59" s="50">
        <f t="shared" si="5"/>
        <v>166047</v>
      </c>
      <c r="L59" s="50">
        <f t="shared" si="5"/>
        <v>203595</v>
      </c>
      <c r="M59" s="50">
        <f t="shared" si="5"/>
        <v>-831035</v>
      </c>
      <c r="N59" s="50">
        <f t="shared" si="5"/>
        <v>-461393</v>
      </c>
      <c r="O59" s="50">
        <f t="shared" si="5"/>
        <v>2261902</v>
      </c>
      <c r="P59" s="50">
        <f t="shared" si="5"/>
        <v>330171</v>
      </c>
      <c r="Q59" s="50">
        <f t="shared" si="5"/>
        <v>2747783</v>
      </c>
      <c r="R59" s="50">
        <f t="shared" si="5"/>
        <v>5339856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23614310</v>
      </c>
      <c r="X59" s="50">
        <f t="shared" si="5"/>
        <v>8531793</v>
      </c>
      <c r="Y59" s="50">
        <f t="shared" si="5"/>
        <v>15082517</v>
      </c>
      <c r="Z59" s="51">
        <f>+IF(X59&lt;&gt;0,+(Y59/X59)*100,0)</f>
        <v>176.78015629305585</v>
      </c>
      <c r="AA59" s="48">
        <f>SUM(AA56:AA58)</f>
        <v>11375772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16710630</v>
      </c>
      <c r="D62" s="65">
        <f>SUM(D59:D61)</f>
        <v>0</v>
      </c>
      <c r="E62" s="66">
        <f t="shared" si="6"/>
        <v>10227641</v>
      </c>
      <c r="F62" s="67">
        <f t="shared" si="6"/>
        <v>11375772</v>
      </c>
      <c r="G62" s="67">
        <f t="shared" si="6"/>
        <v>18781000</v>
      </c>
      <c r="H62" s="67">
        <f t="shared" si="6"/>
        <v>335211</v>
      </c>
      <c r="I62" s="67">
        <f t="shared" si="6"/>
        <v>-380364</v>
      </c>
      <c r="J62" s="67">
        <f t="shared" si="6"/>
        <v>18735847</v>
      </c>
      <c r="K62" s="67">
        <f t="shared" si="6"/>
        <v>166047</v>
      </c>
      <c r="L62" s="67">
        <f t="shared" si="6"/>
        <v>203595</v>
      </c>
      <c r="M62" s="67">
        <f t="shared" si="6"/>
        <v>-831035</v>
      </c>
      <c r="N62" s="67">
        <f t="shared" si="6"/>
        <v>-461393</v>
      </c>
      <c r="O62" s="67">
        <f t="shared" si="6"/>
        <v>2261902</v>
      </c>
      <c r="P62" s="67">
        <f t="shared" si="6"/>
        <v>330171</v>
      </c>
      <c r="Q62" s="67">
        <f t="shared" si="6"/>
        <v>2747783</v>
      </c>
      <c r="R62" s="67">
        <f t="shared" si="6"/>
        <v>5339856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23614310</v>
      </c>
      <c r="X62" s="67">
        <f t="shared" si="6"/>
        <v>8531793</v>
      </c>
      <c r="Y62" s="67">
        <f t="shared" si="6"/>
        <v>15082517</v>
      </c>
      <c r="Z62" s="68">
        <f>+IF(X62&lt;&gt;0,+(Y62/X62)*100,0)</f>
        <v>176.78015629305585</v>
      </c>
      <c r="AA62" s="65">
        <f>SUM(AA59:AA61)</f>
        <v>11375772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15596</v>
      </c>
      <c r="D6" s="20">
        <v>0</v>
      </c>
      <c r="E6" s="21">
        <v>2057</v>
      </c>
      <c r="F6" s="22">
        <v>2092</v>
      </c>
      <c r="G6" s="22">
        <v>0</v>
      </c>
      <c r="H6" s="22">
        <v>0</v>
      </c>
      <c r="I6" s="22">
        <v>21875</v>
      </c>
      <c r="J6" s="22">
        <v>21875</v>
      </c>
      <c r="K6" s="22">
        <v>24816</v>
      </c>
      <c r="L6" s="22">
        <v>60000</v>
      </c>
      <c r="M6" s="22">
        <v>0</v>
      </c>
      <c r="N6" s="22">
        <v>84816</v>
      </c>
      <c r="O6" s="22">
        <v>17387</v>
      </c>
      <c r="P6" s="22">
        <v>0</v>
      </c>
      <c r="Q6" s="22">
        <v>16628</v>
      </c>
      <c r="R6" s="22">
        <v>34015</v>
      </c>
      <c r="S6" s="22">
        <v>0</v>
      </c>
      <c r="T6" s="22">
        <v>0</v>
      </c>
      <c r="U6" s="22">
        <v>0</v>
      </c>
      <c r="V6" s="22">
        <v>0</v>
      </c>
      <c r="W6" s="22">
        <v>140706</v>
      </c>
      <c r="X6" s="22">
        <v>1566</v>
      </c>
      <c r="Y6" s="22">
        <v>139140</v>
      </c>
      <c r="Z6" s="23">
        <v>8885.0574712643684</v>
      </c>
      <c r="AA6" s="20">
        <v>2092</v>
      </c>
    </row>
    <row r="7" spans="1:27" x14ac:dyDescent="0.25">
      <c r="A7" s="19" t="s">
        <v>35</v>
      </c>
      <c r="B7" s="15" t="s">
        <v>32</v>
      </c>
      <c r="C7" s="20">
        <v>6121863</v>
      </c>
      <c r="D7" s="20">
        <v>0</v>
      </c>
      <c r="E7" s="21">
        <v>0</v>
      </c>
      <c r="F7" s="22">
        <v>0</v>
      </c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>
        <v>-726607</v>
      </c>
      <c r="P7" s="22">
        <v>92299</v>
      </c>
      <c r="Q7" s="22">
        <v>286805</v>
      </c>
      <c r="R7" s="22">
        <v>-347503</v>
      </c>
      <c r="S7" s="22">
        <v>0</v>
      </c>
      <c r="T7" s="22">
        <v>0</v>
      </c>
      <c r="U7" s="22">
        <v>0</v>
      </c>
      <c r="V7" s="22">
        <v>0</v>
      </c>
      <c r="W7" s="22">
        <v>207110</v>
      </c>
      <c r="X7" s="22">
        <v>0</v>
      </c>
      <c r="Y7" s="22">
        <v>207110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12599534</v>
      </c>
      <c r="D8" s="20">
        <v>0</v>
      </c>
      <c r="E8" s="21">
        <v>3572</v>
      </c>
      <c r="F8" s="22">
        <v>3572</v>
      </c>
      <c r="G8" s="22">
        <v>-777047</v>
      </c>
      <c r="H8" s="22">
        <v>-852115</v>
      </c>
      <c r="I8" s="22">
        <v>-862338</v>
      </c>
      <c r="J8" s="22">
        <v>-2491500</v>
      </c>
      <c r="K8" s="22">
        <v>-876138</v>
      </c>
      <c r="L8" s="22">
        <v>-875659</v>
      </c>
      <c r="M8" s="22">
        <v>-946124</v>
      </c>
      <c r="N8" s="22">
        <v>-2697921</v>
      </c>
      <c r="O8" s="22">
        <v>-932363</v>
      </c>
      <c r="P8" s="22">
        <v>-946422</v>
      </c>
      <c r="Q8" s="22">
        <v>132</v>
      </c>
      <c r="R8" s="22">
        <v>-1878653</v>
      </c>
      <c r="S8" s="22">
        <v>0</v>
      </c>
      <c r="T8" s="22">
        <v>0</v>
      </c>
      <c r="U8" s="22">
        <v>0</v>
      </c>
      <c r="V8" s="22">
        <v>0</v>
      </c>
      <c r="W8" s="22">
        <v>-7068074</v>
      </c>
      <c r="X8" s="22">
        <v>2673</v>
      </c>
      <c r="Y8" s="22">
        <v>-7070747</v>
      </c>
      <c r="Z8" s="23">
        <v>-264524.76618032175</v>
      </c>
      <c r="AA8" s="20">
        <v>3572</v>
      </c>
    </row>
    <row r="9" spans="1:27" x14ac:dyDescent="0.25">
      <c r="A9" s="19" t="s">
        <v>37</v>
      </c>
      <c r="B9" s="15" t="s">
        <v>32</v>
      </c>
      <c r="C9" s="20">
        <v>9399853281</v>
      </c>
      <c r="D9" s="20">
        <v>0</v>
      </c>
      <c r="E9" s="21">
        <v>18475431030</v>
      </c>
      <c r="F9" s="22">
        <v>18376289886</v>
      </c>
      <c r="G9" s="22">
        <v>1601069516</v>
      </c>
      <c r="H9" s="22">
        <v>1426304539</v>
      </c>
      <c r="I9" s="22">
        <v>1568976054</v>
      </c>
      <c r="J9" s="22">
        <v>4596350109</v>
      </c>
      <c r="K9" s="22">
        <v>1474221612</v>
      </c>
      <c r="L9" s="22">
        <v>1328811223</v>
      </c>
      <c r="M9" s="22">
        <v>1457396376</v>
      </c>
      <c r="N9" s="22">
        <v>4260429211</v>
      </c>
      <c r="O9" s="22">
        <v>1499162038</v>
      </c>
      <c r="P9" s="22">
        <v>1450966821</v>
      </c>
      <c r="Q9" s="22">
        <v>1445353600</v>
      </c>
      <c r="R9" s="22">
        <v>4395482459</v>
      </c>
      <c r="S9" s="22">
        <v>0</v>
      </c>
      <c r="T9" s="22">
        <v>0</v>
      </c>
      <c r="U9" s="22">
        <v>0</v>
      </c>
      <c r="V9" s="22">
        <v>0</v>
      </c>
      <c r="W9" s="22">
        <v>13252261779</v>
      </c>
      <c r="X9" s="22">
        <v>13714657305</v>
      </c>
      <c r="Y9" s="22">
        <v>-462395526</v>
      </c>
      <c r="Z9" s="23">
        <v>-3.3715426912739765</v>
      </c>
      <c r="AA9" s="20">
        <v>18376289886</v>
      </c>
    </row>
    <row r="10" spans="1:27" x14ac:dyDescent="0.25">
      <c r="A10" s="19" t="s">
        <v>38</v>
      </c>
      <c r="B10" s="15" t="s">
        <v>32</v>
      </c>
      <c r="C10" s="20">
        <v>24466723</v>
      </c>
      <c r="D10" s="20">
        <v>0</v>
      </c>
      <c r="E10" s="21">
        <v>131749362</v>
      </c>
      <c r="F10" s="22">
        <v>28698873</v>
      </c>
      <c r="G10" s="22">
        <v>-3738747</v>
      </c>
      <c r="H10" s="22">
        <v>1097022</v>
      </c>
      <c r="I10" s="22">
        <v>1015675</v>
      </c>
      <c r="J10" s="22">
        <v>-1626050</v>
      </c>
      <c r="K10" s="22">
        <v>1269987</v>
      </c>
      <c r="L10" s="22">
        <v>1077350</v>
      </c>
      <c r="M10" s="22">
        <v>1122693</v>
      </c>
      <c r="N10" s="22">
        <v>3470030</v>
      </c>
      <c r="O10" s="22">
        <v>1273710</v>
      </c>
      <c r="P10" s="22">
        <v>970569</v>
      </c>
      <c r="Q10" s="22">
        <v>8241720</v>
      </c>
      <c r="R10" s="22">
        <v>10485999</v>
      </c>
      <c r="S10" s="22">
        <v>0</v>
      </c>
      <c r="T10" s="22">
        <v>0</v>
      </c>
      <c r="U10" s="22">
        <v>0</v>
      </c>
      <c r="V10" s="22">
        <v>0</v>
      </c>
      <c r="W10" s="22">
        <v>12329979</v>
      </c>
      <c r="X10" s="22">
        <v>21688265</v>
      </c>
      <c r="Y10" s="22">
        <v>-9358286</v>
      </c>
      <c r="Z10" s="23">
        <v>-43.149076240077292</v>
      </c>
      <c r="AA10" s="20">
        <v>28698873</v>
      </c>
    </row>
    <row r="11" spans="1:27" x14ac:dyDescent="0.25">
      <c r="A11" s="19" t="s">
        <v>39</v>
      </c>
      <c r="B11" s="15" t="s">
        <v>32</v>
      </c>
      <c r="C11" s="20">
        <v>5351272</v>
      </c>
      <c r="D11" s="20">
        <v>0</v>
      </c>
      <c r="E11" s="21">
        <v>6750012</v>
      </c>
      <c r="F11" s="22">
        <v>7467597</v>
      </c>
      <c r="G11" s="22">
        <v>529058</v>
      </c>
      <c r="H11" s="22">
        <v>455929</v>
      </c>
      <c r="I11" s="22">
        <v>495403</v>
      </c>
      <c r="J11" s="22">
        <v>1480390</v>
      </c>
      <c r="K11" s="22">
        <v>553991</v>
      </c>
      <c r="L11" s="22">
        <v>525281</v>
      </c>
      <c r="M11" s="22">
        <v>620886</v>
      </c>
      <c r="N11" s="22">
        <v>1700158</v>
      </c>
      <c r="O11" s="22">
        <v>583319</v>
      </c>
      <c r="P11" s="22">
        <v>624944</v>
      </c>
      <c r="Q11" s="22">
        <v>462788</v>
      </c>
      <c r="R11" s="22">
        <v>1671051</v>
      </c>
      <c r="S11" s="22">
        <v>0</v>
      </c>
      <c r="T11" s="22">
        <v>0</v>
      </c>
      <c r="U11" s="22">
        <v>0</v>
      </c>
      <c r="V11" s="22">
        <v>0</v>
      </c>
      <c r="W11" s="22">
        <v>4851599</v>
      </c>
      <c r="X11" s="22">
        <v>5349543</v>
      </c>
      <c r="Y11" s="22">
        <v>-497944</v>
      </c>
      <c r="Z11" s="23">
        <v>-9.3081595941933735</v>
      </c>
      <c r="AA11" s="20">
        <v>7467597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911795645</v>
      </c>
      <c r="D13" s="20">
        <v>0</v>
      </c>
      <c r="E13" s="21">
        <v>1542129873</v>
      </c>
      <c r="F13" s="22">
        <v>1650070186</v>
      </c>
      <c r="G13" s="22">
        <v>120002164</v>
      </c>
      <c r="H13" s="22">
        <v>123547931</v>
      </c>
      <c r="I13" s="22">
        <v>123186010</v>
      </c>
      <c r="J13" s="22">
        <v>366736105</v>
      </c>
      <c r="K13" s="22">
        <v>121251873</v>
      </c>
      <c r="L13" s="22">
        <v>138064889</v>
      </c>
      <c r="M13" s="22">
        <v>136029376</v>
      </c>
      <c r="N13" s="22">
        <v>395346138</v>
      </c>
      <c r="O13" s="22">
        <v>136480788</v>
      </c>
      <c r="P13" s="22">
        <v>130804362</v>
      </c>
      <c r="Q13" s="22">
        <v>121453811</v>
      </c>
      <c r="R13" s="22">
        <v>388738961</v>
      </c>
      <c r="S13" s="22">
        <v>0</v>
      </c>
      <c r="T13" s="22">
        <v>0</v>
      </c>
      <c r="U13" s="22">
        <v>0</v>
      </c>
      <c r="V13" s="22">
        <v>0</v>
      </c>
      <c r="W13" s="22">
        <v>1150821204</v>
      </c>
      <c r="X13" s="22">
        <v>1208227375</v>
      </c>
      <c r="Y13" s="22">
        <v>-57406171</v>
      </c>
      <c r="Z13" s="23">
        <v>-4.7512721684525649</v>
      </c>
      <c r="AA13" s="20">
        <v>1650070186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21630000</v>
      </c>
      <c r="F14" s="22">
        <v>19630000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>
        <v>0</v>
      </c>
      <c r="M14" s="22">
        <v>1412528</v>
      </c>
      <c r="N14" s="22">
        <v>2824941</v>
      </c>
      <c r="O14" s="22">
        <v>1352766</v>
      </c>
      <c r="P14" s="22">
        <v>1103140</v>
      </c>
      <c r="Q14" s="22">
        <v>1179527</v>
      </c>
      <c r="R14" s="22">
        <v>3635433</v>
      </c>
      <c r="S14" s="22">
        <v>0</v>
      </c>
      <c r="T14" s="22">
        <v>0</v>
      </c>
      <c r="U14" s="22">
        <v>0</v>
      </c>
      <c r="V14" s="22">
        <v>0</v>
      </c>
      <c r="W14" s="22">
        <v>11048585</v>
      </c>
      <c r="X14" s="22">
        <v>14722497</v>
      </c>
      <c r="Y14" s="22">
        <v>-3673912</v>
      </c>
      <c r="Z14" s="23">
        <v>-24.954408209422628</v>
      </c>
      <c r="AA14" s="20">
        <v>19630000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25012</v>
      </c>
      <c r="D16" s="20">
        <v>0</v>
      </c>
      <c r="E16" s="21">
        <v>24019</v>
      </c>
      <c r="F16" s="22">
        <v>24013</v>
      </c>
      <c r="G16" s="22">
        <v>0</v>
      </c>
      <c r="H16" s="22">
        <v>1288</v>
      </c>
      <c r="I16" s="22">
        <v>0</v>
      </c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>
        <v>0</v>
      </c>
      <c r="P16" s="22">
        <v>0</v>
      </c>
      <c r="Q16" s="22">
        <v>1304</v>
      </c>
      <c r="R16" s="22">
        <v>1304</v>
      </c>
      <c r="S16" s="22">
        <v>0</v>
      </c>
      <c r="T16" s="22">
        <v>0</v>
      </c>
      <c r="U16" s="22">
        <v>0</v>
      </c>
      <c r="V16" s="22">
        <v>0</v>
      </c>
      <c r="W16" s="22">
        <v>552464</v>
      </c>
      <c r="X16" s="22">
        <v>17658</v>
      </c>
      <c r="Y16" s="22">
        <v>534806</v>
      </c>
      <c r="Z16" s="23">
        <v>3028.6895458149284</v>
      </c>
      <c r="AA16" s="20">
        <v>24013</v>
      </c>
    </row>
    <row r="17" spans="1:27" x14ac:dyDescent="0.25">
      <c r="A17" s="19" t="s">
        <v>45</v>
      </c>
      <c r="B17" s="15" t="s">
        <v>32</v>
      </c>
      <c r="C17" s="20">
        <v>8689153</v>
      </c>
      <c r="D17" s="20">
        <v>0</v>
      </c>
      <c r="E17" s="21">
        <v>9802938</v>
      </c>
      <c r="F17" s="22">
        <v>10692847</v>
      </c>
      <c r="G17" s="22">
        <v>704200</v>
      </c>
      <c r="H17" s="22">
        <v>3119568</v>
      </c>
      <c r="I17" s="22">
        <v>791947</v>
      </c>
      <c r="J17" s="22">
        <v>4615715</v>
      </c>
      <c r="K17" s="22">
        <v>304433</v>
      </c>
      <c r="L17" s="22">
        <v>-2242613</v>
      </c>
      <c r="M17" s="22">
        <v>299673</v>
      </c>
      <c r="N17" s="22">
        <v>-1638507</v>
      </c>
      <c r="O17" s="22">
        <v>250694</v>
      </c>
      <c r="P17" s="22">
        <v>241654</v>
      </c>
      <c r="Q17" s="22">
        <v>235589</v>
      </c>
      <c r="R17" s="22">
        <v>727937</v>
      </c>
      <c r="S17" s="22">
        <v>0</v>
      </c>
      <c r="T17" s="22">
        <v>0</v>
      </c>
      <c r="U17" s="22">
        <v>0</v>
      </c>
      <c r="V17" s="22">
        <v>0</v>
      </c>
      <c r="W17" s="22">
        <v>3705145</v>
      </c>
      <c r="X17" s="22">
        <v>8105266</v>
      </c>
      <c r="Y17" s="22">
        <v>-4400121</v>
      </c>
      <c r="Z17" s="23">
        <v>-54.287188107089889</v>
      </c>
      <c r="AA17" s="20">
        <v>10692847</v>
      </c>
    </row>
    <row r="18" spans="1:27" x14ac:dyDescent="0.25">
      <c r="A18" s="19" t="s">
        <v>46</v>
      </c>
      <c r="B18" s="15" t="s">
        <v>32</v>
      </c>
      <c r="C18" s="20">
        <v>230135</v>
      </c>
      <c r="D18" s="20">
        <v>0</v>
      </c>
      <c r="E18" s="21">
        <v>261612</v>
      </c>
      <c r="F18" s="22">
        <v>251075</v>
      </c>
      <c r="G18" s="22">
        <v>16540</v>
      </c>
      <c r="H18" s="22">
        <v>23494</v>
      </c>
      <c r="I18" s="22">
        <v>23398</v>
      </c>
      <c r="J18" s="22">
        <v>63432</v>
      </c>
      <c r="K18" s="22">
        <v>16551</v>
      </c>
      <c r="L18" s="22">
        <v>21409</v>
      </c>
      <c r="M18" s="22">
        <v>31562</v>
      </c>
      <c r="N18" s="22">
        <v>69522</v>
      </c>
      <c r="O18" s="22">
        <v>32290</v>
      </c>
      <c r="P18" s="22">
        <v>23424</v>
      </c>
      <c r="Q18" s="22">
        <v>16292</v>
      </c>
      <c r="R18" s="22">
        <v>72006</v>
      </c>
      <c r="S18" s="22">
        <v>0</v>
      </c>
      <c r="T18" s="22">
        <v>0</v>
      </c>
      <c r="U18" s="22">
        <v>0</v>
      </c>
      <c r="V18" s="22">
        <v>0</v>
      </c>
      <c r="W18" s="22">
        <v>204960</v>
      </c>
      <c r="X18" s="22">
        <v>91960</v>
      </c>
      <c r="Y18" s="22">
        <v>113000</v>
      </c>
      <c r="Z18" s="23">
        <v>122.87951283166593</v>
      </c>
      <c r="AA18" s="20">
        <v>251075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22498101</v>
      </c>
      <c r="D21" s="20">
        <v>0</v>
      </c>
      <c r="E21" s="21">
        <v>19828204</v>
      </c>
      <c r="F21" s="22">
        <v>19041019</v>
      </c>
      <c r="G21" s="22">
        <v>17412</v>
      </c>
      <c r="H21" s="22">
        <v>2372732</v>
      </c>
      <c r="I21" s="22">
        <v>811040</v>
      </c>
      <c r="J21" s="22">
        <v>3201184</v>
      </c>
      <c r="K21" s="22">
        <v>2059858</v>
      </c>
      <c r="L21" s="22">
        <v>1328435</v>
      </c>
      <c r="M21" s="22">
        <v>346588</v>
      </c>
      <c r="N21" s="22">
        <v>3734881</v>
      </c>
      <c r="O21" s="22">
        <v>2578577</v>
      </c>
      <c r="P21" s="22">
        <v>1792695</v>
      </c>
      <c r="Q21" s="22">
        <v>1058100</v>
      </c>
      <c r="R21" s="22">
        <v>5429372</v>
      </c>
      <c r="S21" s="22">
        <v>0</v>
      </c>
      <c r="T21" s="22">
        <v>0</v>
      </c>
      <c r="U21" s="22">
        <v>0</v>
      </c>
      <c r="V21" s="22">
        <v>0</v>
      </c>
      <c r="W21" s="22">
        <v>12365437</v>
      </c>
      <c r="X21" s="22">
        <v>13727931</v>
      </c>
      <c r="Y21" s="22">
        <v>-1362494</v>
      </c>
      <c r="Z21" s="23">
        <v>-9.9249770413327401</v>
      </c>
      <c r="AA21" s="20">
        <v>19041019</v>
      </c>
    </row>
    <row r="22" spans="1:27" x14ac:dyDescent="0.25">
      <c r="A22" s="19" t="s">
        <v>50</v>
      </c>
      <c r="B22" s="15" t="s">
        <v>32</v>
      </c>
      <c r="C22" s="20">
        <v>103928651</v>
      </c>
      <c r="D22" s="20">
        <v>0</v>
      </c>
      <c r="E22" s="21">
        <v>20956922</v>
      </c>
      <c r="F22" s="22">
        <v>21456975</v>
      </c>
      <c r="G22" s="22">
        <v>3405281</v>
      </c>
      <c r="H22" s="22">
        <v>3668140</v>
      </c>
      <c r="I22" s="22">
        <v>878013</v>
      </c>
      <c r="J22" s="22">
        <v>7951434</v>
      </c>
      <c r="K22" s="22">
        <v>-5563556</v>
      </c>
      <c r="L22" s="22">
        <v>633395</v>
      </c>
      <c r="M22" s="22">
        <v>434820</v>
      </c>
      <c r="N22" s="22">
        <v>-4495341</v>
      </c>
      <c r="O22" s="22">
        <v>891333</v>
      </c>
      <c r="P22" s="22">
        <v>1125304</v>
      </c>
      <c r="Q22" s="22">
        <v>1205601</v>
      </c>
      <c r="R22" s="22">
        <v>3222238</v>
      </c>
      <c r="S22" s="22">
        <v>0</v>
      </c>
      <c r="T22" s="22">
        <v>0</v>
      </c>
      <c r="U22" s="22">
        <v>0</v>
      </c>
      <c r="V22" s="22">
        <v>0</v>
      </c>
      <c r="W22" s="22">
        <v>6678331</v>
      </c>
      <c r="X22" s="22">
        <v>13295119</v>
      </c>
      <c r="Y22" s="22">
        <v>-6616788</v>
      </c>
      <c r="Z22" s="18">
        <v>-49.768550398082184</v>
      </c>
      <c r="AA22" s="20">
        <v>21456975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15652996</v>
      </c>
      <c r="F24" s="22">
        <v>14541319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1235155</v>
      </c>
      <c r="N24" s="22">
        <v>1235155</v>
      </c>
      <c r="O24" s="22">
        <v>1231823</v>
      </c>
      <c r="P24" s="22">
        <v>1231823</v>
      </c>
      <c r="Q24" s="22">
        <v>1231823</v>
      </c>
      <c r="R24" s="22">
        <v>3695469</v>
      </c>
      <c r="S24" s="22">
        <v>0</v>
      </c>
      <c r="T24" s="22">
        <v>0</v>
      </c>
      <c r="U24" s="22">
        <v>0</v>
      </c>
      <c r="V24" s="22">
        <v>0</v>
      </c>
      <c r="W24" s="22">
        <v>4930624</v>
      </c>
      <c r="X24" s="22">
        <v>10905993</v>
      </c>
      <c r="Y24" s="22">
        <v>-5975369</v>
      </c>
      <c r="Z24" s="23">
        <v>-54.789774759620698</v>
      </c>
      <c r="AA24" s="20">
        <v>14541319</v>
      </c>
    </row>
    <row r="25" spans="1:27" x14ac:dyDescent="0.25">
      <c r="A25" s="19" t="s">
        <v>53</v>
      </c>
      <c r="B25" s="15" t="s">
        <v>32</v>
      </c>
      <c r="C25" s="20">
        <v>7210116</v>
      </c>
      <c r="D25" s="20">
        <v>0</v>
      </c>
      <c r="E25" s="21">
        <v>7327375</v>
      </c>
      <c r="F25" s="22">
        <v>7327375</v>
      </c>
      <c r="G25" s="22">
        <v>723091</v>
      </c>
      <c r="H25" s="22">
        <v>587964</v>
      </c>
      <c r="I25" s="22">
        <v>579501</v>
      </c>
      <c r="J25" s="22">
        <v>1890556</v>
      </c>
      <c r="K25" s="22">
        <v>577595</v>
      </c>
      <c r="L25" s="22">
        <v>574781</v>
      </c>
      <c r="M25" s="22">
        <v>582866</v>
      </c>
      <c r="N25" s="22">
        <v>1735242</v>
      </c>
      <c r="O25" s="22">
        <v>583381</v>
      </c>
      <c r="P25" s="22">
        <v>582729</v>
      </c>
      <c r="Q25" s="22">
        <v>582251</v>
      </c>
      <c r="R25" s="22">
        <v>1748361</v>
      </c>
      <c r="S25" s="22">
        <v>0</v>
      </c>
      <c r="T25" s="22">
        <v>0</v>
      </c>
      <c r="U25" s="22">
        <v>0</v>
      </c>
      <c r="V25" s="22">
        <v>0</v>
      </c>
      <c r="W25" s="22">
        <v>5374159</v>
      </c>
      <c r="X25" s="22">
        <v>5495526</v>
      </c>
      <c r="Y25" s="22">
        <v>-121367</v>
      </c>
      <c r="Z25" s="23">
        <v>-2.2084692165954634</v>
      </c>
      <c r="AA25" s="20">
        <v>7327375</v>
      </c>
    </row>
    <row r="26" spans="1:27" x14ac:dyDescent="0.25">
      <c r="A26" s="19" t="s">
        <v>54</v>
      </c>
      <c r="B26" s="15" t="s">
        <v>32</v>
      </c>
      <c r="C26" s="20">
        <v>5937116</v>
      </c>
      <c r="D26" s="20">
        <v>0</v>
      </c>
      <c r="E26" s="21">
        <v>5086009</v>
      </c>
      <c r="F26" s="22">
        <v>4855928</v>
      </c>
      <c r="G26" s="22">
        <v>109821</v>
      </c>
      <c r="H26" s="22">
        <v>582560</v>
      </c>
      <c r="I26" s="22">
        <v>339543</v>
      </c>
      <c r="J26" s="22">
        <v>1031924</v>
      </c>
      <c r="K26" s="22">
        <v>382302</v>
      </c>
      <c r="L26" s="22">
        <v>174810</v>
      </c>
      <c r="M26" s="22">
        <v>433813</v>
      </c>
      <c r="N26" s="22">
        <v>990925</v>
      </c>
      <c r="O26" s="22">
        <v>406026</v>
      </c>
      <c r="P26" s="22">
        <v>468432</v>
      </c>
      <c r="Q26" s="22">
        <v>341554</v>
      </c>
      <c r="R26" s="22">
        <v>1216012</v>
      </c>
      <c r="S26" s="22">
        <v>0</v>
      </c>
      <c r="T26" s="22">
        <v>0</v>
      </c>
      <c r="U26" s="22">
        <v>0</v>
      </c>
      <c r="V26" s="22">
        <v>0</v>
      </c>
      <c r="W26" s="22">
        <v>3238861</v>
      </c>
      <c r="X26" s="22">
        <v>3243055</v>
      </c>
      <c r="Y26" s="22">
        <v>-4194</v>
      </c>
      <c r="Z26" s="23">
        <v>-0.1293225060937912</v>
      </c>
      <c r="AA26" s="20">
        <v>4855928</v>
      </c>
    </row>
    <row r="27" spans="1:27" x14ac:dyDescent="0.25">
      <c r="A27" s="19" t="s">
        <v>46</v>
      </c>
      <c r="B27" s="15" t="s">
        <v>32</v>
      </c>
      <c r="C27" s="20">
        <v>699473</v>
      </c>
      <c r="D27" s="20">
        <v>0</v>
      </c>
      <c r="E27" s="21">
        <v>2677296</v>
      </c>
      <c r="F27" s="22">
        <v>707415</v>
      </c>
      <c r="G27" s="22">
        <v>65544</v>
      </c>
      <c r="H27" s="22">
        <v>47407</v>
      </c>
      <c r="I27" s="22">
        <v>62713</v>
      </c>
      <c r="J27" s="22">
        <v>175664</v>
      </c>
      <c r="K27" s="22">
        <v>68911</v>
      </c>
      <c r="L27" s="22">
        <v>55835</v>
      </c>
      <c r="M27" s="22">
        <v>57619</v>
      </c>
      <c r="N27" s="22">
        <v>182365</v>
      </c>
      <c r="O27" s="22">
        <v>-115981</v>
      </c>
      <c r="P27" s="22">
        <v>96976</v>
      </c>
      <c r="Q27" s="22">
        <v>86851</v>
      </c>
      <c r="R27" s="22">
        <v>67846</v>
      </c>
      <c r="S27" s="22">
        <v>0</v>
      </c>
      <c r="T27" s="22">
        <v>0</v>
      </c>
      <c r="U27" s="22">
        <v>0</v>
      </c>
      <c r="V27" s="22">
        <v>0</v>
      </c>
      <c r="W27" s="22">
        <v>425875</v>
      </c>
      <c r="X27" s="22">
        <v>1217277</v>
      </c>
      <c r="Y27" s="22">
        <v>-791402</v>
      </c>
      <c r="Z27" s="23">
        <v>-65.014125790596552</v>
      </c>
      <c r="AA27" s="20">
        <v>707415</v>
      </c>
    </row>
    <row r="28" spans="1:27" x14ac:dyDescent="0.25">
      <c r="A28" s="19" t="s">
        <v>55</v>
      </c>
      <c r="B28" s="15" t="s">
        <v>32</v>
      </c>
      <c r="C28" s="20">
        <v>4785033438</v>
      </c>
      <c r="D28" s="20">
        <v>0</v>
      </c>
      <c r="E28" s="21">
        <v>5547563771</v>
      </c>
      <c r="F28" s="22">
        <v>5413370443</v>
      </c>
      <c r="G28" s="22">
        <v>1678961877</v>
      </c>
      <c r="H28" s="22">
        <v>229733955</v>
      </c>
      <c r="I28" s="22">
        <v>570072304</v>
      </c>
      <c r="J28" s="22">
        <v>2478768136</v>
      </c>
      <c r="K28" s="22">
        <v>197173447</v>
      </c>
      <c r="L28" s="22">
        <v>117550663</v>
      </c>
      <c r="M28" s="22">
        <v>1419509138</v>
      </c>
      <c r="N28" s="22">
        <v>1734233248</v>
      </c>
      <c r="O28" s="22">
        <v>181089601</v>
      </c>
      <c r="P28" s="22">
        <v>229066577</v>
      </c>
      <c r="Q28" s="22">
        <v>1038291394</v>
      </c>
      <c r="R28" s="22">
        <v>1448447572</v>
      </c>
      <c r="S28" s="22">
        <v>0</v>
      </c>
      <c r="T28" s="22">
        <v>0</v>
      </c>
      <c r="U28" s="22">
        <v>0</v>
      </c>
      <c r="V28" s="22">
        <v>0</v>
      </c>
      <c r="W28" s="22">
        <v>5661448956</v>
      </c>
      <c r="X28" s="22">
        <v>4656626612</v>
      </c>
      <c r="Y28" s="22">
        <v>1004822344</v>
      </c>
      <c r="Z28" s="23">
        <v>21.578331863899074</v>
      </c>
      <c r="AA28" s="20">
        <v>5413370443</v>
      </c>
    </row>
    <row r="29" spans="1:27" x14ac:dyDescent="0.25">
      <c r="A29" s="19" t="s">
        <v>56</v>
      </c>
      <c r="B29" s="15" t="s">
        <v>32</v>
      </c>
      <c r="C29" s="20">
        <v>6583253</v>
      </c>
      <c r="D29" s="20">
        <v>0</v>
      </c>
      <c r="E29" s="21">
        <v>7184721</v>
      </c>
      <c r="F29" s="22">
        <v>10227410</v>
      </c>
      <c r="G29" s="22">
        <v>1457312</v>
      </c>
      <c r="H29" s="22">
        <v>651516</v>
      </c>
      <c r="I29" s="22">
        <v>728269</v>
      </c>
      <c r="J29" s="22">
        <v>2837097</v>
      </c>
      <c r="K29" s="22">
        <v>807993</v>
      </c>
      <c r="L29" s="22">
        <v>819079</v>
      </c>
      <c r="M29" s="22">
        <v>841719</v>
      </c>
      <c r="N29" s="22">
        <v>2468791</v>
      </c>
      <c r="O29" s="22">
        <v>134001</v>
      </c>
      <c r="P29" s="22">
        <v>863155</v>
      </c>
      <c r="Q29" s="22">
        <v>901546</v>
      </c>
      <c r="R29" s="22">
        <v>1898702</v>
      </c>
      <c r="S29" s="22">
        <v>0</v>
      </c>
      <c r="T29" s="22">
        <v>0</v>
      </c>
      <c r="U29" s="22">
        <v>0</v>
      </c>
      <c r="V29" s="22">
        <v>0</v>
      </c>
      <c r="W29" s="22">
        <v>7204590</v>
      </c>
      <c r="X29" s="22">
        <v>7601540</v>
      </c>
      <c r="Y29" s="22">
        <v>-396950</v>
      </c>
      <c r="Z29" s="23">
        <v>-5.2219681801319213</v>
      </c>
      <c r="AA29" s="20">
        <v>10227410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187631480</v>
      </c>
      <c r="D31" s="20">
        <v>0</v>
      </c>
      <c r="E31" s="21">
        <v>1090461052</v>
      </c>
      <c r="F31" s="22">
        <v>973957074</v>
      </c>
      <c r="G31" s="22">
        <v>80863721</v>
      </c>
      <c r="H31" s="22">
        <v>80641867</v>
      </c>
      <c r="I31" s="22">
        <v>85163124</v>
      </c>
      <c r="J31" s="22">
        <v>246668712</v>
      </c>
      <c r="K31" s="22">
        <v>98642524</v>
      </c>
      <c r="L31" s="22">
        <v>80210615</v>
      </c>
      <c r="M31" s="22">
        <v>79982846</v>
      </c>
      <c r="N31" s="22">
        <v>258835985</v>
      </c>
      <c r="O31" s="22">
        <v>82835835</v>
      </c>
      <c r="P31" s="22">
        <v>81010702</v>
      </c>
      <c r="Q31" s="22">
        <v>81423324</v>
      </c>
      <c r="R31" s="22">
        <v>245269861</v>
      </c>
      <c r="S31" s="22">
        <v>0</v>
      </c>
      <c r="T31" s="22">
        <v>0</v>
      </c>
      <c r="U31" s="22">
        <v>0</v>
      </c>
      <c r="V31" s="22">
        <v>0</v>
      </c>
      <c r="W31" s="22">
        <v>750774558</v>
      </c>
      <c r="X31" s="22">
        <v>728418959</v>
      </c>
      <c r="Y31" s="22">
        <v>22355599</v>
      </c>
      <c r="Z31" s="23">
        <v>3.0690578167666831</v>
      </c>
      <c r="AA31" s="20">
        <v>973957074</v>
      </c>
    </row>
    <row r="32" spans="1:27" x14ac:dyDescent="0.25">
      <c r="A32" s="19" t="s">
        <v>58</v>
      </c>
      <c r="B32" s="15" t="s">
        <v>32</v>
      </c>
      <c r="C32" s="20">
        <v>19082595</v>
      </c>
      <c r="D32" s="20">
        <v>0</v>
      </c>
      <c r="E32" s="21">
        <v>212000</v>
      </c>
      <c r="F32" s="22">
        <v>212000</v>
      </c>
      <c r="G32" s="22">
        <v>38199</v>
      </c>
      <c r="H32" s="22">
        <v>2443</v>
      </c>
      <c r="I32" s="22">
        <v>3174</v>
      </c>
      <c r="J32" s="22">
        <v>43816</v>
      </c>
      <c r="K32" s="22">
        <v>57292</v>
      </c>
      <c r="L32" s="22">
        <v>2443</v>
      </c>
      <c r="M32" s="22">
        <v>-227</v>
      </c>
      <c r="N32" s="22">
        <v>59508</v>
      </c>
      <c r="O32" s="22">
        <v>168839</v>
      </c>
      <c r="P32" s="22">
        <v>-9465</v>
      </c>
      <c r="Q32" s="22">
        <v>17275</v>
      </c>
      <c r="R32" s="22">
        <v>176649</v>
      </c>
      <c r="S32" s="22">
        <v>0</v>
      </c>
      <c r="T32" s="22">
        <v>0</v>
      </c>
      <c r="U32" s="22">
        <v>0</v>
      </c>
      <c r="V32" s="22">
        <v>0</v>
      </c>
      <c r="W32" s="22">
        <v>279973</v>
      </c>
      <c r="X32" s="22">
        <v>158999</v>
      </c>
      <c r="Y32" s="22">
        <v>120974</v>
      </c>
      <c r="Z32" s="23">
        <v>76.084755250033027</v>
      </c>
      <c r="AA32" s="20">
        <v>212000</v>
      </c>
    </row>
    <row r="33" spans="1:27" x14ac:dyDescent="0.25">
      <c r="A33" s="19" t="s">
        <v>59</v>
      </c>
      <c r="B33" s="15" t="s">
        <v>32</v>
      </c>
      <c r="C33" s="20">
        <v>12197716</v>
      </c>
      <c r="D33" s="20">
        <v>0</v>
      </c>
      <c r="E33" s="21">
        <v>5567500</v>
      </c>
      <c r="F33" s="22">
        <v>5569500</v>
      </c>
      <c r="G33" s="22">
        <v>464000</v>
      </c>
      <c r="H33" s="22">
        <v>464000</v>
      </c>
      <c r="I33" s="22">
        <v>464000</v>
      </c>
      <c r="J33" s="22">
        <v>1392000</v>
      </c>
      <c r="K33" s="22">
        <v>490789</v>
      </c>
      <c r="L33" s="22">
        <v>464000</v>
      </c>
      <c r="M33" s="22">
        <v>464000</v>
      </c>
      <c r="N33" s="22">
        <v>1418789</v>
      </c>
      <c r="O33" s="22">
        <v>464000</v>
      </c>
      <c r="P33" s="22">
        <v>495680</v>
      </c>
      <c r="Q33" s="22">
        <v>400640</v>
      </c>
      <c r="R33" s="22">
        <v>1360320</v>
      </c>
      <c r="S33" s="22">
        <v>0</v>
      </c>
      <c r="T33" s="22">
        <v>0</v>
      </c>
      <c r="U33" s="22">
        <v>0</v>
      </c>
      <c r="V33" s="22">
        <v>0</v>
      </c>
      <c r="W33" s="22">
        <v>4171109</v>
      </c>
      <c r="X33" s="22">
        <v>4177494</v>
      </c>
      <c r="Y33" s="22">
        <v>-6385</v>
      </c>
      <c r="Z33" s="23">
        <v>-0.15284282873895211</v>
      </c>
      <c r="AA33" s="20">
        <v>5569500</v>
      </c>
    </row>
    <row r="34" spans="1:27" x14ac:dyDescent="0.25">
      <c r="A34" s="25" t="s">
        <v>60</v>
      </c>
      <c r="B34" s="15" t="s">
        <v>32</v>
      </c>
      <c r="C34" s="20">
        <v>20404345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15540354498</v>
      </c>
      <c r="D35" s="29">
        <f t="shared" ref="D35:Y35" si="0">SUM(D6:D34)</f>
        <v>0</v>
      </c>
      <c r="E35" s="30">
        <f t="shared" si="0"/>
        <v>26910302321</v>
      </c>
      <c r="F35" s="31">
        <f t="shared" si="0"/>
        <v>26564396599</v>
      </c>
      <c r="G35" s="31">
        <f t="shared" si="0"/>
        <v>3485592960</v>
      </c>
      <c r="H35" s="31">
        <f t="shared" si="0"/>
        <v>1874114169</v>
      </c>
      <c r="I35" s="31">
        <f t="shared" si="0"/>
        <v>2354270586</v>
      </c>
      <c r="J35" s="31">
        <f t="shared" si="0"/>
        <v>7713977715</v>
      </c>
      <c r="K35" s="31">
        <f t="shared" si="0"/>
        <v>1892971736</v>
      </c>
      <c r="L35" s="31">
        <f t="shared" si="0"/>
        <v>1667892129</v>
      </c>
      <c r="M35" s="31">
        <f t="shared" si="0"/>
        <v>3099950939</v>
      </c>
      <c r="N35" s="31">
        <f t="shared" si="0"/>
        <v>6660814804</v>
      </c>
      <c r="O35" s="31">
        <f t="shared" si="0"/>
        <v>1907761457</v>
      </c>
      <c r="P35" s="31">
        <f t="shared" si="0"/>
        <v>1900605399</v>
      </c>
      <c r="Q35" s="31">
        <f t="shared" si="0"/>
        <v>2702788555</v>
      </c>
      <c r="R35" s="31">
        <f t="shared" si="0"/>
        <v>6511155411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20885947930</v>
      </c>
      <c r="X35" s="31">
        <f t="shared" si="0"/>
        <v>20417732613</v>
      </c>
      <c r="Y35" s="31">
        <f t="shared" si="0"/>
        <v>468215317</v>
      </c>
      <c r="Z35" s="32">
        <f>+IF(X35&lt;&gt;0,+(Y35/X35)*100,0)</f>
        <v>2.2931797857999503</v>
      </c>
      <c r="AA35" s="29">
        <f>SUM(AA6:AA34)</f>
        <v>26564396599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8025098708</v>
      </c>
      <c r="D37" s="20">
        <v>0</v>
      </c>
      <c r="E37" s="21">
        <v>10314947275</v>
      </c>
      <c r="F37" s="22">
        <v>10222297180</v>
      </c>
      <c r="G37" s="22">
        <v>765350168</v>
      </c>
      <c r="H37" s="22">
        <v>822480978</v>
      </c>
      <c r="I37" s="22">
        <v>809322119</v>
      </c>
      <c r="J37" s="22">
        <v>2397153265</v>
      </c>
      <c r="K37" s="22">
        <v>796784552</v>
      </c>
      <c r="L37" s="22">
        <v>922644758</v>
      </c>
      <c r="M37" s="22">
        <v>862614715</v>
      </c>
      <c r="N37" s="22">
        <v>2582044025</v>
      </c>
      <c r="O37" s="22">
        <v>889097414</v>
      </c>
      <c r="P37" s="22">
        <v>799895674</v>
      </c>
      <c r="Q37" s="22">
        <v>823450271</v>
      </c>
      <c r="R37" s="22">
        <v>2512443359</v>
      </c>
      <c r="S37" s="22">
        <v>0</v>
      </c>
      <c r="T37" s="22">
        <v>0</v>
      </c>
      <c r="U37" s="22">
        <v>0</v>
      </c>
      <c r="V37" s="22">
        <v>0</v>
      </c>
      <c r="W37" s="22">
        <v>7491640649</v>
      </c>
      <c r="X37" s="22">
        <v>7518522994</v>
      </c>
      <c r="Y37" s="22">
        <v>-26882345</v>
      </c>
      <c r="Z37" s="23">
        <v>-0.35754821819994292</v>
      </c>
      <c r="AA37" s="20">
        <v>10222297180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689254477</v>
      </c>
      <c r="D40" s="20">
        <v>0</v>
      </c>
      <c r="E40" s="21">
        <v>1013234331</v>
      </c>
      <c r="F40" s="22">
        <v>1009740841</v>
      </c>
      <c r="G40" s="22">
        <v>39378026</v>
      </c>
      <c r="H40" s="22">
        <v>74114232</v>
      </c>
      <c r="I40" s="22">
        <v>90146506</v>
      </c>
      <c r="J40" s="22">
        <v>203638764</v>
      </c>
      <c r="K40" s="22">
        <v>79563942</v>
      </c>
      <c r="L40" s="22">
        <v>62169767</v>
      </c>
      <c r="M40" s="22">
        <v>64309529</v>
      </c>
      <c r="N40" s="22">
        <v>206043238</v>
      </c>
      <c r="O40" s="22">
        <v>63971690</v>
      </c>
      <c r="P40" s="22">
        <v>62046803</v>
      </c>
      <c r="Q40" s="22">
        <v>84956984</v>
      </c>
      <c r="R40" s="22">
        <v>210975477</v>
      </c>
      <c r="S40" s="22">
        <v>0</v>
      </c>
      <c r="T40" s="22">
        <v>0</v>
      </c>
      <c r="U40" s="22">
        <v>0</v>
      </c>
      <c r="V40" s="22">
        <v>0</v>
      </c>
      <c r="W40" s="22">
        <v>620657479</v>
      </c>
      <c r="X40" s="22">
        <v>740576878</v>
      </c>
      <c r="Y40" s="22">
        <v>-119919399</v>
      </c>
      <c r="Z40" s="23">
        <v>-16.192700928478082</v>
      </c>
      <c r="AA40" s="20">
        <v>1009740841</v>
      </c>
    </row>
    <row r="41" spans="1:27" x14ac:dyDescent="0.25">
      <c r="A41" s="19" t="s">
        <v>67</v>
      </c>
      <c r="B41" s="15" t="s">
        <v>32</v>
      </c>
      <c r="C41" s="20">
        <v>2553562302</v>
      </c>
      <c r="D41" s="20">
        <v>0</v>
      </c>
      <c r="E41" s="21">
        <v>3841620438</v>
      </c>
      <c r="F41" s="22">
        <v>4104801837</v>
      </c>
      <c r="G41" s="22">
        <v>263569795</v>
      </c>
      <c r="H41" s="22">
        <v>129563661</v>
      </c>
      <c r="I41" s="22">
        <v>364354178</v>
      </c>
      <c r="J41" s="22">
        <v>757487634</v>
      </c>
      <c r="K41" s="22">
        <v>226418780</v>
      </c>
      <c r="L41" s="22">
        <v>215687484</v>
      </c>
      <c r="M41" s="22">
        <v>155371960</v>
      </c>
      <c r="N41" s="22">
        <v>597478224</v>
      </c>
      <c r="O41" s="22">
        <v>526711908</v>
      </c>
      <c r="P41" s="22">
        <v>103245337</v>
      </c>
      <c r="Q41" s="22">
        <v>276025375</v>
      </c>
      <c r="R41" s="22">
        <v>905982620</v>
      </c>
      <c r="S41" s="22">
        <v>0</v>
      </c>
      <c r="T41" s="22">
        <v>0</v>
      </c>
      <c r="U41" s="22">
        <v>0</v>
      </c>
      <c r="V41" s="22">
        <v>0</v>
      </c>
      <c r="W41" s="22">
        <v>2260948478</v>
      </c>
      <c r="X41" s="22">
        <v>3090323475</v>
      </c>
      <c r="Y41" s="22">
        <v>-829374997</v>
      </c>
      <c r="Z41" s="23">
        <v>-26.837805288328269</v>
      </c>
      <c r="AA41" s="20">
        <v>4104801837</v>
      </c>
    </row>
    <row r="42" spans="1:27" x14ac:dyDescent="0.25">
      <c r="A42" s="19" t="s">
        <v>68</v>
      </c>
      <c r="B42" s="15" t="s">
        <v>32</v>
      </c>
      <c r="C42" s="20">
        <v>791259856</v>
      </c>
      <c r="D42" s="20">
        <v>0</v>
      </c>
      <c r="E42" s="21">
        <v>996466383</v>
      </c>
      <c r="F42" s="22">
        <v>1001573399</v>
      </c>
      <c r="G42" s="22">
        <v>47643696</v>
      </c>
      <c r="H42" s="22">
        <v>57152873</v>
      </c>
      <c r="I42" s="22">
        <v>94645399</v>
      </c>
      <c r="J42" s="22">
        <v>199441968</v>
      </c>
      <c r="K42" s="22">
        <v>42152922</v>
      </c>
      <c r="L42" s="22">
        <v>58492918</v>
      </c>
      <c r="M42" s="22">
        <v>103440978</v>
      </c>
      <c r="N42" s="22">
        <v>204086818</v>
      </c>
      <c r="O42" s="22">
        <v>31653861</v>
      </c>
      <c r="P42" s="22">
        <v>46057221</v>
      </c>
      <c r="Q42" s="22">
        <v>90347154</v>
      </c>
      <c r="R42" s="22">
        <v>168058236</v>
      </c>
      <c r="S42" s="22">
        <v>0</v>
      </c>
      <c r="T42" s="22">
        <v>0</v>
      </c>
      <c r="U42" s="22">
        <v>0</v>
      </c>
      <c r="V42" s="22">
        <v>0</v>
      </c>
      <c r="W42" s="22">
        <v>571587022</v>
      </c>
      <c r="X42" s="22">
        <v>728697737</v>
      </c>
      <c r="Y42" s="22">
        <v>-157110715</v>
      </c>
      <c r="Z42" s="23">
        <v>-21.560477962620599</v>
      </c>
      <c r="AA42" s="20">
        <v>1001573399</v>
      </c>
    </row>
    <row r="43" spans="1:27" x14ac:dyDescent="0.25">
      <c r="A43" s="19" t="s">
        <v>69</v>
      </c>
      <c r="B43" s="15" t="s">
        <v>32</v>
      </c>
      <c r="C43" s="20">
        <v>568227168</v>
      </c>
      <c r="D43" s="20">
        <v>0</v>
      </c>
      <c r="E43" s="21">
        <v>428129916</v>
      </c>
      <c r="F43" s="22">
        <v>437354322</v>
      </c>
      <c r="G43" s="22">
        <v>11197506</v>
      </c>
      <c r="H43" s="22">
        <v>9837115</v>
      </c>
      <c r="I43" s="22">
        <v>30194294</v>
      </c>
      <c r="J43" s="22">
        <v>51228915</v>
      </c>
      <c r="K43" s="22">
        <v>22479208</v>
      </c>
      <c r="L43" s="22">
        <v>18731159</v>
      </c>
      <c r="M43" s="22">
        <v>44735286</v>
      </c>
      <c r="N43" s="22">
        <v>85945653</v>
      </c>
      <c r="O43" s="22">
        <v>19659314</v>
      </c>
      <c r="P43" s="22">
        <v>13311930</v>
      </c>
      <c r="Q43" s="22">
        <v>76822008</v>
      </c>
      <c r="R43" s="22">
        <v>109793252</v>
      </c>
      <c r="S43" s="22">
        <v>0</v>
      </c>
      <c r="T43" s="22">
        <v>0</v>
      </c>
      <c r="U43" s="22">
        <v>0</v>
      </c>
      <c r="V43" s="22">
        <v>0</v>
      </c>
      <c r="W43" s="22">
        <v>246967820</v>
      </c>
      <c r="X43" s="22">
        <v>238233410</v>
      </c>
      <c r="Y43" s="22">
        <v>8734410</v>
      </c>
      <c r="Z43" s="23">
        <v>3.6663245512037963</v>
      </c>
      <c r="AA43" s="20">
        <v>437354322</v>
      </c>
    </row>
    <row r="44" spans="1:27" x14ac:dyDescent="0.25">
      <c r="A44" s="19" t="s">
        <v>70</v>
      </c>
      <c r="B44" s="15" t="s">
        <v>32</v>
      </c>
      <c r="C44" s="20">
        <v>5013739581</v>
      </c>
      <c r="D44" s="20">
        <v>0</v>
      </c>
      <c r="E44" s="21">
        <v>5030740880</v>
      </c>
      <c r="F44" s="22">
        <v>5192293064</v>
      </c>
      <c r="G44" s="22">
        <v>97013729</v>
      </c>
      <c r="H44" s="22">
        <v>359407971</v>
      </c>
      <c r="I44" s="22">
        <v>406955485</v>
      </c>
      <c r="J44" s="22">
        <v>863377185</v>
      </c>
      <c r="K44" s="22">
        <v>524361482</v>
      </c>
      <c r="L44" s="22">
        <v>384329521</v>
      </c>
      <c r="M44" s="22">
        <v>468608259</v>
      </c>
      <c r="N44" s="22">
        <v>1377299262</v>
      </c>
      <c r="O44" s="22">
        <v>426212674</v>
      </c>
      <c r="P44" s="22">
        <v>450074715</v>
      </c>
      <c r="Q44" s="22">
        <v>423919609</v>
      </c>
      <c r="R44" s="22">
        <v>1300206998</v>
      </c>
      <c r="S44" s="22">
        <v>0</v>
      </c>
      <c r="T44" s="22">
        <v>0</v>
      </c>
      <c r="U44" s="22">
        <v>0</v>
      </c>
      <c r="V44" s="22">
        <v>0</v>
      </c>
      <c r="W44" s="22">
        <v>3540883445</v>
      </c>
      <c r="X44" s="22">
        <v>3900250197</v>
      </c>
      <c r="Y44" s="22">
        <v>-359366752</v>
      </c>
      <c r="Z44" s="23">
        <v>-9.2139409998983712</v>
      </c>
      <c r="AA44" s="20">
        <v>5192293064</v>
      </c>
    </row>
    <row r="45" spans="1:27" x14ac:dyDescent="0.25">
      <c r="A45" s="19" t="s">
        <v>71</v>
      </c>
      <c r="B45" s="15" t="s">
        <v>32</v>
      </c>
      <c r="C45" s="20">
        <v>160300722</v>
      </c>
      <c r="D45" s="20">
        <v>0</v>
      </c>
      <c r="E45" s="21">
        <v>167641253</v>
      </c>
      <c r="F45" s="22">
        <v>181497988</v>
      </c>
      <c r="G45" s="22">
        <v>1174010</v>
      </c>
      <c r="H45" s="22">
        <v>51326078</v>
      </c>
      <c r="I45" s="22">
        <v>18726740</v>
      </c>
      <c r="J45" s="22">
        <v>71226828</v>
      </c>
      <c r="K45" s="22">
        <v>35226597</v>
      </c>
      <c r="L45" s="22">
        <v>14587311</v>
      </c>
      <c r="M45" s="22">
        <v>4198393</v>
      </c>
      <c r="N45" s="22">
        <v>54012301</v>
      </c>
      <c r="O45" s="22">
        <v>2784722</v>
      </c>
      <c r="P45" s="22">
        <v>21836289</v>
      </c>
      <c r="Q45" s="22">
        <v>8115488</v>
      </c>
      <c r="R45" s="22">
        <v>32736499</v>
      </c>
      <c r="S45" s="22">
        <v>0</v>
      </c>
      <c r="T45" s="22">
        <v>0</v>
      </c>
      <c r="U45" s="22">
        <v>0</v>
      </c>
      <c r="V45" s="22">
        <v>0</v>
      </c>
      <c r="W45" s="22">
        <v>157975628</v>
      </c>
      <c r="X45" s="22">
        <v>126124354</v>
      </c>
      <c r="Y45" s="22">
        <v>31851274</v>
      </c>
      <c r="Z45" s="23">
        <v>25.253864927625319</v>
      </c>
      <c r="AA45" s="20">
        <v>181497988</v>
      </c>
    </row>
    <row r="46" spans="1:27" x14ac:dyDescent="0.25">
      <c r="A46" s="19" t="s">
        <v>72</v>
      </c>
      <c r="B46" s="15" t="s">
        <v>32</v>
      </c>
      <c r="C46" s="20">
        <v>1688747057</v>
      </c>
      <c r="D46" s="20">
        <v>0</v>
      </c>
      <c r="E46" s="21">
        <v>425681397</v>
      </c>
      <c r="F46" s="22">
        <v>450325200</v>
      </c>
      <c r="G46" s="22">
        <v>16824455</v>
      </c>
      <c r="H46" s="22">
        <v>193738192</v>
      </c>
      <c r="I46" s="22">
        <v>64535260</v>
      </c>
      <c r="J46" s="22">
        <v>275097907</v>
      </c>
      <c r="K46" s="22">
        <v>18278723</v>
      </c>
      <c r="L46" s="22">
        <v>30717301</v>
      </c>
      <c r="M46" s="22">
        <v>14305310</v>
      </c>
      <c r="N46" s="22">
        <v>63301334</v>
      </c>
      <c r="O46" s="22">
        <v>-16875706</v>
      </c>
      <c r="P46" s="22">
        <v>-162092170</v>
      </c>
      <c r="Q46" s="22">
        <v>18437248</v>
      </c>
      <c r="R46" s="22">
        <v>-160530628</v>
      </c>
      <c r="S46" s="22">
        <v>0</v>
      </c>
      <c r="T46" s="22">
        <v>0</v>
      </c>
      <c r="U46" s="22">
        <v>0</v>
      </c>
      <c r="V46" s="22">
        <v>0</v>
      </c>
      <c r="W46" s="22">
        <v>177868613</v>
      </c>
      <c r="X46" s="22">
        <v>224039931</v>
      </c>
      <c r="Y46" s="22">
        <v>-46171318</v>
      </c>
      <c r="Z46" s="23">
        <v>-20.608521790698106</v>
      </c>
      <c r="AA46" s="20">
        <v>450325200</v>
      </c>
    </row>
    <row r="47" spans="1:27" x14ac:dyDescent="0.25">
      <c r="A47" s="19" t="s">
        <v>73</v>
      </c>
      <c r="B47" s="15" t="s">
        <v>32</v>
      </c>
      <c r="C47" s="20">
        <v>1403970547</v>
      </c>
      <c r="D47" s="20">
        <v>0</v>
      </c>
      <c r="E47" s="21">
        <v>2769952639</v>
      </c>
      <c r="F47" s="22">
        <v>2706547206</v>
      </c>
      <c r="G47" s="22">
        <v>138782358</v>
      </c>
      <c r="H47" s="22">
        <v>207173235</v>
      </c>
      <c r="I47" s="22">
        <v>316822879</v>
      </c>
      <c r="J47" s="22">
        <v>662778472</v>
      </c>
      <c r="K47" s="22">
        <v>245476416</v>
      </c>
      <c r="L47" s="22">
        <v>208212654</v>
      </c>
      <c r="M47" s="22">
        <v>192953885</v>
      </c>
      <c r="N47" s="22">
        <v>646642955</v>
      </c>
      <c r="O47" s="22">
        <v>192119221</v>
      </c>
      <c r="P47" s="22">
        <v>218185078</v>
      </c>
      <c r="Q47" s="22">
        <v>332164403</v>
      </c>
      <c r="R47" s="22">
        <v>742468702</v>
      </c>
      <c r="S47" s="22">
        <v>0</v>
      </c>
      <c r="T47" s="22">
        <v>0</v>
      </c>
      <c r="U47" s="22">
        <v>0</v>
      </c>
      <c r="V47" s="22">
        <v>0</v>
      </c>
      <c r="W47" s="22">
        <v>2051890129</v>
      </c>
      <c r="X47" s="22">
        <v>2150276668</v>
      </c>
      <c r="Y47" s="22">
        <v>-98386539</v>
      </c>
      <c r="Z47" s="23">
        <v>-4.5755293011438658</v>
      </c>
      <c r="AA47" s="20">
        <v>2706547206</v>
      </c>
    </row>
    <row r="48" spans="1:27" x14ac:dyDescent="0.25">
      <c r="A48" s="19" t="s">
        <v>74</v>
      </c>
      <c r="B48" s="15" t="s">
        <v>32</v>
      </c>
      <c r="C48" s="20">
        <v>7160270</v>
      </c>
      <c r="D48" s="20">
        <v>0</v>
      </c>
      <c r="E48" s="21">
        <v>806777</v>
      </c>
      <c r="F48" s="22">
        <v>2595301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354</v>
      </c>
      <c r="M48" s="22">
        <v>27988</v>
      </c>
      <c r="N48" s="22">
        <v>28342</v>
      </c>
      <c r="O48" s="22">
        <v>227</v>
      </c>
      <c r="P48" s="22">
        <v>20275</v>
      </c>
      <c r="Q48" s="22">
        <v>105795</v>
      </c>
      <c r="R48" s="22">
        <v>126297</v>
      </c>
      <c r="S48" s="22">
        <v>0</v>
      </c>
      <c r="T48" s="22">
        <v>0</v>
      </c>
      <c r="U48" s="22">
        <v>0</v>
      </c>
      <c r="V48" s="22">
        <v>0</v>
      </c>
      <c r="W48" s="22">
        <v>154639</v>
      </c>
      <c r="X48" s="22">
        <v>522243</v>
      </c>
      <c r="Y48" s="22">
        <v>-367604</v>
      </c>
      <c r="Z48" s="23">
        <v>-70.389454717439975</v>
      </c>
      <c r="AA48" s="20">
        <v>2595301</v>
      </c>
    </row>
    <row r="49" spans="1:27" x14ac:dyDescent="0.25">
      <c r="A49" s="19" t="s">
        <v>75</v>
      </c>
      <c r="B49" s="15" t="s">
        <v>32</v>
      </c>
      <c r="C49" s="20">
        <v>-11593136</v>
      </c>
      <c r="D49" s="20">
        <v>0</v>
      </c>
      <c r="E49" s="21">
        <v>55226</v>
      </c>
      <c r="F49" s="22">
        <v>63887</v>
      </c>
      <c r="G49" s="22">
        <v>0</v>
      </c>
      <c r="H49" s="22">
        <v>1463405</v>
      </c>
      <c r="I49" s="22">
        <v>-240607</v>
      </c>
      <c r="J49" s="22">
        <v>1222798</v>
      </c>
      <c r="K49" s="22">
        <v>4342</v>
      </c>
      <c r="L49" s="22">
        <v>72270</v>
      </c>
      <c r="M49" s="22">
        <v>1539</v>
      </c>
      <c r="N49" s="22">
        <v>78151</v>
      </c>
      <c r="O49" s="22">
        <v>212</v>
      </c>
      <c r="P49" s="22">
        <v>0</v>
      </c>
      <c r="Q49" s="22">
        <v>0</v>
      </c>
      <c r="R49" s="22">
        <v>212</v>
      </c>
      <c r="S49" s="22">
        <v>0</v>
      </c>
      <c r="T49" s="22">
        <v>0</v>
      </c>
      <c r="U49" s="22">
        <v>0</v>
      </c>
      <c r="V49" s="22">
        <v>0</v>
      </c>
      <c r="W49" s="22">
        <v>1301161</v>
      </c>
      <c r="X49" s="22">
        <v>0</v>
      </c>
      <c r="Y49" s="22">
        <v>1301161</v>
      </c>
      <c r="Z49" s="23">
        <v>0</v>
      </c>
      <c r="AA49" s="20">
        <v>63887</v>
      </c>
    </row>
    <row r="50" spans="1:27" x14ac:dyDescent="0.25">
      <c r="A50" s="37" t="s">
        <v>76</v>
      </c>
      <c r="B50" s="28" t="s">
        <v>32</v>
      </c>
      <c r="C50" s="29">
        <f>SUM(C37:C49)</f>
        <v>20889727552</v>
      </c>
      <c r="D50" s="29">
        <f t="shared" ref="D50:Y50" si="1">SUM(D37:D49)</f>
        <v>0</v>
      </c>
      <c r="E50" s="30">
        <f t="shared" si="1"/>
        <v>24989276515</v>
      </c>
      <c r="F50" s="31">
        <f t="shared" si="1"/>
        <v>25309090225</v>
      </c>
      <c r="G50" s="31">
        <f t="shared" si="1"/>
        <v>1380933743</v>
      </c>
      <c r="H50" s="31">
        <f t="shared" si="1"/>
        <v>1906257740</v>
      </c>
      <c r="I50" s="31">
        <f t="shared" si="1"/>
        <v>2195462253</v>
      </c>
      <c r="J50" s="31">
        <f t="shared" si="1"/>
        <v>5482653736</v>
      </c>
      <c r="K50" s="31">
        <f t="shared" si="1"/>
        <v>1990746964</v>
      </c>
      <c r="L50" s="31">
        <f t="shared" si="1"/>
        <v>1915645497</v>
      </c>
      <c r="M50" s="31">
        <f t="shared" si="1"/>
        <v>1910567842</v>
      </c>
      <c r="N50" s="31">
        <f t="shared" si="1"/>
        <v>5816960303</v>
      </c>
      <c r="O50" s="31">
        <f t="shared" si="1"/>
        <v>2135335537</v>
      </c>
      <c r="P50" s="31">
        <f t="shared" si="1"/>
        <v>1552581152</v>
      </c>
      <c r="Q50" s="31">
        <f t="shared" si="1"/>
        <v>2134344335</v>
      </c>
      <c r="R50" s="31">
        <f t="shared" si="1"/>
        <v>5822261024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17121875063</v>
      </c>
      <c r="X50" s="31">
        <f t="shared" si="1"/>
        <v>18717567887</v>
      </c>
      <c r="Y50" s="31">
        <f t="shared" si="1"/>
        <v>-1595692824</v>
      </c>
      <c r="Z50" s="32">
        <f>+IF(X50&lt;&gt;0,+(Y50/X50)*100,0)</f>
        <v>-8.5251077150267154</v>
      </c>
      <c r="AA50" s="29">
        <f>SUM(AA37:AA49)</f>
        <v>25309090225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-5349373054</v>
      </c>
      <c r="D51" s="39">
        <f t="shared" si="2"/>
        <v>0</v>
      </c>
      <c r="E51" s="40">
        <f t="shared" si="2"/>
        <v>1921025806</v>
      </c>
      <c r="F51" s="41">
        <f t="shared" si="2"/>
        <v>1255306374</v>
      </c>
      <c r="G51" s="41">
        <f t="shared" si="2"/>
        <v>2104659217</v>
      </c>
      <c r="H51" s="41">
        <f t="shared" si="2"/>
        <v>-32143571</v>
      </c>
      <c r="I51" s="41">
        <f t="shared" si="2"/>
        <v>158808333</v>
      </c>
      <c r="J51" s="41">
        <f t="shared" si="2"/>
        <v>2231323979</v>
      </c>
      <c r="K51" s="41">
        <f t="shared" si="2"/>
        <v>-97775228</v>
      </c>
      <c r="L51" s="41">
        <f t="shared" si="2"/>
        <v>-247753368</v>
      </c>
      <c r="M51" s="41">
        <f t="shared" si="2"/>
        <v>1189383097</v>
      </c>
      <c r="N51" s="41">
        <f t="shared" si="2"/>
        <v>843854501</v>
      </c>
      <c r="O51" s="41">
        <f t="shared" si="2"/>
        <v>-227574080</v>
      </c>
      <c r="P51" s="41">
        <f t="shared" si="2"/>
        <v>348024247</v>
      </c>
      <c r="Q51" s="41">
        <f t="shared" si="2"/>
        <v>568444220</v>
      </c>
      <c r="R51" s="41">
        <f t="shared" si="2"/>
        <v>688894387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3764072867</v>
      </c>
      <c r="X51" s="41">
        <f t="shared" si="2"/>
        <v>1700164726</v>
      </c>
      <c r="Y51" s="41">
        <f t="shared" si="2"/>
        <v>2063908141</v>
      </c>
      <c r="Z51" s="42">
        <f>+IF(X51&lt;&gt;0,+(Y51/X51)*100,0)</f>
        <v>121.39459838434503</v>
      </c>
      <c r="AA51" s="39">
        <f>+AA35-AA50</f>
        <v>1255306374</v>
      </c>
    </row>
    <row r="52" spans="1:27" x14ac:dyDescent="0.25">
      <c r="A52" s="43" t="s">
        <v>78</v>
      </c>
      <c r="B52" s="15" t="s">
        <v>32</v>
      </c>
      <c r="C52" s="20">
        <v>864009072</v>
      </c>
      <c r="D52" s="20">
        <v>0</v>
      </c>
      <c r="E52" s="21">
        <v>554031421</v>
      </c>
      <c r="F52" s="22">
        <v>496739751</v>
      </c>
      <c r="G52" s="22">
        <v>9421011</v>
      </c>
      <c r="H52" s="22">
        <v>5135362</v>
      </c>
      <c r="I52" s="22">
        <v>13929741</v>
      </c>
      <c r="J52" s="22">
        <v>28486114</v>
      </c>
      <c r="K52" s="22">
        <v>31122958</v>
      </c>
      <c r="L52" s="22">
        <v>69690096</v>
      </c>
      <c r="M52" s="22">
        <v>56598052</v>
      </c>
      <c r="N52" s="22">
        <v>157411106</v>
      </c>
      <c r="O52" s="22">
        <v>-8427669</v>
      </c>
      <c r="P52" s="22">
        <v>18951018</v>
      </c>
      <c r="Q52" s="22">
        <v>32266018</v>
      </c>
      <c r="R52" s="22">
        <v>42789367</v>
      </c>
      <c r="S52" s="22">
        <v>0</v>
      </c>
      <c r="T52" s="22">
        <v>0</v>
      </c>
      <c r="U52" s="22">
        <v>0</v>
      </c>
      <c r="V52" s="22">
        <v>0</v>
      </c>
      <c r="W52" s="22">
        <v>228686587</v>
      </c>
      <c r="X52" s="22">
        <v>369800292</v>
      </c>
      <c r="Y52" s="22">
        <v>-141113705</v>
      </c>
      <c r="Z52" s="23">
        <v>-38.159435796227008</v>
      </c>
      <c r="AA52" s="20">
        <v>496739751</v>
      </c>
    </row>
    <row r="53" spans="1:27" x14ac:dyDescent="0.25">
      <c r="A53" s="43" t="s">
        <v>79</v>
      </c>
      <c r="B53" s="15" t="s">
        <v>32</v>
      </c>
      <c r="C53" s="44">
        <v>48327060</v>
      </c>
      <c r="D53" s="44">
        <v>0</v>
      </c>
      <c r="E53" s="21">
        <v>47000000</v>
      </c>
      <c r="F53" s="22">
        <v>47000000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35250003</v>
      </c>
      <c r="Y53" s="45">
        <v>-35250003</v>
      </c>
      <c r="Z53" s="46">
        <v>-100</v>
      </c>
      <c r="AA53" s="44">
        <v>47000000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-4437036922</v>
      </c>
      <c r="D54" s="48">
        <f t="shared" si="3"/>
        <v>0</v>
      </c>
      <c r="E54" s="49">
        <f t="shared" si="3"/>
        <v>2522057227</v>
      </c>
      <c r="F54" s="50">
        <f t="shared" si="3"/>
        <v>1799046125</v>
      </c>
      <c r="G54" s="50">
        <f t="shared" si="3"/>
        <v>2114080228</v>
      </c>
      <c r="H54" s="50">
        <f t="shared" si="3"/>
        <v>-27008209</v>
      </c>
      <c r="I54" s="50">
        <f t="shared" si="3"/>
        <v>172738074</v>
      </c>
      <c r="J54" s="50">
        <f t="shared" si="3"/>
        <v>2259810093</v>
      </c>
      <c r="K54" s="50">
        <f t="shared" si="3"/>
        <v>-66652270</v>
      </c>
      <c r="L54" s="50">
        <f t="shared" si="3"/>
        <v>-178063272</v>
      </c>
      <c r="M54" s="50">
        <f t="shared" si="3"/>
        <v>1245981149</v>
      </c>
      <c r="N54" s="50">
        <f t="shared" si="3"/>
        <v>1001265607</v>
      </c>
      <c r="O54" s="50">
        <f t="shared" si="3"/>
        <v>-236001749</v>
      </c>
      <c r="P54" s="50">
        <f t="shared" si="3"/>
        <v>366975265</v>
      </c>
      <c r="Q54" s="50">
        <f t="shared" si="3"/>
        <v>600710238</v>
      </c>
      <c r="R54" s="50">
        <f t="shared" si="3"/>
        <v>731683754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3992759454</v>
      </c>
      <c r="X54" s="50">
        <f t="shared" si="3"/>
        <v>2105215021</v>
      </c>
      <c r="Y54" s="50">
        <f t="shared" si="3"/>
        <v>1887544433</v>
      </c>
      <c r="Z54" s="51">
        <f>+IF(X54&lt;&gt;0,+(Y54/X54)*100,0)</f>
        <v>89.660410655031143</v>
      </c>
      <c r="AA54" s="48">
        <f>SUM(AA51:AA53)</f>
        <v>1799046125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-4437036922</v>
      </c>
      <c r="D56" s="54">
        <f>+D54-D55</f>
        <v>0</v>
      </c>
      <c r="E56" s="55">
        <f t="shared" si="4"/>
        <v>2522057227</v>
      </c>
      <c r="F56" s="56">
        <f t="shared" si="4"/>
        <v>1799046125</v>
      </c>
      <c r="G56" s="56">
        <f t="shared" si="4"/>
        <v>2114080228</v>
      </c>
      <c r="H56" s="56">
        <f t="shared" si="4"/>
        <v>-27008209</v>
      </c>
      <c r="I56" s="56">
        <f t="shared" si="4"/>
        <v>172738074</v>
      </c>
      <c r="J56" s="56">
        <f t="shared" si="4"/>
        <v>2259810093</v>
      </c>
      <c r="K56" s="56">
        <f t="shared" si="4"/>
        <v>-66652270</v>
      </c>
      <c r="L56" s="56">
        <f t="shared" si="4"/>
        <v>-178063272</v>
      </c>
      <c r="M56" s="56">
        <f t="shared" si="4"/>
        <v>1245981149</v>
      </c>
      <c r="N56" s="56">
        <f t="shared" si="4"/>
        <v>1001265607</v>
      </c>
      <c r="O56" s="56">
        <f t="shared" si="4"/>
        <v>-236001749</v>
      </c>
      <c r="P56" s="56">
        <f t="shared" si="4"/>
        <v>366975265</v>
      </c>
      <c r="Q56" s="56">
        <f t="shared" si="4"/>
        <v>600710238</v>
      </c>
      <c r="R56" s="56">
        <f t="shared" si="4"/>
        <v>731683754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3992759454</v>
      </c>
      <c r="X56" s="56">
        <f t="shared" si="4"/>
        <v>2105215021</v>
      </c>
      <c r="Y56" s="56">
        <f t="shared" si="4"/>
        <v>1887544433</v>
      </c>
      <c r="Z56" s="57">
        <f>+IF(X56&lt;&gt;0,+(Y56/X56)*100,0)</f>
        <v>89.660410655031143</v>
      </c>
      <c r="AA56" s="54">
        <f>+AA54-AA55</f>
        <v>1799046125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-4437036922</v>
      </c>
      <c r="D59" s="48">
        <f>SUM(D56:D58)</f>
        <v>0</v>
      </c>
      <c r="E59" s="49">
        <f t="shared" si="5"/>
        <v>2522057227</v>
      </c>
      <c r="F59" s="50">
        <f t="shared" si="5"/>
        <v>1799046125</v>
      </c>
      <c r="G59" s="50">
        <f t="shared" si="5"/>
        <v>2114080228</v>
      </c>
      <c r="H59" s="50">
        <f t="shared" si="5"/>
        <v>-27008209</v>
      </c>
      <c r="I59" s="50">
        <f t="shared" si="5"/>
        <v>172738074</v>
      </c>
      <c r="J59" s="50">
        <f t="shared" si="5"/>
        <v>2259810093</v>
      </c>
      <c r="K59" s="50">
        <f t="shared" si="5"/>
        <v>-66652270</v>
      </c>
      <c r="L59" s="50">
        <f t="shared" si="5"/>
        <v>-178063272</v>
      </c>
      <c r="M59" s="50">
        <f t="shared" si="5"/>
        <v>1245981149</v>
      </c>
      <c r="N59" s="50">
        <f t="shared" si="5"/>
        <v>1001265607</v>
      </c>
      <c r="O59" s="50">
        <f t="shared" si="5"/>
        <v>-236001749</v>
      </c>
      <c r="P59" s="50">
        <f t="shared" si="5"/>
        <v>366975265</v>
      </c>
      <c r="Q59" s="50">
        <f t="shared" si="5"/>
        <v>600710238</v>
      </c>
      <c r="R59" s="50">
        <f t="shared" si="5"/>
        <v>731683754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3992759454</v>
      </c>
      <c r="X59" s="50">
        <f t="shared" si="5"/>
        <v>2105215021</v>
      </c>
      <c r="Y59" s="50">
        <f t="shared" si="5"/>
        <v>1887544433</v>
      </c>
      <c r="Z59" s="51">
        <f>+IF(X59&lt;&gt;0,+(Y59/X59)*100,0)</f>
        <v>89.660410655031143</v>
      </c>
      <c r="AA59" s="48">
        <f>SUM(AA56:AA58)</f>
        <v>1799046125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4846360</v>
      </c>
      <c r="F61" s="45">
        <v>4846360</v>
      </c>
      <c r="G61" s="22">
        <v>535583</v>
      </c>
      <c r="H61" s="22">
        <v>514417</v>
      </c>
      <c r="I61" s="26">
        <v>1145309</v>
      </c>
      <c r="J61" s="22">
        <v>2195309</v>
      </c>
      <c r="K61" s="22">
        <v>0</v>
      </c>
      <c r="L61" s="22">
        <v>0</v>
      </c>
      <c r="M61" s="45">
        <v>2173463</v>
      </c>
      <c r="N61" s="22">
        <v>2173463</v>
      </c>
      <c r="O61" s="22">
        <v>0</v>
      </c>
      <c r="P61" s="26">
        <v>1867976</v>
      </c>
      <c r="Q61" s="22">
        <v>0</v>
      </c>
      <c r="R61" s="22">
        <v>1867976</v>
      </c>
      <c r="S61" s="22">
        <v>0</v>
      </c>
      <c r="T61" s="45">
        <v>0</v>
      </c>
      <c r="U61" s="22">
        <v>0</v>
      </c>
      <c r="V61" s="22">
        <v>0</v>
      </c>
      <c r="W61" s="26">
        <v>6236748</v>
      </c>
      <c r="X61" s="22">
        <v>3635100</v>
      </c>
      <c r="Y61" s="22">
        <v>2601648</v>
      </c>
      <c r="Z61" s="23">
        <v>71.570190641247834</v>
      </c>
      <c r="AA61" s="20">
        <v>4846360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-4437036922</v>
      </c>
      <c r="D62" s="65">
        <f>SUM(D59:D61)</f>
        <v>0</v>
      </c>
      <c r="E62" s="66">
        <f t="shared" si="6"/>
        <v>2526903587</v>
      </c>
      <c r="F62" s="67">
        <f t="shared" si="6"/>
        <v>1803892485</v>
      </c>
      <c r="G62" s="67">
        <f t="shared" si="6"/>
        <v>2114615811</v>
      </c>
      <c r="H62" s="67">
        <f t="shared" si="6"/>
        <v>-26493792</v>
      </c>
      <c r="I62" s="67">
        <f t="shared" si="6"/>
        <v>173883383</v>
      </c>
      <c r="J62" s="67">
        <f t="shared" si="6"/>
        <v>2262005402</v>
      </c>
      <c r="K62" s="67">
        <f t="shared" si="6"/>
        <v>-66652270</v>
      </c>
      <c r="L62" s="67">
        <f t="shared" si="6"/>
        <v>-178063272</v>
      </c>
      <c r="M62" s="67">
        <f t="shared" si="6"/>
        <v>1248154612</v>
      </c>
      <c r="N62" s="67">
        <f t="shared" si="6"/>
        <v>1003439070</v>
      </c>
      <c r="O62" s="67">
        <f t="shared" si="6"/>
        <v>-236001749</v>
      </c>
      <c r="P62" s="67">
        <f t="shared" si="6"/>
        <v>368843241</v>
      </c>
      <c r="Q62" s="67">
        <f t="shared" si="6"/>
        <v>600710238</v>
      </c>
      <c r="R62" s="67">
        <f t="shared" si="6"/>
        <v>733551730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3998996202</v>
      </c>
      <c r="X62" s="67">
        <f t="shared" si="6"/>
        <v>2108850121</v>
      </c>
      <c r="Y62" s="67">
        <f t="shared" si="6"/>
        <v>1890146081</v>
      </c>
      <c r="Z62" s="68">
        <f>+IF(X62&lt;&gt;0,+(Y62/X62)*100,0)</f>
        <v>89.629227899027171</v>
      </c>
      <c r="AA62" s="65">
        <f>SUM(AA59:AA61)</f>
        <v>1803892485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EEB17F-4D59-417D-81A7-49EE4350733F}"/>
</file>

<file path=customXml/itemProps2.xml><?xml version="1.0" encoding="utf-8"?>
<ds:datastoreItem xmlns:ds="http://schemas.openxmlformats.org/officeDocument/2006/customXml" ds:itemID="{2915FE29-EBA9-40DC-A38A-A9BC333E7AB9}"/>
</file>

<file path=customXml/itemProps3.xml><?xml version="1.0" encoding="utf-8"?>
<ds:datastoreItem xmlns:ds="http://schemas.openxmlformats.org/officeDocument/2006/customXml" ds:itemID="{9592A0E0-9B3D-45B8-A211-13F598F246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2026-05-13T14:49:19Z</dcterms:created>
  <dcterms:modified xsi:type="dcterms:W3CDTF">2026-05-13T14:51:56Z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